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25"/>
  <workbookPr/>
  <mc:AlternateContent xmlns:mc="http://schemas.openxmlformats.org/markup-compatibility/2006">
    <mc:Choice Requires="x15">
      <x15ac:absPath xmlns:x15ac="http://schemas.microsoft.com/office/spreadsheetml/2010/11/ac" url="C:\Users\helma\Documentos Disco Duro\CONVENIO DIC_JUL_2025\SUBRED CENTRO ORIENTE\3 ABR_MAY_2025\PRODUCTOS\GLOSAS\"/>
    </mc:Choice>
  </mc:AlternateContent>
  <xr:revisionPtr revIDLastSave="0" documentId="8_{6C0F9108-C108-4193-A1DC-8FC562AA65B9}" xr6:coauthVersionLast="47" xr6:coauthVersionMax="47" xr10:uidLastSave="{00000000-0000-0000-0000-000000000000}"/>
  <workbookProtection workbookAlgorithmName="SHA-512" workbookHashValue="9M9YCEmsTNlsLdBGzjaKe5LmOFlKGCkxvmoQHwCLKCCEFffJouNqkUv4w8mfZtzzKpYo/+2RDRI3LpqHYyZUEw==" workbookSaltValue="zGZ0PiULsrQcDyJu7+IJ/Q==" workbookSpinCount="100000" lockStructure="1"/>
  <bookViews>
    <workbookView xWindow="-108" yWindow="-108" windowWidth="23256" windowHeight="12456" firstSheet="2" activeTab="2" xr2:uid="{00000000-000D-0000-FFFF-FFFF00000000}"/>
  </bookViews>
  <sheets>
    <sheet name="IG" sheetId="3" state="hidden" r:id="rId1"/>
    <sheet name="lISTA DESPLEGABLES" sheetId="2" state="hidden" r:id="rId2"/>
    <sheet name="GLOSAS" sheetId="1" r:id="rId3"/>
    <sheet name="Campo" sheetId="4" r:id="rId4"/>
    <sheet name="1_G6-2" sheetId="9" r:id="rId5"/>
    <sheet name="2_G7-2" sheetId="5" r:id="rId6"/>
    <sheet name="3_G12-1" sheetId="6" r:id="rId7"/>
    <sheet name="4_G3-3" sheetId="7" r:id="rId8"/>
    <sheet name="Hoja5" sheetId="8" r:id="rId9"/>
  </sheets>
  <definedNames>
    <definedName name="_xlnm._FilterDatabase" localSheetId="0" hidden="1">IG!$A$2:$AA$1909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7" l="1"/>
  <c r="H20" i="7" s="1"/>
  <c r="H17" i="7"/>
  <c r="H10" i="7"/>
  <c r="I10" i="7" s="1"/>
  <c r="H13" i="7" s="1"/>
  <c r="J5" i="7"/>
  <c r="J4" i="7"/>
  <c r="J84" i="5"/>
  <c r="J83" i="5"/>
  <c r="J82" i="5"/>
  <c r="J81" i="5"/>
  <c r="J80" i="5"/>
  <c r="J79" i="5"/>
  <c r="J78" i="5"/>
  <c r="J74" i="5"/>
  <c r="J73" i="5"/>
  <c r="J72" i="5"/>
  <c r="J71" i="5"/>
  <c r="J70" i="5"/>
  <c r="J69" i="5"/>
  <c r="J68" i="5"/>
  <c r="J67" i="5"/>
  <c r="J66" i="5"/>
  <c r="J65" i="5"/>
  <c r="J64" i="5"/>
  <c r="J63" i="5"/>
  <c r="J62" i="5"/>
  <c r="J61" i="5"/>
  <c r="J60" i="5"/>
  <c r="J59" i="5"/>
  <c r="J58" i="5"/>
  <c r="J85" i="5" s="1"/>
  <c r="J86" i="5" s="1"/>
  <c r="J57" i="5"/>
  <c r="J48" i="5"/>
  <c r="J47" i="5"/>
  <c r="J46" i="5"/>
  <c r="J45" i="5"/>
  <c r="J44" i="5"/>
  <c r="J43" i="5"/>
  <c r="J42" i="5"/>
  <c r="J41" i="5"/>
  <c r="J40" i="5"/>
  <c r="J39" i="5"/>
  <c r="J38" i="5"/>
  <c r="J35" i="5"/>
  <c r="J34" i="5"/>
  <c r="J33" i="5"/>
  <c r="J32" i="5"/>
  <c r="J31" i="5"/>
  <c r="J30" i="5"/>
  <c r="J29" i="5"/>
  <c r="J28" i="5"/>
  <c r="J27" i="5"/>
  <c r="J26" i="5"/>
  <c r="J25" i="5"/>
  <c r="J24" i="5"/>
  <c r="J23" i="5"/>
  <c r="J22" i="5"/>
  <c r="J21" i="5"/>
  <c r="J20" i="5"/>
  <c r="J19" i="5"/>
  <c r="J18" i="5"/>
  <c r="J17" i="5"/>
  <c r="J16" i="5"/>
  <c r="J15" i="5"/>
  <c r="J14" i="5"/>
  <c r="J13" i="5"/>
  <c r="J12" i="5"/>
  <c r="J11" i="5"/>
  <c r="J10" i="5"/>
  <c r="J9" i="5"/>
  <c r="J8" i="5"/>
  <c r="J7" i="5"/>
  <c r="J6" i="5"/>
  <c r="J5" i="5"/>
  <c r="J4" i="5"/>
  <c r="J49" i="5" s="1"/>
  <c r="J50" i="5" s="1"/>
  <c r="H106" i="9"/>
  <c r="H103" i="9"/>
  <c r="J98" i="9"/>
  <c r="I98" i="9"/>
  <c r="H98" i="9"/>
  <c r="J95" i="9"/>
  <c r="G86" i="9"/>
  <c r="F88" i="9" s="1"/>
  <c r="F86" i="9"/>
  <c r="E86" i="9"/>
  <c r="G85" i="9"/>
  <c r="G84" i="9"/>
  <c r="G83" i="9"/>
  <c r="G82" i="9"/>
  <c r="G81" i="9"/>
  <c r="G80" i="9"/>
  <c r="G79" i="9"/>
  <c r="G78" i="9"/>
  <c r="G77" i="9"/>
  <c r="G76" i="9"/>
  <c r="G75" i="9"/>
  <c r="G74" i="9"/>
  <c r="G73" i="9"/>
  <c r="G72" i="9"/>
  <c r="G71" i="9"/>
  <c r="G70" i="9"/>
  <c r="G69" i="9"/>
  <c r="G68" i="9"/>
  <c r="G67" i="9"/>
  <c r="G66" i="9"/>
  <c r="G65" i="9"/>
  <c r="G64" i="9"/>
  <c r="G63" i="9"/>
  <c r="G62" i="9"/>
  <c r="G61" i="9"/>
  <c r="G60" i="9"/>
  <c r="G59" i="9"/>
  <c r="G58" i="9"/>
  <c r="G57" i="9"/>
  <c r="G56" i="9"/>
  <c r="G55" i="9"/>
  <c r="F47" i="9"/>
  <c r="E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3" i="9"/>
  <c r="G47" i="9" s="1"/>
  <c r="F49" i="9" s="1"/>
  <c r="J52" i="5" l="1"/>
  <c r="K50" i="5"/>
  <c r="J88" i="5"/>
  <c r="K86" i="5"/>
  <c r="F90" i="9"/>
  <c r="G88" i="9"/>
  <c r="G49" i="9"/>
  <c r="F51" i="9"/>
  <c r="E93" i="1" l="1"/>
  <c r="F93" i="1" s="1"/>
  <c r="E94" i="1"/>
  <c r="H94" i="1" s="1"/>
  <c r="E95" i="1"/>
  <c r="F95" i="1" s="1"/>
  <c r="E96" i="1"/>
  <c r="F96" i="1" s="1"/>
  <c r="E97" i="1"/>
  <c r="M97" i="1" s="1"/>
  <c r="R97" i="1" s="1"/>
  <c r="E98" i="1"/>
  <c r="G98" i="1" s="1"/>
  <c r="E99" i="1"/>
  <c r="G99" i="1" s="1"/>
  <c r="E100" i="1"/>
  <c r="F100" i="1" s="1"/>
  <c r="E101" i="1"/>
  <c r="F101" i="1" s="1"/>
  <c r="E102" i="1"/>
  <c r="F102" i="1" s="1"/>
  <c r="H97" i="1"/>
  <c r="H98" i="1"/>
  <c r="I93" i="1"/>
  <c r="I94" i="1"/>
  <c r="I97" i="1"/>
  <c r="J93" i="1"/>
  <c r="J97" i="1"/>
  <c r="J98" i="1"/>
  <c r="M93" i="1"/>
  <c r="O93" i="1" s="1"/>
  <c r="Y93" i="1" s="1"/>
  <c r="M94" i="1"/>
  <c r="O94" i="1" s="1"/>
  <c r="Y94" i="1" s="1"/>
  <c r="E103" i="1"/>
  <c r="F103" i="1" s="1"/>
  <c r="E104" i="1"/>
  <c r="F104" i="1" s="1"/>
  <c r="E105" i="1"/>
  <c r="F105" i="1" s="1"/>
  <c r="E106" i="1"/>
  <c r="I106" i="1" s="1"/>
  <c r="E107" i="1"/>
  <c r="F107" i="1" s="1"/>
  <c r="E108" i="1"/>
  <c r="G108" i="1" s="1"/>
  <c r="E109" i="1"/>
  <c r="J109" i="1" s="1"/>
  <c r="E110" i="1"/>
  <c r="I110" i="1" s="1"/>
  <c r="E111" i="1"/>
  <c r="F111" i="1" s="1"/>
  <c r="E112" i="1"/>
  <c r="J112" i="1" s="1"/>
  <c r="F109" i="1"/>
  <c r="E113" i="1"/>
  <c r="H113" i="1" s="1"/>
  <c r="E114" i="1"/>
  <c r="F114" i="1" s="1"/>
  <c r="E115" i="1"/>
  <c r="F115" i="1" s="1"/>
  <c r="E116" i="1"/>
  <c r="I116" i="1" s="1"/>
  <c r="E117" i="1"/>
  <c r="F117" i="1" s="1"/>
  <c r="E118" i="1"/>
  <c r="G118" i="1" s="1"/>
  <c r="E119" i="1"/>
  <c r="G119" i="1" s="1"/>
  <c r="E120" i="1"/>
  <c r="I120" i="1" s="1"/>
  <c r="E121" i="1"/>
  <c r="F121" i="1" s="1"/>
  <c r="E122" i="1"/>
  <c r="F122" i="1" s="1"/>
  <c r="E123" i="1"/>
  <c r="F123" i="1" s="1"/>
  <c r="E124" i="1"/>
  <c r="J124" i="1" s="1"/>
  <c r="E125" i="1"/>
  <c r="F125" i="1" s="1"/>
  <c r="E126" i="1"/>
  <c r="I126" i="1" s="1"/>
  <c r="E127" i="1"/>
  <c r="F127" i="1" s="1"/>
  <c r="E128" i="1"/>
  <c r="E129" i="1"/>
  <c r="J129" i="1" s="1"/>
  <c r="E130" i="1"/>
  <c r="I130" i="1" s="1"/>
  <c r="E131" i="1"/>
  <c r="F131" i="1" s="1"/>
  <c r="E132" i="1"/>
  <c r="G132" i="1" s="1"/>
  <c r="F129" i="1"/>
  <c r="E133" i="1"/>
  <c r="I133" i="1" s="1"/>
  <c r="E134" i="1"/>
  <c r="H134" i="1" s="1"/>
  <c r="E135" i="1"/>
  <c r="F135" i="1" s="1"/>
  <c r="E136" i="1"/>
  <c r="I136" i="1" s="1"/>
  <c r="E137" i="1"/>
  <c r="F137" i="1" s="1"/>
  <c r="E138" i="1"/>
  <c r="I138" i="1" s="1"/>
  <c r="E139" i="1"/>
  <c r="G139" i="1" s="1"/>
  <c r="E140" i="1"/>
  <c r="I140" i="1" s="1"/>
  <c r="E141" i="1"/>
  <c r="I141" i="1" s="1"/>
  <c r="E142" i="1"/>
  <c r="I142" i="1" s="1"/>
  <c r="E143" i="1"/>
  <c r="E144" i="1"/>
  <c r="G144" i="1" s="1"/>
  <c r="E145" i="1"/>
  <c r="H145" i="1" s="1"/>
  <c r="E146" i="1"/>
  <c r="F146" i="1" s="1"/>
  <c r="E147" i="1"/>
  <c r="E148" i="1"/>
  <c r="G148" i="1" s="1"/>
  <c r="E149" i="1"/>
  <c r="F149" i="1" s="1"/>
  <c r="E150" i="1"/>
  <c r="F150" i="1" s="1"/>
  <c r="E151" i="1"/>
  <c r="H151" i="1" s="1"/>
  <c r="E152" i="1"/>
  <c r="F152" i="1" s="1"/>
  <c r="E153" i="1"/>
  <c r="G153" i="1" s="1"/>
  <c r="E154" i="1"/>
  <c r="I154" i="1" s="1"/>
  <c r="E155" i="1"/>
  <c r="E156" i="1"/>
  <c r="M156" i="1" s="1"/>
  <c r="O156" i="1" s="1"/>
  <c r="Y156" i="1" s="1"/>
  <c r="E157" i="1"/>
  <c r="H157" i="1" s="1"/>
  <c r="E158" i="1"/>
  <c r="I158" i="1" s="1"/>
  <c r="E159" i="1"/>
  <c r="E160" i="1"/>
  <c r="G160" i="1" s="1"/>
  <c r="E161" i="1"/>
  <c r="I161" i="1" s="1"/>
  <c r="E162" i="1"/>
  <c r="I162" i="1" s="1"/>
  <c r="E163" i="1"/>
  <c r="I163" i="1" s="1"/>
  <c r="E164" i="1"/>
  <c r="H164" i="1" s="1"/>
  <c r="E165" i="1"/>
  <c r="F165" i="1" s="1"/>
  <c r="E166" i="1"/>
  <c r="F166" i="1" s="1"/>
  <c r="E167" i="1"/>
  <c r="G167" i="1" s="1"/>
  <c r="E168" i="1"/>
  <c r="F168" i="1" s="1"/>
  <c r="E169" i="1"/>
  <c r="G169" i="1" s="1"/>
  <c r="E170" i="1"/>
  <c r="F170" i="1" s="1"/>
  <c r="E171" i="1"/>
  <c r="F171" i="1" s="1"/>
  <c r="E172" i="1"/>
  <c r="F172" i="1" s="1"/>
  <c r="E173" i="1"/>
  <c r="F173" i="1" s="1"/>
  <c r="E174" i="1"/>
  <c r="E175" i="1"/>
  <c r="E176" i="1"/>
  <c r="F176" i="1" s="1"/>
  <c r="E177" i="1"/>
  <c r="E178" i="1"/>
  <c r="F178" i="1" s="1"/>
  <c r="E179" i="1"/>
  <c r="G179" i="1" s="1"/>
  <c r="E180" i="1"/>
  <c r="F180" i="1" s="1"/>
  <c r="E181" i="1"/>
  <c r="E182" i="1"/>
  <c r="H182" i="1" s="1"/>
  <c r="AH12" i="1"/>
  <c r="AD12" i="1"/>
  <c r="H93" i="1" l="1"/>
  <c r="G97" i="1"/>
  <c r="G94" i="1"/>
  <c r="G93" i="1"/>
  <c r="F97" i="1"/>
  <c r="G165" i="1"/>
  <c r="F99" i="1"/>
  <c r="F98" i="1"/>
  <c r="M101" i="1"/>
  <c r="O101" i="1" s="1"/>
  <c r="Y101" i="1" s="1"/>
  <c r="J101" i="1"/>
  <c r="I101" i="1"/>
  <c r="H101" i="1"/>
  <c r="G101" i="1"/>
  <c r="F94" i="1"/>
  <c r="M102" i="1"/>
  <c r="O102" i="1" s="1"/>
  <c r="Y102" i="1" s="1"/>
  <c r="J122" i="1"/>
  <c r="I104" i="1"/>
  <c r="G114" i="1"/>
  <c r="I102" i="1"/>
  <c r="I103" i="1"/>
  <c r="M118" i="1"/>
  <c r="T118" i="1" s="1"/>
  <c r="P97" i="1"/>
  <c r="Z97" i="1" s="1"/>
  <c r="I122" i="1"/>
  <c r="G122" i="1"/>
  <c r="M111" i="1"/>
  <c r="O111" i="1" s="1"/>
  <c r="Y111" i="1" s="1"/>
  <c r="G111" i="1"/>
  <c r="T97" i="1"/>
  <c r="O97" i="1"/>
  <c r="Y97" i="1" s="1"/>
  <c r="J111" i="1"/>
  <c r="Q97" i="1"/>
  <c r="G102" i="1"/>
  <c r="J141" i="1"/>
  <c r="M122" i="1"/>
  <c r="O122" i="1" s="1"/>
  <c r="Y122" i="1" s="1"/>
  <c r="I114" i="1"/>
  <c r="I169" i="1"/>
  <c r="M160" i="1"/>
  <c r="P160" i="1" s="1"/>
  <c r="Z160" i="1" s="1"/>
  <c r="H172" i="1"/>
  <c r="J134" i="1"/>
  <c r="M172" i="1"/>
  <c r="O172" i="1" s="1"/>
  <c r="Y172" i="1" s="1"/>
  <c r="G168" i="1"/>
  <c r="M145" i="1"/>
  <c r="P145" i="1" s="1"/>
  <c r="Z145" i="1" s="1"/>
  <c r="J133" i="1"/>
  <c r="I124" i="1"/>
  <c r="J178" i="1"/>
  <c r="M168" i="1"/>
  <c r="O168" i="1" s="1"/>
  <c r="Y168" i="1" s="1"/>
  <c r="J145" i="1"/>
  <c r="J142" i="1"/>
  <c r="F142" i="1"/>
  <c r="T94" i="1"/>
  <c r="I165" i="1"/>
  <c r="I134" i="1"/>
  <c r="G113" i="1"/>
  <c r="P94" i="1"/>
  <c r="Z94" i="1" s="1"/>
  <c r="AA94" i="1" s="1"/>
  <c r="AF94" i="1" s="1"/>
  <c r="J139" i="1"/>
  <c r="G142" i="1"/>
  <c r="M113" i="1"/>
  <c r="R113" i="1" s="1"/>
  <c r="I113" i="1"/>
  <c r="J103" i="1"/>
  <c r="G103" i="1"/>
  <c r="P93" i="1"/>
  <c r="Z93" i="1" s="1"/>
  <c r="AA93" i="1" s="1"/>
  <c r="AF93" i="1" s="1"/>
  <c r="AI93" i="1" s="1"/>
  <c r="G131" i="1"/>
  <c r="J121" i="1"/>
  <c r="I117" i="1"/>
  <c r="H117" i="1"/>
  <c r="G117" i="1"/>
  <c r="F113" i="1"/>
  <c r="S94" i="1"/>
  <c r="M142" i="1"/>
  <c r="Q142" i="1" s="1"/>
  <c r="H142" i="1"/>
  <c r="G138" i="1"/>
  <c r="F138" i="1"/>
  <c r="J123" i="1"/>
  <c r="G123" i="1"/>
  <c r="M121" i="1"/>
  <c r="Q121" i="1" s="1"/>
  <c r="I121" i="1"/>
  <c r="H121" i="1"/>
  <c r="G121" i="1"/>
  <c r="M138" i="1"/>
  <c r="Q138" i="1" s="1"/>
  <c r="H138" i="1"/>
  <c r="G134" i="1"/>
  <c r="F134" i="1"/>
  <c r="M131" i="1"/>
  <c r="O131" i="1" s="1"/>
  <c r="Y131" i="1" s="1"/>
  <c r="I172" i="1"/>
  <c r="M134" i="1"/>
  <c r="S134" i="1" s="1"/>
  <c r="J138" i="1"/>
  <c r="G133" i="1"/>
  <c r="F133" i="1"/>
  <c r="M125" i="1"/>
  <c r="O125" i="1" s="1"/>
  <c r="Y125" i="1" s="1"/>
  <c r="I123" i="1"/>
  <c r="M117" i="1"/>
  <c r="O117" i="1" s="1"/>
  <c r="Y117" i="1" s="1"/>
  <c r="J113" i="1"/>
  <c r="J104" i="1"/>
  <c r="T102" i="1"/>
  <c r="Q102" i="1"/>
  <c r="M98" i="1"/>
  <c r="T98" i="1" s="1"/>
  <c r="J102" i="1"/>
  <c r="J94" i="1"/>
  <c r="I98" i="1"/>
  <c r="H102" i="1"/>
  <c r="G109" i="1"/>
  <c r="T93" i="1"/>
  <c r="J118" i="1"/>
  <c r="I118" i="1"/>
  <c r="I109" i="1"/>
  <c r="H109" i="1"/>
  <c r="G104" i="1"/>
  <c r="I100" i="1"/>
  <c r="I96" i="1"/>
  <c r="H95" i="1"/>
  <c r="M105" i="1"/>
  <c r="O105" i="1" s="1"/>
  <c r="Y105" i="1" s="1"/>
  <c r="H118" i="1"/>
  <c r="M112" i="1"/>
  <c r="O112" i="1" s="1"/>
  <c r="Y112" i="1" s="1"/>
  <c r="J105" i="1"/>
  <c r="I105" i="1"/>
  <c r="G112" i="1"/>
  <c r="S93" i="1"/>
  <c r="J99" i="1"/>
  <c r="I99" i="1"/>
  <c r="I95" i="1"/>
  <c r="AI94" i="1"/>
  <c r="M104" i="1"/>
  <c r="J108" i="1"/>
  <c r="H108" i="1"/>
  <c r="M108" i="1"/>
  <c r="M103" i="1"/>
  <c r="J107" i="1"/>
  <c r="I112" i="1"/>
  <c r="I107" i="1"/>
  <c r="H112" i="1"/>
  <c r="H104" i="1"/>
  <c r="F112" i="1"/>
  <c r="S97" i="1"/>
  <c r="R94" i="1"/>
  <c r="Q94" i="1"/>
  <c r="M100" i="1"/>
  <c r="Q100" i="1" s="1"/>
  <c r="M96" i="1"/>
  <c r="Q96" i="1" s="1"/>
  <c r="H99" i="1"/>
  <c r="G100" i="1"/>
  <c r="G96" i="1"/>
  <c r="I108" i="1"/>
  <c r="F108" i="1"/>
  <c r="M107" i="1"/>
  <c r="O107" i="1" s="1"/>
  <c r="Y107" i="1" s="1"/>
  <c r="I111" i="1"/>
  <c r="H111" i="1"/>
  <c r="H103" i="1"/>
  <c r="R101" i="1"/>
  <c r="R93" i="1"/>
  <c r="Q93" i="1"/>
  <c r="M99" i="1"/>
  <c r="M95" i="1"/>
  <c r="J95" i="1"/>
  <c r="G95" i="1"/>
  <c r="J115" i="1"/>
  <c r="F119" i="1"/>
  <c r="M164" i="1"/>
  <c r="O164" i="1" s="1"/>
  <c r="Y164" i="1" s="1"/>
  <c r="I164" i="1"/>
  <c r="M157" i="1"/>
  <c r="S157" i="1" s="1"/>
  <c r="G156" i="1"/>
  <c r="H141" i="1"/>
  <c r="G141" i="1"/>
  <c r="J131" i="1"/>
  <c r="I129" i="1"/>
  <c r="H129" i="1"/>
  <c r="M115" i="1"/>
  <c r="J114" i="1"/>
  <c r="H122" i="1"/>
  <c r="H115" i="1"/>
  <c r="F118" i="1"/>
  <c r="M109" i="1"/>
  <c r="H107" i="1"/>
  <c r="G107" i="1"/>
  <c r="J100" i="1"/>
  <c r="J96" i="1"/>
  <c r="H100" i="1"/>
  <c r="H96" i="1"/>
  <c r="I135" i="1"/>
  <c r="J125" i="1"/>
  <c r="I125" i="1"/>
  <c r="M119" i="1"/>
  <c r="Q119" i="1" s="1"/>
  <c r="M114" i="1"/>
  <c r="O114" i="1" s="1"/>
  <c r="Y114" i="1" s="1"/>
  <c r="J119" i="1"/>
  <c r="I119" i="1"/>
  <c r="I115" i="1"/>
  <c r="H114" i="1"/>
  <c r="H105" i="1"/>
  <c r="G105" i="1"/>
  <c r="F106" i="1"/>
  <c r="H106" i="1"/>
  <c r="J106" i="1"/>
  <c r="I178" i="1"/>
  <c r="M132" i="1"/>
  <c r="O132" i="1" s="1"/>
  <c r="Y132" i="1" s="1"/>
  <c r="F120" i="1"/>
  <c r="G120" i="1"/>
  <c r="M120" i="1"/>
  <c r="F116" i="1"/>
  <c r="G116" i="1"/>
  <c r="M116" i="1"/>
  <c r="S116" i="1" s="1"/>
  <c r="J174" i="1"/>
  <c r="H174" i="1"/>
  <c r="F159" i="1"/>
  <c r="G159" i="1"/>
  <c r="F110" i="1"/>
  <c r="H110" i="1"/>
  <c r="J110" i="1"/>
  <c r="G178" i="1"/>
  <c r="I171" i="1"/>
  <c r="J132" i="1"/>
  <c r="F132" i="1"/>
  <c r="H132" i="1"/>
  <c r="I132" i="1"/>
  <c r="G128" i="1"/>
  <c r="M128" i="1"/>
  <c r="H128" i="1"/>
  <c r="F128" i="1"/>
  <c r="I128" i="1"/>
  <c r="J128" i="1"/>
  <c r="F124" i="1"/>
  <c r="H124" i="1"/>
  <c r="M124" i="1"/>
  <c r="M110" i="1"/>
  <c r="M106" i="1"/>
  <c r="G110" i="1"/>
  <c r="G106" i="1"/>
  <c r="F155" i="1"/>
  <c r="I155" i="1"/>
  <c r="G174" i="1"/>
  <c r="H167" i="1"/>
  <c r="M159" i="1"/>
  <c r="F147" i="1"/>
  <c r="H147" i="1"/>
  <c r="G147" i="1"/>
  <c r="I147" i="1"/>
  <c r="J143" i="1"/>
  <c r="M143" i="1"/>
  <c r="R143" i="1" s="1"/>
  <c r="G124" i="1"/>
  <c r="J172" i="1"/>
  <c r="G172" i="1"/>
  <c r="G164" i="1"/>
  <c r="I146" i="1"/>
  <c r="M141" i="1"/>
  <c r="T141" i="1" s="1"/>
  <c r="M133" i="1"/>
  <c r="Q133" i="1" s="1"/>
  <c r="I139" i="1"/>
  <c r="H133" i="1"/>
  <c r="G137" i="1"/>
  <c r="F141" i="1"/>
  <c r="M123" i="1"/>
  <c r="J127" i="1"/>
  <c r="I127" i="1"/>
  <c r="G129" i="1"/>
  <c r="J117" i="1"/>
  <c r="H119" i="1"/>
  <c r="M139" i="1"/>
  <c r="T139" i="1" s="1"/>
  <c r="M127" i="1"/>
  <c r="P127" i="1" s="1"/>
  <c r="Z127" i="1" s="1"/>
  <c r="I131" i="1"/>
  <c r="H131" i="1"/>
  <c r="H123" i="1"/>
  <c r="G115" i="1"/>
  <c r="H178" i="1"/>
  <c r="F174" i="1"/>
  <c r="M171" i="1"/>
  <c r="O171" i="1" s="1"/>
  <c r="Y171" i="1" s="1"/>
  <c r="J167" i="1"/>
  <c r="I168" i="1"/>
  <c r="F167" i="1"/>
  <c r="M155" i="1"/>
  <c r="S155" i="1" s="1"/>
  <c r="I159" i="1"/>
  <c r="H158" i="1"/>
  <c r="G155" i="1"/>
  <c r="M147" i="1"/>
  <c r="P147" i="1" s="1"/>
  <c r="Z147" i="1" s="1"/>
  <c r="I144" i="1"/>
  <c r="H143" i="1"/>
  <c r="M137" i="1"/>
  <c r="R137" i="1" s="1"/>
  <c r="J135" i="1"/>
  <c r="I137" i="1"/>
  <c r="H137" i="1"/>
  <c r="F139" i="1"/>
  <c r="M129" i="1"/>
  <c r="H127" i="1"/>
  <c r="G127" i="1"/>
  <c r="J120" i="1"/>
  <c r="J116" i="1"/>
  <c r="H120" i="1"/>
  <c r="H116" i="1"/>
  <c r="M151" i="1"/>
  <c r="Q151" i="1" s="1"/>
  <c r="J151" i="1"/>
  <c r="F151" i="1"/>
  <c r="I167" i="1"/>
  <c r="T156" i="1"/>
  <c r="J158" i="1"/>
  <c r="I150" i="1"/>
  <c r="I143" i="1"/>
  <c r="G151" i="1"/>
  <c r="M135" i="1"/>
  <c r="Q135" i="1" s="1"/>
  <c r="H135" i="1"/>
  <c r="T131" i="1"/>
  <c r="S131" i="1"/>
  <c r="R131" i="1"/>
  <c r="Q131" i="1"/>
  <c r="P131" i="1"/>
  <c r="Z131" i="1" s="1"/>
  <c r="AA131" i="1" s="1"/>
  <c r="AF131" i="1" s="1"/>
  <c r="H125" i="1"/>
  <c r="G125" i="1"/>
  <c r="G181" i="1"/>
  <c r="I181" i="1"/>
  <c r="J181" i="1"/>
  <c r="F177" i="1"/>
  <c r="G177" i="1"/>
  <c r="H181" i="1"/>
  <c r="F169" i="1"/>
  <c r="J169" i="1"/>
  <c r="M177" i="1"/>
  <c r="P177" i="1" s="1"/>
  <c r="Z177" i="1" s="1"/>
  <c r="F175" i="1"/>
  <c r="I175" i="1"/>
  <c r="H161" i="1"/>
  <c r="F161" i="1"/>
  <c r="M161" i="1"/>
  <c r="G161" i="1"/>
  <c r="J157" i="1"/>
  <c r="G157" i="1"/>
  <c r="I157" i="1"/>
  <c r="F157" i="1"/>
  <c r="F153" i="1"/>
  <c r="H153" i="1"/>
  <c r="M153" i="1"/>
  <c r="I153" i="1"/>
  <c r="J153" i="1"/>
  <c r="F163" i="1"/>
  <c r="M163" i="1"/>
  <c r="S163" i="1" s="1"/>
  <c r="J161" i="1"/>
  <c r="I152" i="1"/>
  <c r="H152" i="1"/>
  <c r="F148" i="1"/>
  <c r="F130" i="1"/>
  <c r="H130" i="1"/>
  <c r="J130" i="1"/>
  <c r="F126" i="1"/>
  <c r="H126" i="1"/>
  <c r="J126" i="1"/>
  <c r="G182" i="1"/>
  <c r="F182" i="1"/>
  <c r="I170" i="1"/>
  <c r="I166" i="1"/>
  <c r="R156" i="1"/>
  <c r="P156" i="1"/>
  <c r="Z156" i="1" s="1"/>
  <c r="AA156" i="1" s="1"/>
  <c r="AF156" i="1" s="1"/>
  <c r="AI156" i="1" s="1"/>
  <c r="F162" i="1"/>
  <c r="G162" i="1"/>
  <c r="M162" i="1"/>
  <c r="Q162" i="1" s="1"/>
  <c r="F158" i="1"/>
  <c r="G158" i="1"/>
  <c r="M158" i="1"/>
  <c r="F154" i="1"/>
  <c r="G154" i="1"/>
  <c r="M154" i="1"/>
  <c r="S154" i="1" s="1"/>
  <c r="M152" i="1"/>
  <c r="S152" i="1" s="1"/>
  <c r="J148" i="1"/>
  <c r="I151" i="1"/>
  <c r="H148" i="1"/>
  <c r="G152" i="1"/>
  <c r="G143" i="1"/>
  <c r="F143" i="1"/>
  <c r="G149" i="1"/>
  <c r="I149" i="1"/>
  <c r="J149" i="1"/>
  <c r="M149" i="1"/>
  <c r="Q149" i="1" s="1"/>
  <c r="F145" i="1"/>
  <c r="I145" i="1"/>
  <c r="F140" i="1"/>
  <c r="G140" i="1"/>
  <c r="M140" i="1"/>
  <c r="S140" i="1" s="1"/>
  <c r="F136" i="1"/>
  <c r="G136" i="1"/>
  <c r="M136" i="1"/>
  <c r="Q136" i="1" s="1"/>
  <c r="M130" i="1"/>
  <c r="M126" i="1"/>
  <c r="G130" i="1"/>
  <c r="G126" i="1"/>
  <c r="F144" i="1"/>
  <c r="H144" i="1"/>
  <c r="M144" i="1"/>
  <c r="Q144" i="1" s="1"/>
  <c r="F160" i="1"/>
  <c r="I160" i="1"/>
  <c r="F156" i="1"/>
  <c r="I156" i="1"/>
  <c r="M148" i="1"/>
  <c r="R148" i="1" s="1"/>
  <c r="J152" i="1"/>
  <c r="J144" i="1"/>
  <c r="I148" i="1"/>
  <c r="J137" i="1"/>
  <c r="H139" i="1"/>
  <c r="G135" i="1"/>
  <c r="M181" i="1"/>
  <c r="Q181" i="1" s="1"/>
  <c r="J179" i="1"/>
  <c r="I179" i="1"/>
  <c r="I173" i="1"/>
  <c r="H173" i="1"/>
  <c r="M167" i="1"/>
  <c r="J171" i="1"/>
  <c r="J164" i="1"/>
  <c r="H168" i="1"/>
  <c r="G171" i="1"/>
  <c r="G163" i="1"/>
  <c r="F164" i="1"/>
  <c r="G170" i="1"/>
  <c r="J162" i="1"/>
  <c r="J154" i="1"/>
  <c r="H162" i="1"/>
  <c r="H154" i="1"/>
  <c r="M150" i="1"/>
  <c r="S150" i="1" s="1"/>
  <c r="M146" i="1"/>
  <c r="S146" i="1" s="1"/>
  <c r="J147" i="1"/>
  <c r="H149" i="1"/>
  <c r="G150" i="1"/>
  <c r="G146" i="1"/>
  <c r="J140" i="1"/>
  <c r="J136" i="1"/>
  <c r="H140" i="1"/>
  <c r="H136" i="1"/>
  <c r="G166" i="1"/>
  <c r="M173" i="1"/>
  <c r="S173" i="1" s="1"/>
  <c r="J173" i="1"/>
  <c r="I177" i="1"/>
  <c r="F181" i="1"/>
  <c r="P172" i="1"/>
  <c r="Z172" i="1" s="1"/>
  <c r="AA172" i="1" s="1"/>
  <c r="AF172" i="1" s="1"/>
  <c r="AI172" i="1" s="1"/>
  <c r="J168" i="1"/>
  <c r="G145" i="1"/>
  <c r="M178" i="1"/>
  <c r="S178" i="1" s="1"/>
  <c r="J182" i="1"/>
  <c r="J177" i="1"/>
  <c r="I174" i="1"/>
  <c r="H177" i="1"/>
  <c r="G173" i="1"/>
  <c r="J163" i="1"/>
  <c r="H171" i="1"/>
  <c r="H163" i="1"/>
  <c r="J150" i="1"/>
  <c r="J146" i="1"/>
  <c r="H150" i="1"/>
  <c r="H146" i="1"/>
  <c r="M182" i="1"/>
  <c r="T182" i="1" s="1"/>
  <c r="M174" i="1"/>
  <c r="T174" i="1" s="1"/>
  <c r="I182" i="1"/>
  <c r="F179" i="1"/>
  <c r="M170" i="1"/>
  <c r="S170" i="1" s="1"/>
  <c r="M166" i="1"/>
  <c r="Q166" i="1" s="1"/>
  <c r="S156" i="1"/>
  <c r="Q156" i="1"/>
  <c r="J160" i="1"/>
  <c r="J156" i="1"/>
  <c r="H160" i="1"/>
  <c r="H156" i="1"/>
  <c r="I180" i="1"/>
  <c r="I176" i="1"/>
  <c r="H175" i="1"/>
  <c r="M169" i="1"/>
  <c r="Q169" i="1" s="1"/>
  <c r="M165" i="1"/>
  <c r="Q165" i="1" s="1"/>
  <c r="J165" i="1"/>
  <c r="J159" i="1"/>
  <c r="J155" i="1"/>
  <c r="H159" i="1"/>
  <c r="H155" i="1"/>
  <c r="M180" i="1"/>
  <c r="S180" i="1" s="1"/>
  <c r="M176" i="1"/>
  <c r="H179" i="1"/>
  <c r="G180" i="1"/>
  <c r="G176" i="1"/>
  <c r="J170" i="1"/>
  <c r="J166" i="1"/>
  <c r="H170" i="1"/>
  <c r="H166" i="1"/>
  <c r="M179" i="1"/>
  <c r="M175" i="1"/>
  <c r="J175" i="1"/>
  <c r="G175" i="1"/>
  <c r="H169" i="1"/>
  <c r="H165" i="1"/>
  <c r="J180" i="1"/>
  <c r="J176" i="1"/>
  <c r="H180" i="1"/>
  <c r="H176" i="1"/>
  <c r="P138" i="1" l="1"/>
  <c r="Z138" i="1" s="1"/>
  <c r="P102" i="1"/>
  <c r="Z102" i="1" s="1"/>
  <c r="AA102" i="1" s="1"/>
  <c r="AF102" i="1" s="1"/>
  <c r="AI102" i="1" s="1"/>
  <c r="AI101" i="1"/>
  <c r="S138" i="1"/>
  <c r="Q172" i="1"/>
  <c r="T138" i="1"/>
  <c r="S172" i="1"/>
  <c r="AI131" i="1"/>
  <c r="AI97" i="1"/>
  <c r="AI171" i="1"/>
  <c r="R102" i="1"/>
  <c r="P101" i="1"/>
  <c r="Z101" i="1" s="1"/>
  <c r="AA101" i="1" s="1"/>
  <c r="AF101" i="1" s="1"/>
  <c r="S102" i="1"/>
  <c r="Q101" i="1"/>
  <c r="O138" i="1"/>
  <c r="Y138" i="1" s="1"/>
  <c r="T117" i="1"/>
  <c r="S101" i="1"/>
  <c r="T101" i="1"/>
  <c r="P168" i="1"/>
  <c r="Z168" i="1" s="1"/>
  <c r="AA168" i="1" s="1"/>
  <c r="AF168" i="1" s="1"/>
  <c r="AI168" i="1" s="1"/>
  <c r="T145" i="1"/>
  <c r="S105" i="1"/>
  <c r="T168" i="1"/>
  <c r="S125" i="1"/>
  <c r="R118" i="1"/>
  <c r="S122" i="1"/>
  <c r="O134" i="1"/>
  <c r="Y134" i="1" s="1"/>
  <c r="Q118" i="1"/>
  <c r="T113" i="1"/>
  <c r="S118" i="1"/>
  <c r="O160" i="1"/>
  <c r="Y160" i="1" s="1"/>
  <c r="AA160" i="1" s="1"/>
  <c r="AF160" i="1" s="1"/>
  <c r="S98" i="1"/>
  <c r="AA97" i="1"/>
  <c r="AF97" i="1" s="1"/>
  <c r="Q111" i="1"/>
  <c r="P118" i="1"/>
  <c r="Z118" i="1" s="1"/>
  <c r="O118" i="1"/>
  <c r="Y118" i="1" s="1"/>
  <c r="Q125" i="1"/>
  <c r="T134" i="1"/>
  <c r="P134" i="1"/>
  <c r="Z134" i="1" s="1"/>
  <c r="Q113" i="1"/>
  <c r="Q168" i="1"/>
  <c r="S142" i="1"/>
  <c r="Q145" i="1"/>
  <c r="R122" i="1"/>
  <c r="R111" i="1"/>
  <c r="P142" i="1"/>
  <c r="Z142" i="1" s="1"/>
  <c r="Q112" i="1"/>
  <c r="R168" i="1"/>
  <c r="O145" i="1"/>
  <c r="Y145" i="1" s="1"/>
  <c r="AA145" i="1" s="1"/>
  <c r="AF145" i="1" s="1"/>
  <c r="O157" i="1"/>
  <c r="Y157" i="1" s="1"/>
  <c r="R145" i="1"/>
  <c r="S145" i="1"/>
  <c r="S168" i="1"/>
  <c r="T142" i="1"/>
  <c r="P111" i="1"/>
  <c r="Z111" i="1" s="1"/>
  <c r="AA111" i="1" s="1"/>
  <c r="AF111" i="1" s="1"/>
  <c r="AI111" i="1" s="1"/>
  <c r="T111" i="1"/>
  <c r="P122" i="1"/>
  <c r="Z122" i="1" s="1"/>
  <c r="AA122" i="1" s="1"/>
  <c r="AF122" i="1" s="1"/>
  <c r="AI122" i="1" s="1"/>
  <c r="R138" i="1"/>
  <c r="Q105" i="1"/>
  <c r="S111" i="1"/>
  <c r="S96" i="1"/>
  <c r="S162" i="1"/>
  <c r="Q173" i="1"/>
  <c r="S151" i="1"/>
  <c r="R160" i="1"/>
  <c r="Q117" i="1"/>
  <c r="S160" i="1"/>
  <c r="Q160" i="1"/>
  <c r="T173" i="1"/>
  <c r="T160" i="1"/>
  <c r="O113" i="1"/>
  <c r="Y113" i="1" s="1"/>
  <c r="T122" i="1"/>
  <c r="Q122" i="1"/>
  <c r="Q155" i="1"/>
  <c r="R142" i="1"/>
  <c r="R107" i="1"/>
  <c r="O142" i="1"/>
  <c r="Y142" i="1" s="1"/>
  <c r="O139" i="1"/>
  <c r="Y139" i="1" s="1"/>
  <c r="R98" i="1"/>
  <c r="O121" i="1"/>
  <c r="Y121" i="1" s="1"/>
  <c r="S121" i="1"/>
  <c r="S139" i="1"/>
  <c r="S127" i="1"/>
  <c r="P139" i="1"/>
  <c r="Z139" i="1" s="1"/>
  <c r="P105" i="1"/>
  <c r="Z105" i="1" s="1"/>
  <c r="AA105" i="1" s="1"/>
  <c r="AF105" i="1" s="1"/>
  <c r="AI105" i="1" s="1"/>
  <c r="R105" i="1"/>
  <c r="T105" i="1"/>
  <c r="S112" i="1"/>
  <c r="S113" i="1"/>
  <c r="T121" i="1"/>
  <c r="Q127" i="1"/>
  <c r="R172" i="1"/>
  <c r="Q143" i="1"/>
  <c r="R134" i="1"/>
  <c r="T135" i="1"/>
  <c r="S143" i="1"/>
  <c r="P125" i="1"/>
  <c r="Z125" i="1" s="1"/>
  <c r="AA125" i="1" s="1"/>
  <c r="AF125" i="1" s="1"/>
  <c r="AI125" i="1" s="1"/>
  <c r="R125" i="1"/>
  <c r="T125" i="1"/>
  <c r="T172" i="1"/>
  <c r="Q154" i="1"/>
  <c r="T151" i="1"/>
  <c r="Q134" i="1"/>
  <c r="T143" i="1"/>
  <c r="T133" i="1"/>
  <c r="S132" i="1"/>
  <c r="P113" i="1"/>
  <c r="Z113" i="1" s="1"/>
  <c r="R182" i="1"/>
  <c r="T177" i="1"/>
  <c r="R135" i="1"/>
  <c r="T171" i="1"/>
  <c r="R133" i="1"/>
  <c r="Q132" i="1"/>
  <c r="S100" i="1"/>
  <c r="T181" i="1"/>
  <c r="S117" i="1"/>
  <c r="P117" i="1"/>
  <c r="Z117" i="1" s="1"/>
  <c r="AA117" i="1" s="1"/>
  <c r="AF117" i="1" s="1"/>
  <c r="AI117" i="1" s="1"/>
  <c r="R117" i="1"/>
  <c r="R173" i="1"/>
  <c r="Q171" i="1"/>
  <c r="O137" i="1"/>
  <c r="Y137" i="1" s="1"/>
  <c r="O147" i="1"/>
  <c r="Y147" i="1" s="1"/>
  <c r="P171" i="1"/>
  <c r="Z171" i="1" s="1"/>
  <c r="AA171" i="1" s="1"/>
  <c r="AF171" i="1" s="1"/>
  <c r="Q157" i="1"/>
  <c r="R181" i="1"/>
  <c r="S177" i="1"/>
  <c r="S171" i="1"/>
  <c r="S135" i="1"/>
  <c r="P143" i="1"/>
  <c r="Z143" i="1" s="1"/>
  <c r="S147" i="1"/>
  <c r="T157" i="1"/>
  <c r="R171" i="1"/>
  <c r="R157" i="1"/>
  <c r="P157" i="1"/>
  <c r="Z157" i="1" s="1"/>
  <c r="R127" i="1"/>
  <c r="T127" i="1"/>
  <c r="P107" i="1"/>
  <c r="Z107" i="1" s="1"/>
  <c r="AA107" i="1" s="1"/>
  <c r="AF107" i="1" s="1"/>
  <c r="AI107" i="1" s="1"/>
  <c r="T107" i="1"/>
  <c r="S181" i="1"/>
  <c r="R144" i="1"/>
  <c r="S148" i="1"/>
  <c r="Q139" i="1"/>
  <c r="O143" i="1"/>
  <c r="Y143" i="1" s="1"/>
  <c r="P132" i="1"/>
  <c r="Z132" i="1" s="1"/>
  <c r="AA132" i="1" s="1"/>
  <c r="AF132" i="1" s="1"/>
  <c r="AI132" i="1" s="1"/>
  <c r="R132" i="1"/>
  <c r="T132" i="1"/>
  <c r="R139" i="1"/>
  <c r="P121" i="1"/>
  <c r="Z121" i="1" s="1"/>
  <c r="R121" i="1"/>
  <c r="Q98" i="1"/>
  <c r="O98" i="1"/>
  <c r="Y98" i="1" s="1"/>
  <c r="P98" i="1"/>
  <c r="Z98" i="1" s="1"/>
  <c r="P112" i="1"/>
  <c r="Z112" i="1" s="1"/>
  <c r="AA112" i="1" s="1"/>
  <c r="AF112" i="1" s="1"/>
  <c r="AI112" i="1" s="1"/>
  <c r="R112" i="1"/>
  <c r="T112" i="1"/>
  <c r="Q107" i="1"/>
  <c r="S107" i="1"/>
  <c r="O95" i="1"/>
  <c r="Y95" i="1" s="1"/>
  <c r="P95" i="1"/>
  <c r="Z95" i="1" s="1"/>
  <c r="S95" i="1"/>
  <c r="T95" i="1"/>
  <c r="Q95" i="1"/>
  <c r="R95" i="1"/>
  <c r="O96" i="1"/>
  <c r="Y96" i="1" s="1"/>
  <c r="P96" i="1"/>
  <c r="Z96" i="1" s="1"/>
  <c r="T96" i="1"/>
  <c r="R96" i="1"/>
  <c r="O103" i="1"/>
  <c r="Y103" i="1" s="1"/>
  <c r="S103" i="1"/>
  <c r="Q103" i="1"/>
  <c r="R103" i="1"/>
  <c r="P103" i="1"/>
  <c r="Z103" i="1" s="1"/>
  <c r="T103" i="1"/>
  <c r="Q108" i="1"/>
  <c r="O108" i="1"/>
  <c r="Y108" i="1" s="1"/>
  <c r="S108" i="1"/>
  <c r="P108" i="1"/>
  <c r="Z108" i="1" s="1"/>
  <c r="T108" i="1"/>
  <c r="R108" i="1"/>
  <c r="O99" i="1"/>
  <c r="Y99" i="1" s="1"/>
  <c r="P99" i="1"/>
  <c r="Z99" i="1" s="1"/>
  <c r="T99" i="1"/>
  <c r="Q99" i="1"/>
  <c r="R99" i="1"/>
  <c r="S99" i="1"/>
  <c r="O100" i="1"/>
  <c r="Y100" i="1" s="1"/>
  <c r="P100" i="1"/>
  <c r="Z100" i="1" s="1"/>
  <c r="T100" i="1"/>
  <c r="R100" i="1"/>
  <c r="P104" i="1"/>
  <c r="Z104" i="1" s="1"/>
  <c r="T104" i="1"/>
  <c r="R104" i="1"/>
  <c r="O104" i="1"/>
  <c r="Y104" i="1" s="1"/>
  <c r="S104" i="1"/>
  <c r="Q104" i="1"/>
  <c r="Q164" i="1"/>
  <c r="P164" i="1"/>
  <c r="Z164" i="1" s="1"/>
  <c r="AA164" i="1" s="1"/>
  <c r="AF164" i="1" s="1"/>
  <c r="AI164" i="1" s="1"/>
  <c r="T164" i="1"/>
  <c r="R151" i="1"/>
  <c r="Q116" i="1"/>
  <c r="O119" i="1"/>
  <c r="Y119" i="1" s="1"/>
  <c r="P119" i="1"/>
  <c r="Z119" i="1" s="1"/>
  <c r="S119" i="1"/>
  <c r="T119" i="1"/>
  <c r="R119" i="1"/>
  <c r="O109" i="1"/>
  <c r="Y109" i="1" s="1"/>
  <c r="Q109" i="1"/>
  <c r="S109" i="1"/>
  <c r="P109" i="1"/>
  <c r="Z109" i="1" s="1"/>
  <c r="R109" i="1"/>
  <c r="T109" i="1"/>
  <c r="O115" i="1"/>
  <c r="Y115" i="1" s="1"/>
  <c r="Q115" i="1"/>
  <c r="T115" i="1"/>
  <c r="P115" i="1"/>
  <c r="Z115" i="1" s="1"/>
  <c r="R115" i="1"/>
  <c r="S115" i="1"/>
  <c r="P114" i="1"/>
  <c r="Z114" i="1" s="1"/>
  <c r="AA114" i="1" s="1"/>
  <c r="AF114" i="1" s="1"/>
  <c r="T114" i="1"/>
  <c r="S114" i="1"/>
  <c r="O127" i="1"/>
  <c r="Y127" i="1" s="1"/>
  <c r="R114" i="1"/>
  <c r="S169" i="1"/>
  <c r="S164" i="1"/>
  <c r="R164" i="1"/>
  <c r="Q114" i="1"/>
  <c r="AA138" i="1"/>
  <c r="AF138" i="1" s="1"/>
  <c r="O159" i="1"/>
  <c r="Y159" i="1" s="1"/>
  <c r="P159" i="1"/>
  <c r="Z159" i="1" s="1"/>
  <c r="R159" i="1"/>
  <c r="O106" i="1"/>
  <c r="Y106" i="1" s="1"/>
  <c r="Q106" i="1"/>
  <c r="S106" i="1"/>
  <c r="P106" i="1"/>
  <c r="Z106" i="1" s="1"/>
  <c r="T106" i="1"/>
  <c r="R106" i="1"/>
  <c r="Q128" i="1"/>
  <c r="P128" i="1"/>
  <c r="Z128" i="1" s="1"/>
  <c r="T128" i="1"/>
  <c r="O128" i="1"/>
  <c r="Y128" i="1" s="1"/>
  <c r="S128" i="1"/>
  <c r="R128" i="1"/>
  <c r="O120" i="1"/>
  <c r="Y120" i="1" s="1"/>
  <c r="P120" i="1"/>
  <c r="Z120" i="1" s="1"/>
  <c r="T120" i="1"/>
  <c r="R120" i="1"/>
  <c r="Q170" i="1"/>
  <c r="Q159" i="1"/>
  <c r="Q182" i="1"/>
  <c r="Q146" i="1"/>
  <c r="Q120" i="1"/>
  <c r="O110" i="1"/>
  <c r="Y110" i="1" s="1"/>
  <c r="Q110" i="1"/>
  <c r="S110" i="1"/>
  <c r="R110" i="1"/>
  <c r="P110" i="1"/>
  <c r="Z110" i="1" s="1"/>
  <c r="T110" i="1"/>
  <c r="P124" i="1"/>
  <c r="Z124" i="1" s="1"/>
  <c r="T124" i="1"/>
  <c r="O124" i="1"/>
  <c r="Y124" i="1" s="1"/>
  <c r="S124" i="1"/>
  <c r="R124" i="1"/>
  <c r="Q124" i="1"/>
  <c r="O116" i="1"/>
  <c r="Y116" i="1" s="1"/>
  <c r="P116" i="1"/>
  <c r="Z116" i="1" s="1"/>
  <c r="T116" i="1"/>
  <c r="R116" i="1"/>
  <c r="AI114" i="1"/>
  <c r="O141" i="1"/>
  <c r="Y141" i="1" s="1"/>
  <c r="Q141" i="1"/>
  <c r="P141" i="1"/>
  <c r="Z141" i="1" s="1"/>
  <c r="R141" i="1"/>
  <c r="S141" i="1"/>
  <c r="S182" i="1"/>
  <c r="Q140" i="1"/>
  <c r="R152" i="1"/>
  <c r="T159" i="1"/>
  <c r="O123" i="1"/>
  <c r="Y123" i="1" s="1"/>
  <c r="S123" i="1"/>
  <c r="R123" i="1"/>
  <c r="Q123" i="1"/>
  <c r="P123" i="1"/>
  <c r="Z123" i="1" s="1"/>
  <c r="T123" i="1"/>
  <c r="S159" i="1"/>
  <c r="S120" i="1"/>
  <c r="P133" i="1"/>
  <c r="Z133" i="1" s="1"/>
  <c r="S133" i="1"/>
  <c r="O133" i="1"/>
  <c r="Y133" i="1" s="1"/>
  <c r="O135" i="1"/>
  <c r="Y135" i="1" s="1"/>
  <c r="P135" i="1"/>
  <c r="Z135" i="1" s="1"/>
  <c r="S137" i="1"/>
  <c r="T137" i="1"/>
  <c r="P137" i="1"/>
  <c r="Z137" i="1" s="1"/>
  <c r="Q137" i="1"/>
  <c r="R147" i="1"/>
  <c r="Q147" i="1"/>
  <c r="T147" i="1"/>
  <c r="O155" i="1"/>
  <c r="Y155" i="1" s="1"/>
  <c r="P155" i="1"/>
  <c r="Z155" i="1" s="1"/>
  <c r="T155" i="1"/>
  <c r="R155" i="1"/>
  <c r="S165" i="1"/>
  <c r="O129" i="1"/>
  <c r="Y129" i="1" s="1"/>
  <c r="P129" i="1"/>
  <c r="Z129" i="1" s="1"/>
  <c r="Q129" i="1"/>
  <c r="R129" i="1"/>
  <c r="S129" i="1"/>
  <c r="T129" i="1"/>
  <c r="P151" i="1"/>
  <c r="Z151" i="1" s="1"/>
  <c r="O151" i="1"/>
  <c r="Y151" i="1" s="1"/>
  <c r="O163" i="1"/>
  <c r="Y163" i="1" s="1"/>
  <c r="P163" i="1"/>
  <c r="Z163" i="1" s="1"/>
  <c r="R163" i="1"/>
  <c r="T163" i="1"/>
  <c r="P161" i="1"/>
  <c r="Z161" i="1" s="1"/>
  <c r="S161" i="1"/>
  <c r="Q161" i="1"/>
  <c r="O161" i="1"/>
  <c r="Y161" i="1" s="1"/>
  <c r="R161" i="1"/>
  <c r="T161" i="1"/>
  <c r="Q174" i="1"/>
  <c r="S174" i="1"/>
  <c r="Q150" i="1"/>
  <c r="O162" i="1"/>
  <c r="Y162" i="1" s="1"/>
  <c r="R162" i="1"/>
  <c r="P162" i="1"/>
  <c r="Z162" i="1" s="1"/>
  <c r="T162" i="1"/>
  <c r="O136" i="1"/>
  <c r="Y136" i="1" s="1"/>
  <c r="P136" i="1"/>
  <c r="Z136" i="1" s="1"/>
  <c r="T136" i="1"/>
  <c r="R136" i="1"/>
  <c r="P153" i="1"/>
  <c r="Z153" i="1" s="1"/>
  <c r="Q153" i="1"/>
  <c r="R153" i="1"/>
  <c r="S153" i="1"/>
  <c r="O153" i="1"/>
  <c r="Y153" i="1" s="1"/>
  <c r="T153" i="1"/>
  <c r="Q163" i="1"/>
  <c r="O126" i="1"/>
  <c r="Y126" i="1" s="1"/>
  <c r="Q126" i="1"/>
  <c r="S126" i="1"/>
  <c r="P126" i="1"/>
  <c r="Z126" i="1" s="1"/>
  <c r="T126" i="1"/>
  <c r="R126" i="1"/>
  <c r="O149" i="1"/>
  <c r="Y149" i="1" s="1"/>
  <c r="P149" i="1"/>
  <c r="Z149" i="1" s="1"/>
  <c r="S149" i="1"/>
  <c r="R149" i="1"/>
  <c r="T149" i="1"/>
  <c r="O158" i="1"/>
  <c r="Y158" i="1" s="1"/>
  <c r="R158" i="1"/>
  <c r="T158" i="1"/>
  <c r="P158" i="1"/>
  <c r="Z158" i="1" s="1"/>
  <c r="S158" i="1"/>
  <c r="Q158" i="1"/>
  <c r="R177" i="1"/>
  <c r="O177" i="1"/>
  <c r="Y177" i="1" s="1"/>
  <c r="Q177" i="1"/>
  <c r="S136" i="1"/>
  <c r="Q148" i="1"/>
  <c r="O148" i="1"/>
  <c r="Y148" i="1" s="1"/>
  <c r="P148" i="1"/>
  <c r="Z148" i="1" s="1"/>
  <c r="T148" i="1"/>
  <c r="O144" i="1"/>
  <c r="Y144" i="1" s="1"/>
  <c r="P144" i="1"/>
  <c r="Z144" i="1" s="1"/>
  <c r="S144" i="1"/>
  <c r="T144" i="1"/>
  <c r="O130" i="1"/>
  <c r="Y130" i="1" s="1"/>
  <c r="Q130" i="1"/>
  <c r="S130" i="1"/>
  <c r="P130" i="1"/>
  <c r="Z130" i="1" s="1"/>
  <c r="T130" i="1"/>
  <c r="R130" i="1"/>
  <c r="O140" i="1"/>
  <c r="Y140" i="1" s="1"/>
  <c r="P140" i="1"/>
  <c r="Z140" i="1" s="1"/>
  <c r="T140" i="1"/>
  <c r="R140" i="1"/>
  <c r="O152" i="1"/>
  <c r="Y152" i="1" s="1"/>
  <c r="T152" i="1"/>
  <c r="P152" i="1"/>
  <c r="Z152" i="1" s="1"/>
  <c r="Q152" i="1"/>
  <c r="O154" i="1"/>
  <c r="Y154" i="1" s="1"/>
  <c r="P154" i="1"/>
  <c r="Z154" i="1" s="1"/>
  <c r="R154" i="1"/>
  <c r="T154" i="1"/>
  <c r="O173" i="1"/>
  <c r="Y173" i="1" s="1"/>
  <c r="P173" i="1"/>
  <c r="Z173" i="1" s="1"/>
  <c r="O146" i="1"/>
  <c r="Y146" i="1" s="1"/>
  <c r="P146" i="1"/>
  <c r="Z146" i="1" s="1"/>
  <c r="T146" i="1"/>
  <c r="R146" i="1"/>
  <c r="O181" i="1"/>
  <c r="Y181" i="1" s="1"/>
  <c r="P181" i="1"/>
  <c r="Z181" i="1" s="1"/>
  <c r="R178" i="1"/>
  <c r="O150" i="1"/>
  <c r="Y150" i="1" s="1"/>
  <c r="R150" i="1"/>
  <c r="P150" i="1"/>
  <c r="Z150" i="1" s="1"/>
  <c r="T150" i="1"/>
  <c r="O167" i="1"/>
  <c r="Y167" i="1" s="1"/>
  <c r="P167" i="1"/>
  <c r="Z167" i="1" s="1"/>
  <c r="Q167" i="1"/>
  <c r="S167" i="1"/>
  <c r="R167" i="1"/>
  <c r="T167" i="1"/>
  <c r="S166" i="1"/>
  <c r="R174" i="1"/>
  <c r="O182" i="1"/>
  <c r="Y182" i="1" s="1"/>
  <c r="P182" i="1"/>
  <c r="Z182" i="1" s="1"/>
  <c r="Q178" i="1"/>
  <c r="T178" i="1"/>
  <c r="O178" i="1"/>
  <c r="Y178" i="1" s="1"/>
  <c r="P178" i="1"/>
  <c r="Z178" i="1" s="1"/>
  <c r="O174" i="1"/>
  <c r="Y174" i="1" s="1"/>
  <c r="P174" i="1"/>
  <c r="Z174" i="1" s="1"/>
  <c r="O169" i="1"/>
  <c r="Y169" i="1" s="1"/>
  <c r="P169" i="1"/>
  <c r="Z169" i="1" s="1"/>
  <c r="R169" i="1"/>
  <c r="T169" i="1"/>
  <c r="O166" i="1"/>
  <c r="Y166" i="1" s="1"/>
  <c r="P166" i="1"/>
  <c r="Z166" i="1" s="1"/>
  <c r="R166" i="1"/>
  <c r="T166" i="1"/>
  <c r="Q180" i="1"/>
  <c r="O170" i="1"/>
  <c r="Y170" i="1" s="1"/>
  <c r="P170" i="1"/>
  <c r="Z170" i="1" s="1"/>
  <c r="R170" i="1"/>
  <c r="T170" i="1"/>
  <c r="O165" i="1"/>
  <c r="Y165" i="1" s="1"/>
  <c r="P165" i="1"/>
  <c r="Z165" i="1" s="1"/>
  <c r="R165" i="1"/>
  <c r="T165" i="1"/>
  <c r="O176" i="1"/>
  <c r="Y176" i="1" s="1"/>
  <c r="R176" i="1"/>
  <c r="P176" i="1"/>
  <c r="Z176" i="1" s="1"/>
  <c r="T176" i="1"/>
  <c r="Q176" i="1"/>
  <c r="O175" i="1"/>
  <c r="Y175" i="1" s="1"/>
  <c r="P175" i="1"/>
  <c r="Z175" i="1" s="1"/>
  <c r="S175" i="1"/>
  <c r="T175" i="1"/>
  <c r="R175" i="1"/>
  <c r="Q175" i="1"/>
  <c r="O180" i="1"/>
  <c r="Y180" i="1" s="1"/>
  <c r="R180" i="1"/>
  <c r="P180" i="1"/>
  <c r="Z180" i="1" s="1"/>
  <c r="T180" i="1"/>
  <c r="O179" i="1"/>
  <c r="Y179" i="1" s="1"/>
  <c r="P179" i="1"/>
  <c r="Z179" i="1" s="1"/>
  <c r="T179" i="1"/>
  <c r="R179" i="1"/>
  <c r="S179" i="1"/>
  <c r="Q179" i="1"/>
  <c r="S176" i="1"/>
  <c r="AI139" i="1" l="1"/>
  <c r="AI138" i="1"/>
  <c r="AI137" i="1"/>
  <c r="AI177" i="1"/>
  <c r="AI113" i="1"/>
  <c r="AI121" i="1"/>
  <c r="AI147" i="1"/>
  <c r="AA134" i="1"/>
  <c r="AF134" i="1" s="1"/>
  <c r="AI134" i="1" s="1"/>
  <c r="AA118" i="1"/>
  <c r="AF118" i="1" s="1"/>
  <c r="AI118" i="1" s="1"/>
  <c r="AI160" i="1"/>
  <c r="AA157" i="1"/>
  <c r="AF157" i="1" s="1"/>
  <c r="AI157" i="1" s="1"/>
  <c r="AI145" i="1"/>
  <c r="AA139" i="1"/>
  <c r="AF139" i="1" s="1"/>
  <c r="AA113" i="1"/>
  <c r="AF113" i="1" s="1"/>
  <c r="AA142" i="1"/>
  <c r="AF142" i="1" s="1"/>
  <c r="AI142" i="1" s="1"/>
  <c r="AA121" i="1"/>
  <c r="AF121" i="1" s="1"/>
  <c r="AA143" i="1"/>
  <c r="AF143" i="1" s="1"/>
  <c r="AI143" i="1" s="1"/>
  <c r="AA137" i="1"/>
  <c r="AF137" i="1" s="1"/>
  <c r="AA127" i="1"/>
  <c r="AF127" i="1" s="1"/>
  <c r="AI127" i="1" s="1"/>
  <c r="AA147" i="1"/>
  <c r="AF147" i="1" s="1"/>
  <c r="AA98" i="1"/>
  <c r="AF98" i="1" s="1"/>
  <c r="AI98" i="1" s="1"/>
  <c r="AA99" i="1"/>
  <c r="AF99" i="1" s="1"/>
  <c r="AI99" i="1"/>
  <c r="AA96" i="1"/>
  <c r="AF96" i="1" s="1"/>
  <c r="AI96" i="1" s="1"/>
  <c r="AA100" i="1"/>
  <c r="AF100" i="1" s="1"/>
  <c r="AI100" i="1"/>
  <c r="AA95" i="1"/>
  <c r="AF95" i="1" s="1"/>
  <c r="AI95" i="1"/>
  <c r="AA103" i="1"/>
  <c r="AF103" i="1" s="1"/>
  <c r="AI103" i="1" s="1"/>
  <c r="AA108" i="1"/>
  <c r="AF108" i="1" s="1"/>
  <c r="AI108" i="1" s="1"/>
  <c r="AA104" i="1"/>
  <c r="AF104" i="1" s="1"/>
  <c r="AI104" i="1" s="1"/>
  <c r="AA115" i="1"/>
  <c r="AF115" i="1" s="1"/>
  <c r="AI115" i="1" s="1"/>
  <c r="AA119" i="1"/>
  <c r="AF119" i="1" s="1"/>
  <c r="AI119" i="1"/>
  <c r="AA109" i="1"/>
  <c r="AF109" i="1" s="1"/>
  <c r="AI109" i="1" s="1"/>
  <c r="AA116" i="1"/>
  <c r="AF116" i="1" s="1"/>
  <c r="AI116" i="1"/>
  <c r="AA124" i="1"/>
  <c r="AF124" i="1" s="1"/>
  <c r="AI124" i="1" s="1"/>
  <c r="AA110" i="1"/>
  <c r="AF110" i="1" s="1"/>
  <c r="AI110" i="1"/>
  <c r="AA128" i="1"/>
  <c r="AF128" i="1" s="1"/>
  <c r="AI128" i="1"/>
  <c r="AA159" i="1"/>
  <c r="AF159" i="1" s="1"/>
  <c r="AI159" i="1"/>
  <c r="AA133" i="1"/>
  <c r="AF133" i="1" s="1"/>
  <c r="AI133" i="1" s="1"/>
  <c r="AA123" i="1"/>
  <c r="AF123" i="1" s="1"/>
  <c r="AI123" i="1" s="1"/>
  <c r="AA120" i="1"/>
  <c r="AF120" i="1" s="1"/>
  <c r="AI120" i="1"/>
  <c r="AA106" i="1"/>
  <c r="AF106" i="1" s="1"/>
  <c r="AI106" i="1" s="1"/>
  <c r="AI141" i="1"/>
  <c r="AA141" i="1"/>
  <c r="AF141" i="1" s="1"/>
  <c r="AA151" i="1"/>
  <c r="AF151" i="1" s="1"/>
  <c r="AI151" i="1"/>
  <c r="AA155" i="1"/>
  <c r="AF155" i="1" s="1"/>
  <c r="AI155" i="1"/>
  <c r="AA129" i="1"/>
  <c r="AF129" i="1" s="1"/>
  <c r="AI129" i="1" s="1"/>
  <c r="AA135" i="1"/>
  <c r="AF135" i="1" s="1"/>
  <c r="AI135" i="1" s="1"/>
  <c r="AA163" i="1"/>
  <c r="AF163" i="1" s="1"/>
  <c r="AI163" i="1" s="1"/>
  <c r="AA140" i="1"/>
  <c r="AF140" i="1" s="1"/>
  <c r="AI140" i="1" s="1"/>
  <c r="AI158" i="1"/>
  <c r="AA158" i="1"/>
  <c r="AF158" i="1" s="1"/>
  <c r="AI161" i="1"/>
  <c r="AA161" i="1"/>
  <c r="AF161" i="1" s="1"/>
  <c r="AA148" i="1"/>
  <c r="AF148" i="1" s="1"/>
  <c r="AI148" i="1" s="1"/>
  <c r="AA149" i="1"/>
  <c r="AF149" i="1" s="1"/>
  <c r="AI149" i="1" s="1"/>
  <c r="AA126" i="1"/>
  <c r="AF126" i="1" s="1"/>
  <c r="AI126" i="1"/>
  <c r="AA154" i="1"/>
  <c r="AF154" i="1" s="1"/>
  <c r="AI154" i="1"/>
  <c r="AA152" i="1"/>
  <c r="AF152" i="1" s="1"/>
  <c r="AI152" i="1" s="1"/>
  <c r="AA130" i="1"/>
  <c r="AF130" i="1" s="1"/>
  <c r="AI130" i="1"/>
  <c r="AI144" i="1"/>
  <c r="AA144" i="1"/>
  <c r="AF144" i="1" s="1"/>
  <c r="AI153" i="1"/>
  <c r="AA153" i="1"/>
  <c r="AF153" i="1" s="1"/>
  <c r="AA136" i="1"/>
  <c r="AF136" i="1" s="1"/>
  <c r="AI136" i="1"/>
  <c r="AA162" i="1"/>
  <c r="AF162" i="1" s="1"/>
  <c r="AI162" i="1"/>
  <c r="AA177" i="1"/>
  <c r="AF177" i="1" s="1"/>
  <c r="AA181" i="1"/>
  <c r="AF181" i="1" s="1"/>
  <c r="AI181" i="1" s="1"/>
  <c r="AA146" i="1"/>
  <c r="AF146" i="1" s="1"/>
  <c r="AI146" i="1"/>
  <c r="AA167" i="1"/>
  <c r="AF167" i="1" s="1"/>
  <c r="AI167" i="1" s="1"/>
  <c r="AA150" i="1"/>
  <c r="AF150" i="1" s="1"/>
  <c r="AI150" i="1" s="1"/>
  <c r="AA173" i="1"/>
  <c r="AF173" i="1" s="1"/>
  <c r="AI173" i="1" s="1"/>
  <c r="AA178" i="1"/>
  <c r="AF178" i="1" s="1"/>
  <c r="AI178" i="1" s="1"/>
  <c r="AA182" i="1"/>
  <c r="AF182" i="1" s="1"/>
  <c r="AI182" i="1" s="1"/>
  <c r="AA174" i="1"/>
  <c r="AF174" i="1" s="1"/>
  <c r="AI174" i="1"/>
  <c r="AA165" i="1"/>
  <c r="AF165" i="1" s="1"/>
  <c r="AI165" i="1"/>
  <c r="AA170" i="1"/>
  <c r="AF170" i="1" s="1"/>
  <c r="AI170" i="1" s="1"/>
  <c r="AA166" i="1"/>
  <c r="AF166" i="1" s="1"/>
  <c r="AI166" i="1"/>
  <c r="AA169" i="1"/>
  <c r="AF169" i="1" s="1"/>
  <c r="AI169" i="1" s="1"/>
  <c r="AA179" i="1"/>
  <c r="AF179" i="1" s="1"/>
  <c r="AI179" i="1" s="1"/>
  <c r="AA180" i="1"/>
  <c r="AF180" i="1" s="1"/>
  <c r="AI180" i="1" s="1"/>
  <c r="AA175" i="1"/>
  <c r="AF175" i="1" s="1"/>
  <c r="AI175" i="1"/>
  <c r="AA176" i="1"/>
  <c r="AF176" i="1" s="1"/>
  <c r="AI176" i="1"/>
  <c r="AH12" i="4" l="1"/>
  <c r="AD12" i="4"/>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O281" i="3" a="1"/>
  <c r="O281"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194" i="1"/>
  <c r="M194" i="1" s="1"/>
  <c r="E193" i="1"/>
  <c r="M193" i="1" s="1"/>
  <c r="E192" i="1"/>
  <c r="M192" i="1" s="1"/>
  <c r="E191" i="1"/>
  <c r="M191" i="1" s="1"/>
  <c r="E190" i="1"/>
  <c r="M190" i="1" s="1"/>
  <c r="E189" i="1"/>
  <c r="M189" i="1" s="1"/>
  <c r="E188" i="1"/>
  <c r="M188" i="1" s="1"/>
  <c r="E187" i="1"/>
  <c r="M187" i="1" s="1"/>
  <c r="E186" i="1"/>
  <c r="M186" i="1" s="1"/>
  <c r="E185" i="1"/>
  <c r="M185" i="1" s="1"/>
  <c r="E184" i="1"/>
  <c r="M184" i="1" s="1"/>
  <c r="E183" i="1"/>
  <c r="M18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S12" i="4" l="1"/>
  <c r="J14" i="1"/>
  <c r="I14" i="1"/>
  <c r="J22" i="1"/>
  <c r="J30" i="1"/>
  <c r="J38" i="1"/>
  <c r="J46" i="1"/>
  <c r="J54" i="1"/>
  <c r="J62" i="1"/>
  <c r="J70" i="1"/>
  <c r="J78" i="1"/>
  <c r="J86" i="1"/>
  <c r="J184" i="1"/>
  <c r="J192" i="1"/>
  <c r="I21" i="1"/>
  <c r="I29" i="1"/>
  <c r="I37" i="1"/>
  <c r="I45" i="1"/>
  <c r="I53" i="1"/>
  <c r="I61" i="1"/>
  <c r="I69" i="1"/>
  <c r="I77" i="1"/>
  <c r="I85" i="1"/>
  <c r="I183" i="1"/>
  <c r="I191" i="1"/>
  <c r="H20" i="1"/>
  <c r="H28" i="1"/>
  <c r="H36" i="1"/>
  <c r="H44" i="1"/>
  <c r="H52" i="1"/>
  <c r="H60" i="1"/>
  <c r="H68" i="1"/>
  <c r="H76" i="1"/>
  <c r="H84" i="1"/>
  <c r="H92" i="1"/>
  <c r="H190" i="1"/>
  <c r="G19" i="1"/>
  <c r="G27" i="1"/>
  <c r="G35" i="1"/>
  <c r="G43" i="1"/>
  <c r="G51" i="1"/>
  <c r="G59" i="1"/>
  <c r="G67" i="1"/>
  <c r="G75" i="1"/>
  <c r="G83" i="1"/>
  <c r="G91" i="1"/>
  <c r="G189" i="1"/>
  <c r="F18" i="1"/>
  <c r="F26" i="1"/>
  <c r="F34" i="1"/>
  <c r="J23" i="1"/>
  <c r="J31" i="1"/>
  <c r="J39" i="1"/>
  <c r="J47" i="1"/>
  <c r="J55" i="1"/>
  <c r="J63" i="1"/>
  <c r="J71" i="1"/>
  <c r="J79" i="1"/>
  <c r="J87" i="1"/>
  <c r="J185" i="1"/>
  <c r="J193" i="1"/>
  <c r="I22" i="1"/>
  <c r="I30" i="1"/>
  <c r="I38" i="1"/>
  <c r="I46" i="1"/>
  <c r="I54" i="1"/>
  <c r="I62" i="1"/>
  <c r="I70" i="1"/>
  <c r="I78" i="1"/>
  <c r="I86" i="1"/>
  <c r="I184" i="1"/>
  <c r="I192" i="1"/>
  <c r="H21" i="1"/>
  <c r="H29" i="1"/>
  <c r="H37" i="1"/>
  <c r="H45" i="1"/>
  <c r="H53" i="1"/>
  <c r="H61" i="1"/>
  <c r="H69" i="1"/>
  <c r="H77" i="1"/>
  <c r="H85" i="1"/>
  <c r="H183" i="1"/>
  <c r="H191" i="1"/>
  <c r="G20" i="1"/>
  <c r="G28" i="1"/>
  <c r="G36" i="1"/>
  <c r="G44" i="1"/>
  <c r="G52" i="1"/>
  <c r="G60" i="1"/>
  <c r="G68" i="1"/>
  <c r="G76" i="1"/>
  <c r="G84" i="1"/>
  <c r="G92" i="1"/>
  <c r="G190" i="1"/>
  <c r="F19" i="1"/>
  <c r="J16" i="1"/>
  <c r="J24" i="1"/>
  <c r="J32" i="1"/>
  <c r="J40" i="1"/>
  <c r="J48" i="1"/>
  <c r="J56" i="1"/>
  <c r="J64" i="1"/>
  <c r="J72" i="1"/>
  <c r="J80" i="1"/>
  <c r="J88" i="1"/>
  <c r="J186" i="1"/>
  <c r="J194" i="1"/>
  <c r="I23" i="1"/>
  <c r="I31" i="1"/>
  <c r="I39" i="1"/>
  <c r="I47" i="1"/>
  <c r="I55" i="1"/>
  <c r="I63" i="1"/>
  <c r="I71" i="1"/>
  <c r="I79" i="1"/>
  <c r="I87" i="1"/>
  <c r="I185" i="1"/>
  <c r="I193" i="1"/>
  <c r="H22" i="1"/>
  <c r="H30" i="1"/>
  <c r="H38" i="1"/>
  <c r="H46" i="1"/>
  <c r="H54" i="1"/>
  <c r="H62" i="1"/>
  <c r="H70" i="1"/>
  <c r="H78" i="1"/>
  <c r="H86" i="1"/>
  <c r="H184" i="1"/>
  <c r="H192" i="1"/>
  <c r="G21" i="1"/>
  <c r="G29" i="1"/>
  <c r="G37" i="1"/>
  <c r="G45" i="1"/>
  <c r="G53" i="1"/>
  <c r="G61" i="1"/>
  <c r="G69" i="1"/>
  <c r="G77" i="1"/>
  <c r="G85" i="1"/>
  <c r="G183" i="1"/>
  <c r="G191" i="1"/>
  <c r="F20" i="1"/>
  <c r="F28" i="1"/>
  <c r="F36" i="1"/>
  <c r="F44" i="1"/>
  <c r="F52" i="1"/>
  <c r="F60" i="1"/>
  <c r="F68" i="1"/>
  <c r="F76" i="1"/>
  <c r="F84" i="1"/>
  <c r="F92" i="1"/>
  <c r="F190" i="1"/>
  <c r="J17" i="1"/>
  <c r="J18" i="1"/>
  <c r="J26" i="1"/>
  <c r="J34" i="1"/>
  <c r="J42" i="1"/>
  <c r="J50" i="1"/>
  <c r="J58" i="1"/>
  <c r="J66" i="1"/>
  <c r="J74" i="1"/>
  <c r="J82" i="1"/>
  <c r="J90" i="1"/>
  <c r="J188" i="1"/>
  <c r="I17" i="1"/>
  <c r="I25" i="1"/>
  <c r="I33" i="1"/>
  <c r="I41" i="1"/>
  <c r="I49" i="1"/>
  <c r="I57" i="1"/>
  <c r="I65" i="1"/>
  <c r="I73" i="1"/>
  <c r="I81" i="1"/>
  <c r="I89" i="1"/>
  <c r="I187" i="1"/>
  <c r="H16" i="1"/>
  <c r="H24" i="1"/>
  <c r="H32" i="1"/>
  <c r="H40" i="1"/>
  <c r="H48" i="1"/>
  <c r="H56" i="1"/>
  <c r="H64" i="1"/>
  <c r="H72" i="1"/>
  <c r="H80" i="1"/>
  <c r="H88" i="1"/>
  <c r="H186" i="1"/>
  <c r="H194" i="1"/>
  <c r="G23" i="1"/>
  <c r="G31" i="1"/>
  <c r="G39" i="1"/>
  <c r="G47" i="1"/>
  <c r="G55" i="1"/>
  <c r="G63" i="1"/>
  <c r="G71" i="1"/>
  <c r="G79" i="1"/>
  <c r="G87" i="1"/>
  <c r="G185" i="1"/>
  <c r="G193" i="1"/>
  <c r="F22" i="1"/>
  <c r="F30" i="1"/>
  <c r="F38" i="1"/>
  <c r="F46" i="1"/>
  <c r="F54" i="1"/>
  <c r="J19" i="1"/>
  <c r="J27" i="1"/>
  <c r="J35" i="1"/>
  <c r="J43" i="1"/>
  <c r="J51" i="1"/>
  <c r="J59" i="1"/>
  <c r="J67" i="1"/>
  <c r="J75" i="1"/>
  <c r="J83" i="1"/>
  <c r="J91" i="1"/>
  <c r="J189" i="1"/>
  <c r="I18" i="1"/>
  <c r="I26" i="1"/>
  <c r="I34" i="1"/>
  <c r="I42" i="1"/>
  <c r="I50" i="1"/>
  <c r="I58" i="1"/>
  <c r="I66" i="1"/>
  <c r="I74" i="1"/>
  <c r="I82" i="1"/>
  <c r="I90" i="1"/>
  <c r="I188" i="1"/>
  <c r="H17" i="1"/>
  <c r="H25" i="1"/>
  <c r="H33" i="1"/>
  <c r="H41" i="1"/>
  <c r="H49" i="1"/>
  <c r="H57" i="1"/>
  <c r="H65" i="1"/>
  <c r="H73" i="1"/>
  <c r="H81" i="1"/>
  <c r="H89" i="1"/>
  <c r="H187" i="1"/>
  <c r="G16" i="1"/>
  <c r="G24" i="1"/>
  <c r="G32" i="1"/>
  <c r="G40" i="1"/>
  <c r="G48" i="1"/>
  <c r="G56" i="1"/>
  <c r="G64" i="1"/>
  <c r="G72" i="1"/>
  <c r="G80" i="1"/>
  <c r="G88" i="1"/>
  <c r="G186" i="1"/>
  <c r="G194" i="1"/>
  <c r="F23" i="1"/>
  <c r="F31" i="1"/>
  <c r="J20" i="1"/>
  <c r="J28" i="1"/>
  <c r="J36" i="1"/>
  <c r="J44" i="1"/>
  <c r="J52" i="1"/>
  <c r="J60" i="1"/>
  <c r="J68" i="1"/>
  <c r="J76" i="1"/>
  <c r="J84" i="1"/>
  <c r="J41" i="1"/>
  <c r="J73" i="1"/>
  <c r="J190" i="1"/>
  <c r="I32" i="1"/>
  <c r="I52" i="1"/>
  <c r="I75" i="1"/>
  <c r="I186" i="1"/>
  <c r="H27" i="1"/>
  <c r="H50" i="1"/>
  <c r="H71" i="1"/>
  <c r="H91" i="1"/>
  <c r="G25" i="1"/>
  <c r="G46" i="1"/>
  <c r="G66" i="1"/>
  <c r="G89" i="1"/>
  <c r="F21" i="1"/>
  <c r="F37" i="1"/>
  <c r="F48" i="1"/>
  <c r="F58" i="1"/>
  <c r="F67" i="1"/>
  <c r="F77" i="1"/>
  <c r="F86" i="1"/>
  <c r="F185" i="1"/>
  <c r="F194" i="1"/>
  <c r="F43" i="1"/>
  <c r="J69" i="1"/>
  <c r="I72" i="1"/>
  <c r="H47" i="1"/>
  <c r="G42" i="1"/>
  <c r="F35" i="1"/>
  <c r="F75" i="1"/>
  <c r="J45" i="1"/>
  <c r="J77" i="1"/>
  <c r="J191" i="1"/>
  <c r="I35" i="1"/>
  <c r="I56" i="1"/>
  <c r="I76" i="1"/>
  <c r="I189" i="1"/>
  <c r="H31" i="1"/>
  <c r="H51" i="1"/>
  <c r="H74" i="1"/>
  <c r="H185" i="1"/>
  <c r="G26" i="1"/>
  <c r="G49" i="1"/>
  <c r="G70" i="1"/>
  <c r="G90" i="1"/>
  <c r="F24" i="1"/>
  <c r="F39" i="1"/>
  <c r="F49" i="1"/>
  <c r="F59" i="1"/>
  <c r="F69" i="1"/>
  <c r="F78" i="1"/>
  <c r="F87" i="1"/>
  <c r="F186" i="1"/>
  <c r="F73" i="1"/>
  <c r="J187" i="1"/>
  <c r="I92" i="1"/>
  <c r="H67" i="1"/>
  <c r="G65" i="1"/>
  <c r="F47" i="1"/>
  <c r="F184" i="1"/>
  <c r="J49" i="1"/>
  <c r="J81" i="1"/>
  <c r="I16" i="1"/>
  <c r="I36" i="1"/>
  <c r="I59" i="1"/>
  <c r="I80" i="1"/>
  <c r="I190" i="1"/>
  <c r="H34" i="1"/>
  <c r="H55" i="1"/>
  <c r="H75" i="1"/>
  <c r="H188" i="1"/>
  <c r="G30" i="1"/>
  <c r="G50" i="1"/>
  <c r="G73" i="1"/>
  <c r="G184" i="1"/>
  <c r="F25" i="1"/>
  <c r="F40" i="1"/>
  <c r="F50" i="1"/>
  <c r="F61" i="1"/>
  <c r="F70" i="1"/>
  <c r="F79" i="1"/>
  <c r="F88" i="1"/>
  <c r="F187" i="1"/>
  <c r="J92" i="1"/>
  <c r="I44" i="1"/>
  <c r="I88" i="1"/>
  <c r="H42" i="1"/>
  <c r="H83" i="1"/>
  <c r="G17" i="1"/>
  <c r="G81" i="1"/>
  <c r="F32" i="1"/>
  <c r="F82" i="1"/>
  <c r="F91" i="1"/>
  <c r="G22" i="1"/>
  <c r="F17" i="1"/>
  <c r="F66" i="1"/>
  <c r="J21" i="1"/>
  <c r="J53" i="1"/>
  <c r="J85" i="1"/>
  <c r="I19" i="1"/>
  <c r="I40" i="1"/>
  <c r="I60" i="1"/>
  <c r="I83" i="1"/>
  <c r="I194" i="1"/>
  <c r="H35" i="1"/>
  <c r="H58" i="1"/>
  <c r="H79" i="1"/>
  <c r="H189" i="1"/>
  <c r="G33" i="1"/>
  <c r="G54" i="1"/>
  <c r="G74" i="1"/>
  <c r="G187" i="1"/>
  <c r="F27" i="1"/>
  <c r="F41" i="1"/>
  <c r="F51" i="1"/>
  <c r="F62" i="1"/>
  <c r="F71" i="1"/>
  <c r="F80" i="1"/>
  <c r="F89" i="1"/>
  <c r="F188" i="1"/>
  <c r="G58" i="1"/>
  <c r="F55" i="1"/>
  <c r="F191" i="1"/>
  <c r="I51" i="1"/>
  <c r="F193" i="1"/>
  <c r="J25" i="1"/>
  <c r="J57" i="1"/>
  <c r="J89" i="1"/>
  <c r="I20" i="1"/>
  <c r="I43" i="1"/>
  <c r="I64" i="1"/>
  <c r="I84" i="1"/>
  <c r="H18" i="1"/>
  <c r="H39" i="1"/>
  <c r="H59" i="1"/>
  <c r="H82" i="1"/>
  <c r="H193" i="1"/>
  <c r="G34" i="1"/>
  <c r="G57" i="1"/>
  <c r="G78" i="1"/>
  <c r="G188" i="1"/>
  <c r="F29" i="1"/>
  <c r="F42" i="1"/>
  <c r="F53" i="1"/>
  <c r="F63" i="1"/>
  <c r="F72" i="1"/>
  <c r="F81" i="1"/>
  <c r="F90" i="1"/>
  <c r="F189" i="1"/>
  <c r="J29" i="1"/>
  <c r="J61" i="1"/>
  <c r="I24" i="1"/>
  <c r="I67" i="1"/>
  <c r="H19" i="1"/>
  <c r="H63" i="1"/>
  <c r="G38" i="1"/>
  <c r="G192" i="1"/>
  <c r="F64" i="1"/>
  <c r="J37" i="1"/>
  <c r="I28" i="1"/>
  <c r="H26" i="1"/>
  <c r="H90" i="1"/>
  <c r="G86" i="1"/>
  <c r="F57" i="1"/>
  <c r="F85" i="1"/>
  <c r="J33" i="1"/>
  <c r="J65" i="1"/>
  <c r="J183" i="1"/>
  <c r="I27" i="1"/>
  <c r="I48" i="1"/>
  <c r="I68" i="1"/>
  <c r="I91" i="1"/>
  <c r="H23" i="1"/>
  <c r="H43" i="1"/>
  <c r="H66" i="1"/>
  <c r="H87" i="1"/>
  <c r="G18" i="1"/>
  <c r="G41" i="1"/>
  <c r="G62" i="1"/>
  <c r="G82" i="1"/>
  <c r="F16" i="1"/>
  <c r="F33" i="1"/>
  <c r="F45" i="1"/>
  <c r="F56" i="1"/>
  <c r="F65" i="1"/>
  <c r="F74" i="1"/>
  <c r="F83" i="1"/>
  <c r="F183" i="1"/>
  <c r="F192" i="1"/>
  <c r="G14" i="1"/>
  <c r="F14" i="1"/>
  <c r="H14" i="1"/>
  <c r="M15" i="1"/>
  <c r="Q15" i="1" s="1"/>
  <c r="F15" i="1"/>
  <c r="I15" i="1"/>
  <c r="H15" i="1"/>
  <c r="J15" i="1"/>
  <c r="G15" i="1"/>
  <c r="M14" i="1"/>
  <c r="Z12" i="4" l="1"/>
  <c r="O12" i="4"/>
  <c r="T12" i="4"/>
  <c r="O14" i="1"/>
  <c r="T17" i="1"/>
  <c r="T21" i="1"/>
  <c r="T25" i="1"/>
  <c r="T29" i="1"/>
  <c r="T33" i="1"/>
  <c r="T37" i="1"/>
  <c r="T41" i="1"/>
  <c r="T45" i="1"/>
  <c r="T49" i="1"/>
  <c r="T53" i="1"/>
  <c r="T57" i="1"/>
  <c r="T61" i="1"/>
  <c r="T65" i="1"/>
  <c r="T69" i="1"/>
  <c r="T73" i="1"/>
  <c r="T77" i="1"/>
  <c r="T81" i="1"/>
  <c r="T85" i="1"/>
  <c r="T89" i="1"/>
  <c r="T183" i="1"/>
  <c r="T187" i="1"/>
  <c r="T191" i="1"/>
  <c r="S16" i="1"/>
  <c r="S20" i="1"/>
  <c r="S24" i="1"/>
  <c r="S28" i="1"/>
  <c r="S32" i="1"/>
  <c r="S36" i="1"/>
  <c r="S40" i="1"/>
  <c r="S44" i="1"/>
  <c r="S48" i="1"/>
  <c r="S52" i="1"/>
  <c r="S56" i="1"/>
  <c r="S60" i="1"/>
  <c r="S64" i="1"/>
  <c r="S68" i="1"/>
  <c r="S72" i="1"/>
  <c r="S76" i="1"/>
  <c r="S80" i="1"/>
  <c r="S84" i="1"/>
  <c r="S88" i="1"/>
  <c r="S92" i="1"/>
  <c r="S186" i="1"/>
  <c r="S190" i="1"/>
  <c r="S194" i="1"/>
  <c r="R19" i="1"/>
  <c r="R23" i="1"/>
  <c r="R27" i="1"/>
  <c r="R31" i="1"/>
  <c r="R35" i="1"/>
  <c r="R39" i="1"/>
  <c r="R43" i="1"/>
  <c r="R47" i="1"/>
  <c r="R51" i="1"/>
  <c r="R55" i="1"/>
  <c r="R59" i="1"/>
  <c r="R63" i="1"/>
  <c r="R67" i="1"/>
  <c r="R71" i="1"/>
  <c r="R75" i="1"/>
  <c r="R79" i="1"/>
  <c r="R83" i="1"/>
  <c r="R87" i="1"/>
  <c r="R91" i="1"/>
  <c r="R185" i="1"/>
  <c r="R189" i="1"/>
  <c r="R193"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184" i="1"/>
  <c r="T188" i="1"/>
  <c r="T192" i="1"/>
  <c r="S17" i="1"/>
  <c r="S21" i="1"/>
  <c r="S25" i="1"/>
  <c r="S29" i="1"/>
  <c r="S33" i="1"/>
  <c r="S37" i="1"/>
  <c r="S41" i="1"/>
  <c r="S45" i="1"/>
  <c r="S49" i="1"/>
  <c r="S53" i="1"/>
  <c r="S57" i="1"/>
  <c r="S61" i="1"/>
  <c r="S65" i="1"/>
  <c r="S69" i="1"/>
  <c r="S73" i="1"/>
  <c r="S77" i="1"/>
  <c r="S81" i="1"/>
  <c r="S85" i="1"/>
  <c r="S89" i="1"/>
  <c r="S183" i="1"/>
  <c r="S187" i="1"/>
  <c r="S191" i="1"/>
  <c r="R16" i="1"/>
  <c r="R20" i="1"/>
  <c r="R24" i="1"/>
  <c r="R28" i="1"/>
  <c r="R32" i="1"/>
  <c r="R36" i="1"/>
  <c r="R40" i="1"/>
  <c r="R44" i="1"/>
  <c r="R48" i="1"/>
  <c r="R52" i="1"/>
  <c r="R56" i="1"/>
  <c r="R60" i="1"/>
  <c r="R64" i="1"/>
  <c r="R68" i="1"/>
  <c r="R72" i="1"/>
  <c r="R76" i="1"/>
  <c r="R80" i="1"/>
  <c r="R84" i="1"/>
  <c r="R88" i="1"/>
  <c r="R92" i="1"/>
  <c r="R186" i="1"/>
  <c r="R190" i="1"/>
  <c r="R194"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189" i="1"/>
  <c r="S18" i="1"/>
  <c r="S26" i="1"/>
  <c r="S34" i="1"/>
  <c r="S42" i="1"/>
  <c r="S50" i="1"/>
  <c r="S58" i="1"/>
  <c r="S66" i="1"/>
  <c r="S74" i="1"/>
  <c r="S82" i="1"/>
  <c r="S90" i="1"/>
  <c r="S188" i="1"/>
  <c r="R17" i="1"/>
  <c r="R25" i="1"/>
  <c r="R33" i="1"/>
  <c r="R41" i="1"/>
  <c r="R49" i="1"/>
  <c r="R57" i="1"/>
  <c r="R65" i="1"/>
  <c r="R73" i="1"/>
  <c r="R81" i="1"/>
  <c r="R89" i="1"/>
  <c r="R187" i="1"/>
  <c r="Q16" i="1"/>
  <c r="Q24" i="1"/>
  <c r="Q32" i="1"/>
  <c r="Q40" i="1"/>
  <c r="Q48" i="1"/>
  <c r="Q56" i="1"/>
  <c r="Q64" i="1"/>
  <c r="Q72" i="1"/>
  <c r="Q80" i="1"/>
  <c r="Q85" i="1"/>
  <c r="Q90" i="1"/>
  <c r="Q184" i="1"/>
  <c r="Q188" i="1"/>
  <c r="Q192" i="1"/>
  <c r="T23" i="1"/>
  <c r="T39" i="1"/>
  <c r="T47" i="1"/>
  <c r="T55" i="1"/>
  <c r="T63" i="1"/>
  <c r="T71" i="1"/>
  <c r="T79" i="1"/>
  <c r="T87" i="1"/>
  <c r="T185" i="1"/>
  <c r="T193" i="1"/>
  <c r="S22" i="1"/>
  <c r="S30" i="1"/>
  <c r="S38" i="1"/>
  <c r="S46" i="1"/>
  <c r="S54" i="1"/>
  <c r="S62" i="1"/>
  <c r="S70" i="1"/>
  <c r="S78" i="1"/>
  <c r="S86" i="1"/>
  <c r="S184" i="1"/>
  <c r="S192" i="1"/>
  <c r="R21" i="1"/>
  <c r="R29" i="1"/>
  <c r="R37" i="1"/>
  <c r="R45" i="1"/>
  <c r="R53" i="1"/>
  <c r="R61" i="1"/>
  <c r="R69" i="1"/>
  <c r="R77" i="1"/>
  <c r="R85" i="1"/>
  <c r="R183" i="1"/>
  <c r="R191" i="1"/>
  <c r="Q20" i="1"/>
  <c r="Q28" i="1"/>
  <c r="Q36" i="1"/>
  <c r="Q44" i="1"/>
  <c r="Q52" i="1"/>
  <c r="Q60" i="1"/>
  <c r="T20" i="1"/>
  <c r="T28" i="1"/>
  <c r="T36" i="1"/>
  <c r="T44" i="1"/>
  <c r="T52" i="1"/>
  <c r="T60" i="1"/>
  <c r="T68" i="1"/>
  <c r="T76" i="1"/>
  <c r="T84" i="1"/>
  <c r="T92" i="1"/>
  <c r="T190" i="1"/>
  <c r="S19" i="1"/>
  <c r="S27" i="1"/>
  <c r="S35" i="1"/>
  <c r="S43" i="1"/>
  <c r="S51" i="1"/>
  <c r="S59" i="1"/>
  <c r="S67" i="1"/>
  <c r="S75" i="1"/>
  <c r="S83" i="1"/>
  <c r="S91" i="1"/>
  <c r="S189" i="1"/>
  <c r="R18" i="1"/>
  <c r="R26" i="1"/>
  <c r="R34" i="1"/>
  <c r="R42" i="1"/>
  <c r="R50" i="1"/>
  <c r="R58" i="1"/>
  <c r="R66" i="1"/>
  <c r="R74" i="1"/>
  <c r="R82" i="1"/>
  <c r="R90" i="1"/>
  <c r="R188" i="1"/>
  <c r="Q17" i="1"/>
  <c r="Q25" i="1"/>
  <c r="Q33" i="1"/>
  <c r="Q41" i="1"/>
  <c r="Q49" i="1"/>
  <c r="Q57" i="1"/>
  <c r="Q65" i="1"/>
  <c r="Q73" i="1"/>
  <c r="Q81" i="1"/>
  <c r="Q86" i="1"/>
  <c r="Q91" i="1"/>
  <c r="Q185" i="1"/>
  <c r="Q189" i="1"/>
  <c r="Q193" i="1"/>
  <c r="T16" i="1"/>
  <c r="T31" i="1"/>
  <c r="T56" i="1"/>
  <c r="T88" i="1"/>
  <c r="S31" i="1"/>
  <c r="S63" i="1"/>
  <c r="S185" i="1"/>
  <c r="R38" i="1"/>
  <c r="R70" i="1"/>
  <c r="R192" i="1"/>
  <c r="Q45" i="1"/>
  <c r="Q69" i="1"/>
  <c r="Q84" i="1"/>
  <c r="Q183" i="1"/>
  <c r="Q191" i="1"/>
  <c r="T40" i="1"/>
  <c r="S79" i="1"/>
  <c r="R54" i="1"/>
  <c r="Q29" i="1"/>
  <c r="Q77" i="1"/>
  <c r="Q187" i="1"/>
  <c r="T24" i="1"/>
  <c r="S55" i="1"/>
  <c r="R62" i="1"/>
  <c r="Q68" i="1"/>
  <c r="Q92" i="1"/>
  <c r="T32" i="1"/>
  <c r="T64" i="1"/>
  <c r="T186" i="1"/>
  <c r="S39" i="1"/>
  <c r="S71" i="1"/>
  <c r="S193" i="1"/>
  <c r="R46" i="1"/>
  <c r="R78" i="1"/>
  <c r="Q21" i="1"/>
  <c r="Q53" i="1"/>
  <c r="Q76" i="1"/>
  <c r="Q88" i="1"/>
  <c r="Q186" i="1"/>
  <c r="Q194" i="1"/>
  <c r="T72" i="1"/>
  <c r="T194" i="1"/>
  <c r="S47" i="1"/>
  <c r="R22" i="1"/>
  <c r="R86" i="1"/>
  <c r="Q61" i="1"/>
  <c r="Q89" i="1"/>
  <c r="T80" i="1"/>
  <c r="S23" i="1"/>
  <c r="S87" i="1"/>
  <c r="R30" i="1"/>
  <c r="R184" i="1"/>
  <c r="Q37" i="1"/>
  <c r="Q82" i="1"/>
  <c r="Q190"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186" i="1"/>
  <c r="Z186" i="1" s="1"/>
  <c r="P194" i="1"/>
  <c r="Z194" i="1" s="1"/>
  <c r="O23" i="1"/>
  <c r="Y23" i="1" s="1"/>
  <c r="O31" i="1"/>
  <c r="Y31" i="1" s="1"/>
  <c r="O39" i="1"/>
  <c r="O47" i="1"/>
  <c r="O55" i="1"/>
  <c r="O63" i="1"/>
  <c r="Y63" i="1" s="1"/>
  <c r="O71" i="1"/>
  <c r="Y71" i="1" s="1"/>
  <c r="O79" i="1"/>
  <c r="O87" i="1"/>
  <c r="Y87" i="1" s="1"/>
  <c r="O185" i="1"/>
  <c r="Y185" i="1" s="1"/>
  <c r="O193" i="1"/>
  <c r="P29" i="1"/>
  <c r="Z29" i="1" s="1"/>
  <c r="P45" i="1"/>
  <c r="Z45" i="1" s="1"/>
  <c r="P55" i="1"/>
  <c r="Z55" i="1" s="1"/>
  <c r="P64" i="1"/>
  <c r="Z64" i="1" s="1"/>
  <c r="P73" i="1"/>
  <c r="Z73" i="1" s="1"/>
  <c r="P81" i="1"/>
  <c r="Z81" i="1" s="1"/>
  <c r="P89" i="1"/>
  <c r="Z89" i="1" s="1"/>
  <c r="P187" i="1"/>
  <c r="Z187" i="1" s="1"/>
  <c r="O16" i="1"/>
  <c r="Y16" i="1" s="1"/>
  <c r="O24" i="1"/>
  <c r="Y24" i="1" s="1"/>
  <c r="O32" i="1"/>
  <c r="Y32" i="1" s="1"/>
  <c r="O40" i="1"/>
  <c r="O48" i="1"/>
  <c r="O56" i="1"/>
  <c r="O64" i="1"/>
  <c r="O72" i="1"/>
  <c r="O80" i="1"/>
  <c r="Y80" i="1" s="1"/>
  <c r="O88" i="1"/>
  <c r="Y88" i="1" s="1"/>
  <c r="O186" i="1"/>
  <c r="Y186" i="1" s="1"/>
  <c r="O194" i="1"/>
  <c r="P16" i="1"/>
  <c r="Z16" i="1" s="1"/>
  <c r="P32" i="1"/>
  <c r="Z32" i="1" s="1"/>
  <c r="P47" i="1"/>
  <c r="Z47" i="1" s="1"/>
  <c r="P56" i="1"/>
  <c r="Z56" i="1" s="1"/>
  <c r="P65" i="1"/>
  <c r="Z65" i="1" s="1"/>
  <c r="P74" i="1"/>
  <c r="Z74" i="1" s="1"/>
  <c r="P82" i="1"/>
  <c r="Z82" i="1" s="1"/>
  <c r="P90" i="1"/>
  <c r="Z90" i="1" s="1"/>
  <c r="P188" i="1"/>
  <c r="Z188" i="1" s="1"/>
  <c r="O17" i="1"/>
  <c r="Y17" i="1" s="1"/>
  <c r="O25" i="1"/>
  <c r="Y25" i="1" s="1"/>
  <c r="O33" i="1"/>
  <c r="Y33" i="1" s="1"/>
  <c r="O41" i="1"/>
  <c r="O49" i="1"/>
  <c r="Y49" i="1" s="1"/>
  <c r="O57" i="1"/>
  <c r="O65" i="1"/>
  <c r="O73" i="1"/>
  <c r="O81" i="1"/>
  <c r="Y81" i="1" s="1"/>
  <c r="O89" i="1"/>
  <c r="Y89" i="1" s="1"/>
  <c r="O187" i="1"/>
  <c r="Y187" i="1" s="1"/>
  <c r="P17" i="1"/>
  <c r="Z17" i="1" s="1"/>
  <c r="P33" i="1"/>
  <c r="Z33" i="1" s="1"/>
  <c r="P48" i="1"/>
  <c r="Z48" i="1" s="1"/>
  <c r="P57" i="1"/>
  <c r="Z57" i="1" s="1"/>
  <c r="P66" i="1"/>
  <c r="Z66" i="1" s="1"/>
  <c r="P75" i="1"/>
  <c r="Z75" i="1" s="1"/>
  <c r="P83" i="1"/>
  <c r="Z83" i="1" s="1"/>
  <c r="P91" i="1"/>
  <c r="Z91" i="1" s="1"/>
  <c r="P189" i="1"/>
  <c r="Z189" i="1" s="1"/>
  <c r="O18" i="1"/>
  <c r="Y18" i="1" s="1"/>
  <c r="O26" i="1"/>
  <c r="Y26" i="1" s="1"/>
  <c r="O34" i="1"/>
  <c r="Y34" i="1" s="1"/>
  <c r="O42" i="1"/>
  <c r="Y42" i="1" s="1"/>
  <c r="O50" i="1"/>
  <c r="O58" i="1"/>
  <c r="O66" i="1"/>
  <c r="O74" i="1"/>
  <c r="O82" i="1"/>
  <c r="O90" i="1"/>
  <c r="Y90" i="1" s="1"/>
  <c r="O188" i="1"/>
  <c r="P20" i="1"/>
  <c r="Z20" i="1" s="1"/>
  <c r="P36" i="1"/>
  <c r="Z36" i="1" s="1"/>
  <c r="P49" i="1"/>
  <c r="Z49" i="1" s="1"/>
  <c r="P58" i="1"/>
  <c r="Z58" i="1" s="1"/>
  <c r="P68" i="1"/>
  <c r="Z68" i="1" s="1"/>
  <c r="P76" i="1"/>
  <c r="Z76" i="1" s="1"/>
  <c r="P84" i="1"/>
  <c r="Z84" i="1" s="1"/>
  <c r="P92" i="1"/>
  <c r="Z92" i="1" s="1"/>
  <c r="P190" i="1"/>
  <c r="Z190" i="1" s="1"/>
  <c r="O19" i="1"/>
  <c r="Y19" i="1" s="1"/>
  <c r="O27" i="1"/>
  <c r="Y27" i="1" s="1"/>
  <c r="O35" i="1"/>
  <c r="Y35" i="1" s="1"/>
  <c r="O43" i="1"/>
  <c r="Y43" i="1" s="1"/>
  <c r="O51" i="1"/>
  <c r="Y51" i="1" s="1"/>
  <c r="O59" i="1"/>
  <c r="Y59" i="1" s="1"/>
  <c r="O67" i="1"/>
  <c r="Y67" i="1" s="1"/>
  <c r="O75" i="1"/>
  <c r="O83" i="1"/>
  <c r="O91" i="1"/>
  <c r="Y91" i="1" s="1"/>
  <c r="O189" i="1"/>
  <c r="Y189" i="1" s="1"/>
  <c r="P21" i="1"/>
  <c r="Z21" i="1" s="1"/>
  <c r="P37" i="1"/>
  <c r="Z37" i="1" s="1"/>
  <c r="P50" i="1"/>
  <c r="Z50" i="1" s="1"/>
  <c r="P60" i="1"/>
  <c r="Z60" i="1" s="1"/>
  <c r="P69" i="1"/>
  <c r="Z69" i="1" s="1"/>
  <c r="P77" i="1"/>
  <c r="Z77" i="1" s="1"/>
  <c r="P85" i="1"/>
  <c r="Z85" i="1" s="1"/>
  <c r="P183" i="1"/>
  <c r="Z183" i="1" s="1"/>
  <c r="P191" i="1"/>
  <c r="Z191" i="1" s="1"/>
  <c r="O20" i="1"/>
  <c r="Y20" i="1" s="1"/>
  <c r="O28" i="1"/>
  <c r="O36" i="1"/>
  <c r="O44" i="1"/>
  <c r="O52" i="1"/>
  <c r="Y52" i="1" s="1"/>
  <c r="O60" i="1"/>
  <c r="Y60" i="1" s="1"/>
  <c r="O68" i="1"/>
  <c r="O76" i="1"/>
  <c r="O84" i="1"/>
  <c r="O92" i="1"/>
  <c r="O190" i="1"/>
  <c r="P24" i="1"/>
  <c r="Z24" i="1" s="1"/>
  <c r="P40" i="1"/>
  <c r="Z40" i="1" s="1"/>
  <c r="P52" i="1"/>
  <c r="Z52" i="1" s="1"/>
  <c r="P61" i="1"/>
  <c r="Z61" i="1" s="1"/>
  <c r="P70" i="1"/>
  <c r="Z70" i="1" s="1"/>
  <c r="P78" i="1"/>
  <c r="Z78" i="1" s="1"/>
  <c r="P86" i="1"/>
  <c r="Z86" i="1" s="1"/>
  <c r="P184" i="1"/>
  <c r="Z184" i="1" s="1"/>
  <c r="P192" i="1"/>
  <c r="Z192" i="1" s="1"/>
  <c r="O21" i="1"/>
  <c r="Y21" i="1" s="1"/>
  <c r="O29" i="1"/>
  <c r="Y29" i="1" s="1"/>
  <c r="O37" i="1"/>
  <c r="O45" i="1"/>
  <c r="O53" i="1"/>
  <c r="Y53" i="1" s="1"/>
  <c r="O61" i="1"/>
  <c r="Y61" i="1" s="1"/>
  <c r="O69" i="1"/>
  <c r="Y69" i="1" s="1"/>
  <c r="O77" i="1"/>
  <c r="O85" i="1"/>
  <c r="O183" i="1"/>
  <c r="O191" i="1"/>
  <c r="P41" i="1"/>
  <c r="Z41" i="1" s="1"/>
  <c r="O22" i="1"/>
  <c r="Y22" i="1" s="1"/>
  <c r="O86" i="1"/>
  <c r="Y86" i="1" s="1"/>
  <c r="P25" i="1"/>
  <c r="Z25" i="1" s="1"/>
  <c r="P53" i="1"/>
  <c r="Z53" i="1" s="1"/>
  <c r="O30" i="1"/>
  <c r="O184" i="1"/>
  <c r="P62" i="1"/>
  <c r="Z62" i="1" s="1"/>
  <c r="O38" i="1"/>
  <c r="Y38" i="1" s="1"/>
  <c r="O192" i="1"/>
  <c r="Y192" i="1" s="1"/>
  <c r="O62" i="1"/>
  <c r="O78" i="1"/>
  <c r="P71" i="1"/>
  <c r="Z71" i="1" s="1"/>
  <c r="O46" i="1"/>
  <c r="Y46" i="1" s="1"/>
  <c r="P79" i="1"/>
  <c r="Z79" i="1" s="1"/>
  <c r="O54" i="1"/>
  <c r="P87" i="1"/>
  <c r="Z87" i="1" s="1"/>
  <c r="P193" i="1"/>
  <c r="Z193" i="1" s="1"/>
  <c r="P185" i="1"/>
  <c r="Z185" i="1" s="1"/>
  <c r="O70" i="1"/>
  <c r="Y70" i="1" s="1"/>
  <c r="P14" i="1"/>
  <c r="Z14" i="1" s="1"/>
  <c r="O15" i="1"/>
  <c r="P15" i="1"/>
  <c r="Z15" i="1" s="1"/>
  <c r="AI69" i="1" l="1"/>
  <c r="AI87" i="1"/>
  <c r="AI42" i="1"/>
  <c r="AI34" i="1"/>
  <c r="AI53" i="1"/>
  <c r="AI17" i="1"/>
  <c r="AI70" i="1"/>
  <c r="Z12" i="1"/>
  <c r="S12" i="1"/>
  <c r="T12" i="1"/>
  <c r="O12" i="1"/>
  <c r="Y14" i="1"/>
  <c r="AA14" i="1" s="1"/>
  <c r="AF14" i="1" s="1"/>
  <c r="AA12" i="4"/>
  <c r="Y9" i="4" s="1"/>
  <c r="Y12" i="4"/>
  <c r="AA46" i="1"/>
  <c r="AF46" i="1" s="1"/>
  <c r="AI46" i="1" s="1"/>
  <c r="AA51" i="1"/>
  <c r="AF51" i="1" s="1"/>
  <c r="AI51" i="1"/>
  <c r="AA19" i="1"/>
  <c r="AF19" i="1" s="1"/>
  <c r="AI19" i="1"/>
  <c r="AA38" i="1"/>
  <c r="AF38" i="1" s="1"/>
  <c r="AI38" i="1"/>
  <c r="AA22" i="1"/>
  <c r="AF22" i="1" s="1"/>
  <c r="AI22" i="1"/>
  <c r="AA18" i="1"/>
  <c r="AF18" i="1" s="1"/>
  <c r="AI18" i="1"/>
  <c r="AA81" i="1"/>
  <c r="AF81" i="1" s="1"/>
  <c r="AI81" i="1"/>
  <c r="AA88" i="1"/>
  <c r="AF88" i="1" s="1"/>
  <c r="AI88" i="1" s="1"/>
  <c r="AA23" i="1"/>
  <c r="AF23" i="1" s="1"/>
  <c r="AI23" i="1" s="1"/>
  <c r="AA187" i="1"/>
  <c r="AF187" i="1" s="1"/>
  <c r="AI187" i="1"/>
  <c r="AA86" i="1"/>
  <c r="AF86" i="1" s="1"/>
  <c r="AI86" i="1"/>
  <c r="AA61" i="1"/>
  <c r="AF61" i="1" s="1"/>
  <c r="AI61" i="1"/>
  <c r="AA60" i="1"/>
  <c r="AF60" i="1" s="1"/>
  <c r="AI60" i="1"/>
  <c r="AA91" i="1"/>
  <c r="AF91" i="1" s="1"/>
  <c r="AI91" i="1"/>
  <c r="AA59" i="1"/>
  <c r="AF59" i="1" s="1"/>
  <c r="AI59" i="1"/>
  <c r="AA27" i="1"/>
  <c r="AF27" i="1" s="1"/>
  <c r="AI27" i="1" s="1"/>
  <c r="AA90" i="1"/>
  <c r="AF90" i="1" s="1"/>
  <c r="AI90" i="1" s="1"/>
  <c r="AA26" i="1"/>
  <c r="AF26" i="1" s="1"/>
  <c r="AI26" i="1"/>
  <c r="AA89" i="1"/>
  <c r="AF89" i="1" s="1"/>
  <c r="AI89" i="1"/>
  <c r="AA186" i="1"/>
  <c r="AF186" i="1" s="1"/>
  <c r="AI186" i="1"/>
  <c r="AA31" i="1"/>
  <c r="AF31" i="1" s="1"/>
  <c r="AI31" i="1"/>
  <c r="AA192" i="1"/>
  <c r="AF192" i="1" s="1"/>
  <c r="AI192" i="1" s="1"/>
  <c r="AA53" i="1"/>
  <c r="AF53" i="1" s="1"/>
  <c r="AA21" i="1"/>
  <c r="AF21" i="1" s="1"/>
  <c r="AI21" i="1" s="1"/>
  <c r="AA52" i="1"/>
  <c r="AF52" i="1" s="1"/>
  <c r="AI52" i="1" s="1"/>
  <c r="AA20" i="1"/>
  <c r="AF20" i="1" s="1"/>
  <c r="AI20" i="1" s="1"/>
  <c r="AA49" i="1"/>
  <c r="AF49" i="1" s="1"/>
  <c r="AI49" i="1" s="1"/>
  <c r="AA17" i="1"/>
  <c r="AF17" i="1" s="1"/>
  <c r="AA24" i="1"/>
  <c r="AF24" i="1" s="1"/>
  <c r="AI24" i="1" s="1"/>
  <c r="AA87" i="1"/>
  <c r="AF87" i="1" s="1"/>
  <c r="AA63" i="1"/>
  <c r="AF63" i="1" s="1"/>
  <c r="AI63" i="1" s="1"/>
  <c r="AA70" i="1"/>
  <c r="AF70" i="1" s="1"/>
  <c r="AA69" i="1"/>
  <c r="AF69" i="1" s="1"/>
  <c r="AA189" i="1"/>
  <c r="AF189" i="1" s="1"/>
  <c r="AI189" i="1" s="1"/>
  <c r="AA67" i="1"/>
  <c r="AF67" i="1" s="1"/>
  <c r="AI67" i="1" s="1"/>
  <c r="AA35" i="1"/>
  <c r="AF35" i="1" s="1"/>
  <c r="AI35" i="1" s="1"/>
  <c r="AA34" i="1"/>
  <c r="AF34" i="1" s="1"/>
  <c r="AA29" i="1"/>
  <c r="AF29" i="1" s="1"/>
  <c r="AI29" i="1" s="1"/>
  <c r="AA25" i="1"/>
  <c r="AF25" i="1" s="1"/>
  <c r="AI25" i="1" s="1"/>
  <c r="Y82" i="1"/>
  <c r="Y77" i="1"/>
  <c r="Y45" i="1"/>
  <c r="Y76" i="1"/>
  <c r="Y44" i="1"/>
  <c r="Y75" i="1"/>
  <c r="AA43" i="1"/>
  <c r="AF43" i="1" s="1"/>
  <c r="AI43" i="1" s="1"/>
  <c r="Y74" i="1"/>
  <c r="AA42" i="1"/>
  <c r="AF42" i="1" s="1"/>
  <c r="Y73" i="1"/>
  <c r="Y41" i="1"/>
  <c r="AA80" i="1"/>
  <c r="AF80" i="1" s="1"/>
  <c r="AI80" i="1" s="1"/>
  <c r="Y48" i="1"/>
  <c r="AA16" i="1"/>
  <c r="AF16" i="1" s="1"/>
  <c r="AI16" i="1" s="1"/>
  <c r="Y79" i="1"/>
  <c r="Y47" i="1"/>
  <c r="Y15" i="1"/>
  <c r="Y54" i="1"/>
  <c r="Y78" i="1"/>
  <c r="Y191" i="1"/>
  <c r="Y37" i="1"/>
  <c r="Y190" i="1"/>
  <c r="Y68" i="1"/>
  <c r="Y36" i="1"/>
  <c r="Y188" i="1"/>
  <c r="Y66" i="1"/>
  <c r="Y65" i="1"/>
  <c r="AA33" i="1"/>
  <c r="AF33" i="1" s="1"/>
  <c r="AI33" i="1" s="1"/>
  <c r="Y194" i="1"/>
  <c r="Y72" i="1"/>
  <c r="Y40" i="1"/>
  <c r="Y193" i="1"/>
  <c r="AA71" i="1"/>
  <c r="AF71" i="1" s="1"/>
  <c r="AI71" i="1" s="1"/>
  <c r="Y39" i="1"/>
  <c r="Y30" i="1"/>
  <c r="Y85" i="1"/>
  <c r="Y84" i="1"/>
  <c r="Y83" i="1"/>
  <c r="Y50" i="1"/>
  <c r="Y56" i="1"/>
  <c r="Y55" i="1"/>
  <c r="Y62" i="1"/>
  <c r="Y184" i="1"/>
  <c r="Y183" i="1"/>
  <c r="Y92" i="1"/>
  <c r="Y28" i="1"/>
  <c r="Y58" i="1"/>
  <c r="Y57" i="1"/>
  <c r="Y64" i="1"/>
  <c r="AA32" i="1"/>
  <c r="AF32" i="1" s="1"/>
  <c r="AI32" i="1" s="1"/>
  <c r="AA185" i="1"/>
  <c r="AF185" i="1" s="1"/>
  <c r="AI185" i="1" s="1"/>
  <c r="Y12" i="1" l="1"/>
  <c r="AI12" i="4"/>
  <c r="Y10" i="4" s="1"/>
  <c r="AF12" i="4"/>
  <c r="AA56" i="1"/>
  <c r="AF56" i="1" s="1"/>
  <c r="AI56" i="1" s="1"/>
  <c r="AA36" i="1"/>
  <c r="AF36" i="1" s="1"/>
  <c r="AI36" i="1"/>
  <c r="AA74" i="1"/>
  <c r="AF74" i="1" s="1"/>
  <c r="AI74" i="1"/>
  <c r="AA58" i="1"/>
  <c r="AF58" i="1" s="1"/>
  <c r="AI58" i="1"/>
  <c r="AA184" i="1"/>
  <c r="AF184" i="1" s="1"/>
  <c r="AI184" i="1"/>
  <c r="AA50" i="1"/>
  <c r="AF50" i="1" s="1"/>
  <c r="AI50" i="1"/>
  <c r="AA30" i="1"/>
  <c r="AF30" i="1" s="1"/>
  <c r="AI30" i="1"/>
  <c r="AA40" i="1"/>
  <c r="AF40" i="1" s="1"/>
  <c r="AI40" i="1" s="1"/>
  <c r="AA65" i="1"/>
  <c r="AF65" i="1" s="1"/>
  <c r="AI65" i="1"/>
  <c r="AA68" i="1"/>
  <c r="AF68" i="1" s="1"/>
  <c r="AI68" i="1"/>
  <c r="AA78" i="1"/>
  <c r="AF78" i="1" s="1"/>
  <c r="AI78" i="1"/>
  <c r="AA79" i="1"/>
  <c r="AF79" i="1" s="1"/>
  <c r="AI79" i="1"/>
  <c r="AA41" i="1"/>
  <c r="AF41" i="1" s="1"/>
  <c r="AI41" i="1"/>
  <c r="AA45" i="1"/>
  <c r="AF45" i="1" s="1"/>
  <c r="AI45" i="1"/>
  <c r="AA183" i="1"/>
  <c r="AF183" i="1" s="1"/>
  <c r="AI183" i="1"/>
  <c r="AA193" i="1"/>
  <c r="AF193" i="1" s="1"/>
  <c r="AI193" i="1" s="1"/>
  <c r="AA191" i="1"/>
  <c r="AF191" i="1" s="1"/>
  <c r="AI191" i="1"/>
  <c r="AA28" i="1"/>
  <c r="AF28" i="1" s="1"/>
  <c r="AI28" i="1"/>
  <c r="AA62" i="1"/>
  <c r="AF62" i="1" s="1"/>
  <c r="AI62" i="1"/>
  <c r="AA83" i="1"/>
  <c r="AF83" i="1" s="1"/>
  <c r="AI83" i="1"/>
  <c r="AA39" i="1"/>
  <c r="AF39" i="1" s="1"/>
  <c r="AI39" i="1"/>
  <c r="AA72" i="1"/>
  <c r="AF72" i="1" s="1"/>
  <c r="AI72" i="1"/>
  <c r="AA66" i="1"/>
  <c r="AF66" i="1" s="1"/>
  <c r="AI66" i="1"/>
  <c r="AA190" i="1"/>
  <c r="AF190" i="1" s="1"/>
  <c r="AI190" i="1" s="1"/>
  <c r="AA54" i="1"/>
  <c r="AF54" i="1" s="1"/>
  <c r="AI54" i="1"/>
  <c r="AA73" i="1"/>
  <c r="AF73" i="1" s="1"/>
  <c r="AI73" i="1"/>
  <c r="AA75" i="1"/>
  <c r="AF75" i="1" s="1"/>
  <c r="AI75" i="1"/>
  <c r="AA77" i="1"/>
  <c r="AF77" i="1" s="1"/>
  <c r="AI77" i="1"/>
  <c r="AA57" i="1"/>
  <c r="AF57" i="1" s="1"/>
  <c r="AI57" i="1"/>
  <c r="AA85" i="1"/>
  <c r="AF85" i="1" s="1"/>
  <c r="AI85" i="1"/>
  <c r="AA47" i="1"/>
  <c r="AF47" i="1" s="1"/>
  <c r="AI47" i="1"/>
  <c r="AA76" i="1"/>
  <c r="AF76" i="1" s="1"/>
  <c r="AI76" i="1" s="1"/>
  <c r="AA64" i="1"/>
  <c r="AF64" i="1" s="1"/>
  <c r="AI64" i="1"/>
  <c r="AA92" i="1"/>
  <c r="AF92" i="1" s="1"/>
  <c r="AI92" i="1"/>
  <c r="AA55" i="1"/>
  <c r="AF55" i="1" s="1"/>
  <c r="AI55" i="1"/>
  <c r="AA84" i="1"/>
  <c r="AF84" i="1" s="1"/>
  <c r="AI84" i="1"/>
  <c r="AA194" i="1"/>
  <c r="AF194" i="1" s="1"/>
  <c r="AI194" i="1"/>
  <c r="AA188" i="1"/>
  <c r="AF188" i="1" s="1"/>
  <c r="AI188" i="1"/>
  <c r="AA37" i="1"/>
  <c r="AF37" i="1" s="1"/>
  <c r="AI37" i="1"/>
  <c r="AA15" i="1"/>
  <c r="AF15" i="1" s="1"/>
  <c r="AI15" i="1" s="1"/>
  <c r="AA48" i="1"/>
  <c r="AF48" i="1" s="1"/>
  <c r="AI48" i="1"/>
  <c r="AA44" i="1"/>
  <c r="AF44" i="1" s="1"/>
  <c r="AI44" i="1"/>
  <c r="AA82" i="1"/>
  <c r="AF82" i="1" s="1"/>
  <c r="AI82" i="1"/>
  <c r="AA12" i="1" l="1"/>
  <c r="Y9" i="1" s="1"/>
  <c r="AF12" i="1"/>
  <c r="AI14" i="1"/>
  <c r="AI12" i="1" l="1"/>
  <c r="Y1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<sst xmlns="http://schemas.openxmlformats.org/spreadsheetml/2006/main" count="17130" uniqueCount="1197">
  <si>
    <t>Vigilancia de la salud ambiental</t>
  </si>
  <si>
    <t>GSP</t>
  </si>
  <si>
    <t>PSPIC</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</si>
  <si>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</si>
  <si>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</si>
  <si>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</si>
  <si>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</si>
  <si>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</si>
  <si>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</si>
  <si>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</si>
  <si>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</si>
  <si>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</si>
  <si>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</si>
  <si>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</si>
  <si>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</si>
  <si>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</si>
  <si>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</si>
  <si>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</si>
  <si>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</si>
  <si>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</si>
  <si>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</si>
  <si>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</si>
  <si>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</si>
  <si>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</si>
  <si>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</si>
  <si>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</si>
  <si>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</si>
  <si>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</si>
  <si>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</si>
  <si>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Local</t>
  </si>
  <si>
    <t>CANDELARIA</t>
  </si>
  <si>
    <t>E. ABRIL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</si>
  <si>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</si>
  <si>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</si>
  <si>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</si>
  <si>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</si>
  <si>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</si>
  <si>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</si>
  <si>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SANTA FE</t>
  </si>
  <si>
    <t>MARTIRES</t>
  </si>
  <si>
    <t>SAN CRISTOBAL</t>
  </si>
  <si>
    <t>RAFAEL URIBE URIBE</t>
  </si>
  <si>
    <t>ANTONIO NARIÑO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</si>
  <si>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</si>
  <si>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</si>
  <si>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</si>
  <si>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</si>
  <si>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</si>
  <si>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</si>
  <si>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</si>
  <si>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</si>
  <si>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Bases de datos de ETV a nivel distrital actualizadas y con criterios de calidad</t>
  </si>
  <si>
    <t>Base de datos distritales actualizadas y consolidadas</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</si>
  <si>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</si>
  <si>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</si>
  <si>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</si>
  <si>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</si>
  <si>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</si>
  <si>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</si>
  <si>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</si>
  <si>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</si>
  <si>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</si>
  <si>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</si>
  <si>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</si>
  <si>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</si>
  <si>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</si>
  <si>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</si>
  <si>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</si>
  <si>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Negra - Afrocolombiana</t>
  </si>
  <si>
    <t>Acciones para la implementación  dirigidas a la  comunidad Afrocolombiana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</si>
  <si>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</si>
  <si>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</si>
  <si>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</si>
  <si>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</si>
  <si>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</si>
  <si>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</si>
  <si>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</si>
  <si>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</si>
  <si>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</si>
  <si>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</si>
  <si>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</si>
  <si>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</si>
  <si>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</si>
  <si>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</si>
  <si>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</si>
  <si>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</si>
  <si>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</si>
  <si>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</si>
  <si>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</si>
  <si>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</si>
  <si>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</si>
  <si>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</si>
  <si>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</si>
  <si>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</si>
  <si>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</si>
  <si>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</si>
  <si>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</si>
  <si>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</si>
  <si>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</si>
  <si>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</si>
  <si>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</si>
  <si>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</si>
  <si>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</si>
  <si>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</si>
  <si>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</si>
  <si>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</si>
  <si>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</si>
  <si>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</si>
  <si>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</si>
  <si>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</si>
  <si>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</si>
  <si>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</si>
  <si>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</si>
  <si>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</si>
  <si>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</si>
  <si>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</si>
  <si>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</si>
  <si>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</si>
  <si>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</si>
  <si>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</si>
  <si>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</si>
  <si>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</si>
  <si>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</si>
  <si>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</si>
  <si>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</si>
  <si>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</si>
  <si>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</si>
  <si>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</si>
  <si>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</si>
  <si>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</si>
  <si>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</si>
  <si>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</si>
  <si>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</si>
  <si>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</si>
  <si>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</si>
  <si>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</si>
  <si>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</si>
  <si>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</si>
  <si>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</si>
  <si>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</si>
  <si>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Macro, meso y micro gestión de la salud pública</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</si>
  <si>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</si>
  <si>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</si>
  <si>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</si>
  <si>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</si>
  <si>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</si>
  <si>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</si>
  <si>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</si>
  <si>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</si>
  <si>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</si>
  <si>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IMPLEMENTACIÓN CONCEPTUAL, METODOLÓGICA Y TÉCNICA</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</si>
  <si>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</si>
  <si>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</si>
  <si>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</si>
  <si>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</si>
  <si>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</si>
  <si>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</si>
  <si>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</si>
  <si>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</si>
  <si>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</si>
  <si>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</si>
  <si>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</si>
  <si>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</si>
  <si>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</si>
  <si>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</si>
  <si>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</si>
  <si>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</si>
  <si>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</si>
  <si>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</si>
  <si>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</si>
  <si>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</si>
  <si>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</si>
  <si>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</si>
  <si>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</si>
  <si>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</si>
  <si>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</si>
  <si>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</si>
  <si>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</si>
  <si>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</si>
  <si>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</si>
  <si>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</si>
  <si>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</si>
  <si>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</si>
  <si>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</si>
  <si>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</si>
  <si>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</si>
  <si>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</si>
  <si>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</si>
  <si>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</si>
  <si>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</si>
  <si>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</si>
  <si>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</si>
  <si>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</si>
  <si>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</si>
  <si>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</si>
  <si>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</si>
  <si>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</si>
  <si>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</si>
  <si>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</si>
  <si>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</si>
  <si>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</si>
  <si>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</si>
  <si>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</si>
  <si>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</si>
  <si>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</si>
  <si>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</si>
  <si>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</si>
  <si>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</si>
  <si>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</si>
  <si>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</si>
  <si>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</si>
  <si>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</si>
  <si>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</si>
  <si>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</si>
  <si>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</si>
  <si>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</si>
  <si>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</si>
  <si>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</si>
  <si>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</si>
  <si>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</si>
  <si>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</si>
  <si>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</si>
  <si>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</si>
  <si>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</si>
  <si>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</si>
  <si>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</si>
  <si>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</si>
  <si>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</si>
  <si>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</si>
  <si>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</si>
  <si>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</si>
  <si>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</si>
  <si>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</si>
  <si>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</si>
  <si>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</si>
  <si>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</si>
  <si>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</si>
  <si>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</si>
  <si>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</si>
  <si>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Documento de análisis de condiciones, calidad de vida, salud y enfermedad de la población palenquera</t>
  </si>
  <si>
    <t>Avance en el documento de análisis poblacionales en el marco de las políticas públicas</t>
  </si>
  <si>
    <t>Mantenimiento y fortalecimiento del sistema de  Vigilancia Centinela Meningitis, neumonía bacteriana</t>
  </si>
  <si>
    <t xml:space="preserve">Sistema de Vigilancia Centinela funcionando </t>
  </si>
  <si>
    <t>Gestión administrativa y de seguimiento del componente  de la vigilancia en salud publica_Fortalecimiento AT Públicas a Subredes</t>
  </si>
  <si>
    <t>F. MAYO 2025</t>
  </si>
  <si>
    <t>Línea Seguridad química</t>
  </si>
  <si>
    <t>IVC A INDUSTRIA DE FUNDICIÓN, TRATAMIENTO Y REVESTIMIENTO DEL METAL</t>
  </si>
  <si>
    <t>Establecimiento vigilado y controlado</t>
  </si>
  <si>
    <t>VER SIVIGILA</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</si>
  <si>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</si>
  <si>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</si>
  <si>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</si>
  <si>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</si>
  <si>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</si>
  <si>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</si>
  <si>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</si>
  <si>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</si>
  <si>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</si>
  <si>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</si>
  <si>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</si>
  <si>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</si>
  <si>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</si>
  <si>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</si>
  <si>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</si>
  <si>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</si>
  <si>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</si>
  <si>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</si>
  <si>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</si>
  <si>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</si>
  <si>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</si>
  <si>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</si>
  <si>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</si>
  <si>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</si>
  <si>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</si>
  <si>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</si>
  <si>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</si>
  <si>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</si>
  <si>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</si>
  <si>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</si>
  <si>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</si>
  <si>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</si>
  <si>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</si>
  <si>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</si>
  <si>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</si>
  <si>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</si>
  <si>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</si>
  <si>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</si>
  <si>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</si>
  <si>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</si>
  <si>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</si>
  <si>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</si>
  <si>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</si>
  <si>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</si>
  <si>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</si>
  <si>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</si>
  <si>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</si>
  <si>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</si>
  <si>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</si>
  <si>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</si>
  <si>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</si>
  <si>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</si>
  <si>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</si>
  <si>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</si>
  <si>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</si>
  <si>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</si>
  <si>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</si>
  <si>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</si>
  <si>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</si>
  <si>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</si>
  <si>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</si>
  <si>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</si>
  <si>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</si>
  <si>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</si>
  <si>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</si>
  <si>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</si>
  <si>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Operativos eventos masivos</t>
  </si>
  <si>
    <t>Vigilancia intensificada a leche higienizada y cruda</t>
  </si>
  <si>
    <t>Vigilancia intensificada de la Salud Ambiental</t>
  </si>
  <si>
    <t>Vigilancia intensificada a refrigerios y catering</t>
  </si>
  <si>
    <t>Muestreos de la Línea de Medicamentos Seguros - Análisis fisicoquímico</t>
  </si>
  <si>
    <t>Operativos de la línea de medicamentos seguros - Profesional</t>
  </si>
  <si>
    <t>Atención y seguimiento a eventos e incidentes con sustancias quimicas</t>
  </si>
  <si>
    <t>Plaza de mercado Paloquemao</t>
  </si>
  <si>
    <t>Visitas de IVC a Ópticas sin consultorio, con consultorio, Taller óptico y/o comercializadores de dispositivos médicos sobre medida para la salud visual y ocular. Intervención de la Subred Centro Orie</t>
  </si>
  <si>
    <t>Establecimiento terminado Medicamentos</t>
  </si>
  <si>
    <t>Plaza de mercado Flores</t>
  </si>
  <si>
    <t>Plazas de mercado Restrepo y concordia</t>
  </si>
  <si>
    <t>IVC A ESTABLECIMIENTOS DE ESTÉTICA FACIAL Y/O CORPORAL Y ESTÉTICA ORNAMENTAL</t>
  </si>
  <si>
    <t>Vigilancia intensificada al recinto ferial CORFERIAS y sus instalaciones anexas o complementarias</t>
  </si>
  <si>
    <t>Establecimiento Terminado Alimentos Sanos y Seguros</t>
  </si>
  <si>
    <t>Establecimiento Terminado Saneamiento</t>
  </si>
  <si>
    <t>Operativos a establecimientos</t>
  </si>
  <si>
    <t>Visita IVC otorgar autorización sanitaria expendio o almacenamiento de carne y/o productos cárnicos comestibles</t>
  </si>
  <si>
    <t>Operativos apoyo espacio público y otros</t>
  </si>
  <si>
    <t>Plazas de mercado 12 de Octubre, 7 de Agosto, Quirigua, 20 de Julio, perseverancia y las Nieves</t>
  </si>
  <si>
    <t>Plazas de mercado Samper Mendoza, Santander y las Cruces</t>
  </si>
  <si>
    <t>Plaza de mercado la Esperanza</t>
  </si>
  <si>
    <t>Central de abastos Corabastos</t>
  </si>
  <si>
    <t>IVC a establecimientos penitenciarios y carcelarios de la ciudad de Bogotá pertenecientes a la Secretaría de Seguridad y Convivencia Cárcel Distrital</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</si>
  <si>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</si>
  <si>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</si>
  <si>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</si>
  <si>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</si>
  <si>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</si>
  <si>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</si>
  <si>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</si>
  <si>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</si>
  <si>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</si>
  <si>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</si>
  <si>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</si>
  <si>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</si>
  <si>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</si>
  <si>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</si>
  <si>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</si>
  <si>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</si>
  <si>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</si>
  <si>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</si>
  <si>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</si>
  <si>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</si>
  <si>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</si>
  <si>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</si>
  <si>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</si>
  <si>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</si>
  <si>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</si>
  <si>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</si>
  <si>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</si>
  <si>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</si>
  <si>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</si>
  <si>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</si>
  <si>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</si>
  <si>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</si>
  <si>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</si>
  <si>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</si>
  <si>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</si>
  <si>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</si>
  <si>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</si>
  <si>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</si>
  <si>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</si>
  <si>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</si>
  <si>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</si>
  <si>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</si>
  <si>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Plazas de mercado 12 de Octubre, 7 de Agosto, Quirigua, 20 de Julio, perservancia y las Nieves</t>
  </si>
  <si>
    <t>Fortalecimiento en la estrategia de Autorregulación</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</si>
  <si>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</si>
  <si>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</si>
  <si>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</si>
  <si>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</si>
  <si>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</si>
  <si>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</si>
  <si>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</si>
  <si>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</si>
  <si>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</si>
  <si>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</si>
  <si>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</si>
  <si>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</si>
  <si>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</si>
  <si>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</si>
  <si>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</si>
  <si>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</si>
  <si>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Observación y seguimiento al animal agresor</t>
  </si>
  <si>
    <t>Acciones de Cierre ARRE</t>
  </si>
  <si>
    <t>IVC A AGROPUNTOS - COMERCIALIZADORAS</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</si>
  <si>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</si>
  <si>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</si>
  <si>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</si>
  <si>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</si>
  <si>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</si>
  <si>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</si>
  <si>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</si>
  <si>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</si>
  <si>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</si>
  <si>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</si>
  <si>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</si>
  <si>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</si>
  <si>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</si>
  <si>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</si>
  <si>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</si>
  <si>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</si>
  <si>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</si>
  <si>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</si>
  <si>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</si>
  <si>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</si>
  <si>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</si>
  <si>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</si>
  <si>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</si>
  <si>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Acciones para funcionamiento del Centro de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</si>
  <si>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</si>
  <si>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</si>
  <si>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</si>
  <si>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</si>
  <si>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</si>
  <si>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</si>
  <si>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Implementación de la vigilancia Centinela de eventos respiratorios y cardiovasculares para monitorear episodios de contaminación del aire en la ciudad en el marco de un sistemas de alertas tempranas</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</si>
  <si>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</si>
  <si>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</si>
  <si>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</si>
  <si>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</si>
  <si>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Fortalecimiento de capacidades para ópticas y talleres ópticos</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</si>
  <si>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</si>
  <si>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</si>
  <si>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</si>
  <si>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</si>
  <si>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</si>
  <si>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</si>
  <si>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</si>
  <si>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</si>
  <si>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</si>
  <si>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</si>
  <si>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</si>
  <si>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</si>
  <si>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</si>
  <si>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</si>
  <si>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</si>
  <si>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</si>
  <si>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</si>
  <si>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</si>
  <si>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</si>
  <si>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</si>
  <si>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</si>
  <si>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</si>
  <si>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</si>
  <si>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</si>
  <si>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</si>
  <si>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</si>
  <si>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</si>
  <si>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</si>
  <si>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</si>
  <si>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</si>
  <si>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</si>
  <si>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</si>
  <si>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</si>
  <si>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</si>
  <si>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</si>
  <si>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</si>
  <si>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</si>
  <si>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</si>
  <si>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</si>
  <si>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</si>
  <si>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</si>
  <si>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FORMATO DE GLOSAS
CONVENIO GSP-PSPIC 03 DE DICIEMBRE DE 2024 A 31 AGOSTO 2025
SUBRED CENTRO ORIENTE CONVENIO CO1.PCCNTR-4176-2024</t>
  </si>
  <si>
    <t>SUBRED :</t>
  </si>
  <si>
    <t>CENTRO ORIENTE</t>
  </si>
  <si>
    <t xml:space="preserve">CONVENIO NUMERO: </t>
  </si>
  <si>
    <t>4176-2024</t>
  </si>
  <si>
    <t>GLOSA INICIAL:</t>
  </si>
  <si>
    <t xml:space="preserve">FECHA: </t>
  </si>
  <si>
    <t>03 DCIEMBRE 2024 AL 31 DE AGOSTO 2005</t>
  </si>
  <si>
    <t>GLOSA DEFINITIVA:</t>
  </si>
  <si>
    <t>PERIODO DE SEGUIMIENTO:</t>
  </si>
  <si>
    <t>01 ABRIL  HASTA 31 MAYO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</si>
  <si>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</si>
  <si>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</si>
  <si>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</si>
  <si>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</si>
  <si>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</si>
  <si>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</si>
  <si>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</si>
  <si>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</si>
  <si>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</si>
  <si>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</si>
  <si>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</si>
  <si>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</si>
  <si>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</si>
  <si>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</si>
  <si>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</si>
  <si>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</si>
  <si>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</si>
  <si>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</si>
  <si>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</si>
  <si>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</si>
  <si>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</si>
  <si>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</si>
  <si>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</si>
  <si>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</si>
  <si>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</si>
  <si>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 xml:space="preserve">Margarita Duarte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</si>
  <si>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(GINA CONSUELO URREGO BELTRAN) correspondiente a un valor de  $334.299, POR INDEXACION DE ABRIL 2025.</t>
  </si>
  <si>
    <t>Adaluz Gómez Hernández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</si>
  <si>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TULIA ESTHER BERRIO PADILLA por un valor de $ 220.265.</t>
  </si>
  <si>
    <t>Claudia Bermúdez Olaya</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</si>
  <si>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	103-Unidades de análisis de eventos de interés en salud Pública Centro Oriente y Norte _ Transmisibles, Se reportaron 7 y corresponden 7 los cuales se desagregan de la siguiente forma: 
103-1 Unidades de análisis de eventos de interés en salud pública Centro Oriente _ Transmisibles CASOS DE MORTALIDAD POR EPV Reportados 3 Soportados 4
Candelaria: Reportados 0 soportados 0
Santa Fe: Reportados 0 soportados 0
Mártires: Reportados 2 soportados 3	
San Cristóbal: Reportados 1 soportados 1	
Rafael Uribe Uribe: Reportados 0 soportados 0
Antonio Nariño: Reportados 0 soportados 0
103-4 Unidades de análisis de eventos de interés en salud pública centro oriente _ Transmisibles CASOS MORTALIDAD POR IRAG INUSITADO
Reportados 1 Soportados 1
Candelaria: Reportados 0 soportados 0
Santa Fe: Reportados 0 soportados 0
Mártires: Reportados 1 soportados 1	
San Cristóbal: Reportados 0 soportados 0	
Rafael Uribe Uribe: Reportados 0 soportados 0
Antonio Nariño: Reportados 0 soportados 0
103-6 Unidades de análisis de eventos de interés en salud pública Norte Transmisibles CASOS DE MORTALIDAD POR MICOBACTERIAS
Reportados 0 Soportados 1
Candelaria: Reportados 0 soportados 0
Santa Fe: Reportados 0 soportados 0
Mártires: Reportados 0 soportados 1	
San Cristóbal: Reportados 0 soportados 0	
Rafael Uribe Uribe: Reportados 0 soportados 0
Antonio Nariño: Reportados 0 soportados 0
103-7 Unidades de análisis de eventos de interés en salud pública Centro Oriente _ Transmisibles CASOS DE EAPV
Reportados 1 Soportados 1
Candelaria: Reportados 0 soportados 0
Santa Fe: Reportados 1 soportados 1
Mártires: Reportados 0 soportados 0	
San Cristóbal: Reportados 0 soportados 0	
Rafael Uribe Uribe: Reportados 0 soportados 0
Antonio Nariño: Reportados 0 soportados 0
103-8 Unidades de análisis de eventos de interés en salud pública Centro Oriente _ Transmisibles CASOS DE ACCIDENTE OFIDICO
Reportados 2 Soportados 0
Candelaria: Reportados 0 soportados 0
Santa Fe: Reportados 0 soportados 0
Mártires: Reportados 2 soportados 0	
San Cristóbal: Reportados 0 soportados 0	
Rafael Uribe Uribe: Reportados 0 soportados 0
Antonio Nariño: Reportados 0 soportados 0
•	115 Acciones de Contención mediante Bloqueos: Se reportó 0 y corresponde a 106 bloqueos, distribuidos en las localidades de la siguiente manera: 
Candelaria: Reportados 0 soportados 0
Santafé: Reportados 0 soportados 7
Mártires: Reportados 0 soportados 11
San Cristóbal: Reportados 0 soportados 51
Rafael Uribe: Reportados 0 soportados 31
Antonio Nariño: Reportados 0 soportados 6
•	133 - Investigaciones epidemiológicas de campo - No Transmisibles - Discapacidad: en donde por error se reporta para: 
Mártires: Reportados 3 soportados 2
Antonio Nariño: Reportados 2 soportados 3</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</si>
  <si>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	129- Atención de urgencias y emergencias en Salud Pública por parte del equipo de respuesta inmediata – ERI. Se reportaron 36 Brotes y corresponden 55 Brotes los cuales se desagregan de la siguiente forma: 
Candelaria: Reportados 1 soportados 3
Santa Fe: Reportados 5 soportados 11
Mártires: Reportados 1 soportados 1	
San Cristóbal: Reportados 12 soportados 19	
Rafael Uribe Uribe: Reportados 15 soportados 18
Antonio Nariño: Reportados 2 soportados 3
•	144- Investigaciones epidemiológicas de eventos prioritarios en salud mental. Se reportaron 486 IEC y corresponden 522 IEC los cuales se desagregan de la siguiente forma: 
144-1 - Investigaciones epidemiológicas de eventos prioritarios en salud mental SIVIM. Reportados 196 IEC Soportados 225 IEC
Candelaria: Reportados 2 soportados 2
Santa Fe: Reportados 17 soportados 20
Mártires: Reportados 11 soportados 13
San Cristóbal: Reportados 90 soportados 102	
Rafael Uribe Uribe: Reportados 68 soportados 78
Antonio Nariño: Reportados 8 soportados 10
144-2- Investigaciones epidemiológicas de eventos prioritarios en salud mental SISVECOS. Reportados 202 IEC Soportados 209 IEC
Candelaria: Reportados 2 soportados 2
Santa Fe: Reportados 9 soportados 9
Mártires: Reportados 10 soportados 10
San Cristóbal: Reportados 68 soportados 69	
Rafael Uribe Uribe: Reportados 103 soportados 107
Antonio Nariño: Reportados 10 soportados 12
•	105 - Asistencia técnica a UPGD que conforman la red de operadores de la vigilancia en salud pública, con abordaje de hasta 4 subsistemas. Se reportaron 16 y corresponden a 17, los cuales se desagregan de la siguiente forma:
Candelaria: reportados 4 soportados 4
Santa Fe: reportados 4 soportados 5
Mártires: reportados 0 soportados 0  
San Cristóbal: reportados 2 soportados 2      
Rafael Uribe Uribe: reportados 3 soportados 3
Antonio Nariño: reportados 3 soportados 3
•	106 - Asistencia técnica a UPGD que conforman la red de operadores de la vigilancia en salud pública, con abordaje de más de 4 subsistemas. Se reportaron 2 y corresponden a 7, los cuales se desagregan de la siguiente forma:
Candelaria: reportados 0 soportados 0
Santa Fe: reportados 0 soportados 0
Mártires: reportados 0 soportados 1  
San Cristóbal: reportados 0 soportados 1      
Rafael Uribe Uribe: reportados 2 soportados 4
Antonio Nariño: reportados 0 soportados 1
•	107 - Asistencia técnica a las Unidades Informadoras - UI. Se reportaron 24 y corresponden a 39, los cuales se desagregan de la siguiente forma:
107-1 - Asistencia técnica a las Unidades Informadoras – UI_SIVIGILA. Se reportaron 4 y corresponden a 10:
Candelaria: reportados 0 soportados 0
Santa Fe: reportados 1 soportados 3
Mártires: reportados 0 soportados 1  
San Cristóbal: reportados 0 soportados 0      
Rafael Uribe Uribe: reportados 3 soportados 4
Antonio Nariño: reportados 0 soportados 2
107-2 - Asistencia técnica a las Unidades Informadoras – UI_SALUD MENTAL. Se reportaron 20 y corresponden a 29:
 Candelaria: reportados 0 soportados 0
Santa Fe: reportados 1 soportados 3
Mártires: reportados 3 soportados 4  
San Cristóbal: reportados 10 soportados 12
Rafael Uribe Uribe: reportados 6 soportados 10
Antonio Nariño: reportados 0 soportados 0
•	108 - UPGD y UI incrementadas en los diferentes subsistemas de la vigilancia en salud pública. Se reportaron 1 y corresponden a 4, los cuales se desagregan de la siguiente forma:
108-1 - UPGD y UI incrementadas en los diferentes subsistemas de la vigilancia en salud pública_SIVIGILA. Se reportó 1 y corresponden a 4:
Candelaria: reportados 0 soportados 0
Santa Fe: reportados 1 soportados 0
Mártires: reportados 0 soportados 2  
San Cristóbal: reportados 0 soportados 0      
Rafael Uribe Uribe: reportados 0 soportados 1
Antonio Nariño: reportados 0 soportados 1
•	100 Investigaciones epidemiológicas de campo de alto impacto para eventos de salud materno-perinatal en la Subred Norte, Centro Oriente, Sur y Sur Occidente. Se reportaron 11 y corresponden 16, los cuales se desagregan de la siguiente manera:
100-1 Investigaciones epidemiológicas de campo de alto impacto para eventos de salud materno-perinatal en la Subred Norte y Sur Occidente EVENTOS SALUD SEXUAL Y REPRODUCTIVA- MORTALIDAD, Reportados 3 Soportados 3:
Candelaria: Reportados 0 soportados 0
Santa Fe: Reportados 0 soportados 0
Mártires: Reportados 1 soportados 1
San Cristóbal: Reportados 1 soportados 1
Rafael Uribe Uribe: Reportados 1 soportados 1
Antonio Nariño: Reportados 0 soportados 0
 100 – 2 Investigaciones epidemiológicas de campo de alto impacto para eventos de salud materno-perinatal en la Subred Norte y Sur Occidente EVENTOS SALUD SEXUAL Y REPRODUCTIVA- MORBILIDAD. Reportados 8 Soportados 13:
Candelaria: Reportados 0 soportados 0
Santa Fe: Reportados 0 soportados 0
Mártires: Reportados 2 soportados 3
San Cristóbal: Reportados 4 soportados 6
Rafael Uribe Uribe: Reportados 2 soportados 3
Antonio Nariño: Reportados 0 soportados 1
•	115 Acciones de Contención mediante Bloqueos: Se reportaron 49 y corresponde a 130 bloqueos, distribuidos en las localidades de la siguiente manera: 
Candelaria: reportados 1 soportados 3
Santafé: reportados 6 soportados 21
Mártires reportados 7 soportados 15
San Cristóbal reportados 22 soportados 42
Rafael Uribe reportados 12 soportados 43
Antonio Nariño soportados 1 soportados 6 
•	124-Investigaciones epidemiológicas de campo de alto impacto para eventos transmisibles Subred Norte, Centro Oriente y Sur. Se reportaron 65 IEC y corresponden 133 IEC los cuales se desagregan de la siguiente forma: 
124-1	Investigaciones epidemiológicas de campo de alto impacto para eventos transmisibles Subred Norte, Centro Oriente y Sur EVENTOS PREVENIBLES POR VACUNA.  Se reportaron 56 IEC y se soportaron 108 IEC distribuidas en las localidades de la siguiente manera: 
Candelaria: Reportado 1 soportado 1 
Santa Fe: Reportados 6 soportados 14
Mártires: Reportados 5 soportados 12
San Cristóbal: Reportados 23 soportados 37
Rafael Uribe Uribe: Reportados 18 soportados 39
Localidad Antonio Nariño: Reportados 3 soportados 5
124-2 Investigaciones epidemiológicas de campo de alto impacto para eventos transmisibles Subred Norte, Centro Oriente y Sur SARAMPION RUBEOLA; Se reportaron 6 IEC y se soportaron 13 IEC distribuidas en las localidades de la siguiente manera: 
Candelaria: Reportado 0 soportado 0 
Santa Fe: Reportados 2 soportados 2
Mártires: Reportados 0 soportados 1
San Cristóbal: Reportados 2 soportados 5
Rafael Uribe Uribe: Reportados 2 soportados 4
Antonio Nariño: Reportados 0 soportados 1
124-7 Investigaciones epidemiológicas de campo de alto impacto para eventos transmisibles Subred Norte, Centro Oriente y Sur IRA- COVID; No reportó IEC en ninguna de las localidades y se soportó 1 IEC de la siguiente manera: 
Localidad San Cristóbal: Reportados 0 soportados 1
124-8 Investigaciones epidemiológicas de campo de alto impacto para eventos transmisibles Subred Norte, Centro Oriente y Sur IRA-MORTALIDAD EN MENOR DE 5 AÑOS
Localidad Rafael Uribe reportado 1 soportado 1 
124-10 Investigaciones epidemiológicas de campo de alto impacto para eventos transmisibles Subred Norte, Centro Oriente y Sur TB MULTIDROGORESISTENTES Y CARCELARIOS; Se reportó 2 IEC y se soportó 10 IEC distribuidas en las localidades de la siguiente manera: 
Candelaria: Reportado 0 soportado 0 
Santafé: reportados 0 soportados 2 
Mártires: Reportados 0 soportados 0
San Cristóbal: reportados 0 soportado 1
Rafael Uribe: reportado 2 soportados 7
Antonio Nariño: Reportados 0 soportados 0
•	126- Investigaciones epidemiológicas de campo de control para eventos transmisibles Subred Norte, Centro Oriente y Sur Occidente: Se reportaron 17 IEC y corresponden 38 IEC los cuales se desagregan de la siguiente forma: 
126-1 Investigaciones epidemiológicas de campo de control para eventos transmisibles Subred Norte, Centro Oriente y Sur Occidente EVENTOS PREVENIBLES POR VACUNA: Se reportó 2 IEC y se soportó 4 IEC distribuidas en las localidades de la siguiente manera: 
Candelaria: Reportado 0 soportado 0 
Santa Fe: Reportados 1 soportados 1
Mártires: Reportados 1 soportados 2
San Cristóbal: reportados 0 soportado 0
Rafael Uribe Uribe: reportados 0 soportado 0
Antonio Nariño: Reportados 0 soportados 1
126-2 Investigaciones epidemiológicas de campo de control para eventos transmisibles Subred Norte, Centro Oriente y Sur Occidente MICOBACTERIAS: Se reportó 15 IEC y se soportó 34 IEC distribuidas en las localidades de la siguiente manera: 
Candelaria: Reportado 0 soportado 0 
Santa Fe: Reportados 2 soportados 4
Mártires: Reportados 5 soportados 7
San Cristóbal: Reportados 1 soportados 6
Rafael Uribe Uribe: Reportados 7 soportados 13
Antonio Nariño: Reportados 0 soportados 4
•	133 - Investigaciones epidemiológicas de campo - No Transmisibles, Se reportaron 97 y corresponden 185 los cuales se desagregan de la siguiente forma:
133-1	Investigaciones epidemiológicas de campo -No Transmisibles CRONICAS: Reportados 20 Soportados 37
Santa Fe: Reportados 6 soportados 9
Mártires: Reportados 3 soportados 4
San Cristóbal: Reportados 7 soportados 11	
Rafael Uribe Uribe: Reportados 3 soportados 10
Antonio Nariño: Reportados 1 soportados 3
Candelaria. Reportados 0 Soportados 0
133-2	Investigaciones epidemiológicas de campo -No Transmisibles SISVESO: Reportados 18 Soportados 37
Santa Fe: Reportados 0 soportados 4
Mártires: Reportados 0 soportados 3
San Cristóbal: Reportados 8 soportados 14	
Rafael Uribe Uribe: Reportados 8 soportados 14
Candelaria. Reportados 0 Soportados 0
Antonio Nariño: Reportados 2 Soportados 2
133-3	Investigaciones epidemiológicas de campo -No Transmisibles SIVISTRA: Reportados 41 Soportados 74
Santa Fe: Reportados 2 soportados 18
Mártires: Reportados 7 soportados 12
San Cristóbal: Reportados 3 soportados 10	
Antonio Nariño: Reportados 10 soportados 15
Candelaria. Reportados 0 Soportados 0
Rafael Uribe Uribe: Reportados 19 soportados 19
133-4	Investigaciones epidemiológicas de campo -No Transmisibles DISCAPACIDAD: Reportados 18 Soportados 37
Mártires: Reportados 1 soportados 2
San Cristóbal: Reportados 6 soportados 15	
Rafael Uribe Uribe: Reportados 7 soportados 15
Antonio Nariño: Reportados 2 soportados 3
Candelaria. Reportados 0 Soportados 0
Santa Fe: Reportados 2 soportados 2
•	103-Unidades de análisis de eventos de interés en salud Pública Centro Oriente y Norte _ Transmisibles, Se reportaron 0 y corresponden 3 los cuales se desagregan de la siguiente forma:
 103-1 Unidades de análisis de eventos de interés en salud pública Centro Oriente _ Transmisibles CASOS DE MORTALIDAD POR EPV Reportados 0 Soportados 1
Candelaria: Reportados 0 soportados 0
Santa Fe: Reportados 0 soportados 0
Mártires: Reportados 0 soportados 0  
San Cristóbal: Reportados 0 soportados 0
Rafael Uribe Uribe: Reportados 0 soportados 1
Antonio Nariño: Reportados 0 soportados 0
103-2 Unidades de análisis de eventos de interés en salud pública Centro Oriente _ Transmisibles CASOS DE MORTALIDAD POR IRA MENORES DE 5 AÑOS Reportados 0 Soportados 1
Candelaria: Reportados 0 soportados 0
Santa Fe: Reportados 0 soportados 0
Mártires: Reportados 0 soportados 0  
San Cristóbal: Reportados 0 soportados 0
Rafael Uribe Uribe: Reportados 0 soportados 1
Antonio Nariño: Reportados 0 soportados 0
103-6 Unidades de análisis de eventos de interés en salud pública Centro Oriente _ Transmisibles CASOS DE MORTALIDAD POR MICOBACTERIAS Reportados 0 Soportados 1
Candelaria: Reportados 0 soportados 0
Santa Fe: Reportados 0 soportados 0
Mártires: Reportados 0 soportados 0  
San Cristóbal: Reportados 0 soportados 0
Rafael Uribe Uribe: Reportados 0 soportados 0
Antonio Nariño: Reportados 0 soportados 1</t>
  </si>
  <si>
    <t>Se genera GLOSA POR BASE DE TALENTO HUMANO del 5% de valor total del producto 152 - Gestión en los niveles meso y micro de la salud pública del proceso vigilancia en salud pública, por la identificación de inconsistencias en el aplicativo de talento humano, debido a que la subred no incluye la nota en la variable observaciones,  según lo establecido por la Subdirectora de Acciones Colectivas y supervisora del convenio GSP PS - PIC  la cual se describe a continuación: “NOTA: Se realizó el pago del mes xxxx, (según corresponda para cada subred), dando cumplimento a lo establecido en el Convenio Interadministrativo GSP-PSPIC, suscrito entre la Subred Integrada de Servicios de Salud XXX E.S.E. y el Fondo Financiero Distrital de Salud -FFDS, el cual esta discriminado de la siguiente manera: Mes de (xxx): $xxxx corresponde a la tarifa valor 2025 de xxxxx horas regulares y adicionales (discriminar los valores) de dedicación a la ejecución del producto”.</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</si>
  <si>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</si>
  <si>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79 ID de 3899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74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79 ID del total de 3899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</si>
  <si>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96 ID de 3911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91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96 ID del total de 3911 cargues registrados por la subred en su plan de acción ajustado.</t>
  </si>
  <si>
    <t>Alejandro Molina y Margarita Duarte</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</si>
  <si>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Seis (6) IEC SISVECOS: ID1672269 Localidad San Cristóbal con integralidad con SIVIM bajo el ID 1672284, IEC que refiere en la ficha de captura en la variable : CANALIZACION: Servicios de salud a los que se canaliza: refiere:  Psicología, Psiquiatría, y salud pública, no siendo concordante con la relatoría que refiere: “por lo que se informa la respectiva activación asesoría para cambiar estado de afiliación a estado activo”…cuenta con un soporte SIRC en donde refiere: “se evidencian factores de riesgo como antecedentes de violencia en la infancia, como también temas económicos desempleo, familiares , muerte amigo, plan organizado, se envía para asesoramiento en aseguramiento por temas de estar retirada…” lo cual no es concordante, por otra parte al interior de la relatoría refiere:” se procede a descartar la violencia emocional”… “…niega presentar VIF…”, cuando es un caso integral y en la ficha de captura de SIVIM señala Situación de Violencia : emocional. ID1678667 Localidad San Cristóbal_ IEC que se aborda por ideación suicida, sin embargo en las observaciones : “refiere paciente con nuevos eventos de presunta violencia física por parte de la pareja…”, en la relatoría la profesional lo refiere como “manifiesta que tiene una relación conflictiva con el papá de su hijo…”, pero en la canalización refiere: “problemas familiares y problemas con pareja, lo que ha generado que ambos sean agresivos entre ellos y por ende empezaron proceso con comisaria de familia”, no siendo claro porque no se realizó un abordaje integral con SIVIM. ID1658894 Localidad San Cristóbal, IEC realizada a una persona de 68 años  y cuyo Soporte de canalización refiere en modalidades: canalizado a entorno Educativo, en cometarios y observaciones: “usuario quien presenta amenaza suicida e  ideación persistente y estructurada bajo mecanismo de corte con elemento cortopunzante…” “problemas familiares y desavenencias escolares con sus compañeros bajo rendimiento escolar, actualmente no cuenta con diagnostico frente a su déficit de atención por parte de área de psicología” Y adicional en la parte de manejo de datos: refiere cuenta con acudiente para aceptación de manejo de datos? SI, parentesco Madre y firma Yuly Sánchez no siendo concordante. ID1658964 Localidad San Cristóbal, IEC en formato de captura refiere en variable mecanismo: lanzamiento al vacío, confirmado en la relatoría: “el intento de suicidio mediante el lanzamiento al vacío desde el segundo piso de su vivienda…” y “se detectaron factores de riesgo como trastorno depresivo”.  En soporte de canalización SIRC en comentarios y observaciones: “usuario quien presenta amenaza suicida e  ideación persistente y estructurada bajo mecanismo de corte con elemento cortopunzante”… “actualmente no cuenta con diagnostico frente a su déficit de atención por parte de área de  psicología”...” adicionalmente se envía a atención extramural (equipos básicos extramurales EBE hogar) y entorno educativo (Colegio Enrique Olaya Herrera (IED)  localidad Rafael Uribe)”…información no concordante de acuerdo a relatoría,  Y adicional en la parte de manejo de datos: refiere cuenta con acudiente para aceptación de manejo de datos? SI, parentesco Madre y firma Yuly Sánchez no siendo concordante ya que la madre del menor es la Señora Rubi Molano. ID1678689 Localidad San Cristóbal, IEC en formato de captura refiere en variable mecanismo:  no se señaló ninguno, y en la relatoría refiere : “La madre, quien ya tenía conocimiento de que su hijo tiene un diagnóstico depresivo inicial y necesita medicamento controlado mensualmente” … al verificar soporte de canalización, en comentarios y observaciones:  refieren “usuario quien presenta amenaza suicida e  ideación persistente y estructurada bajo mecanismo de corte con elemento cortopunzante...” “actualmente no cuenta con diagnostico frente a su déficit de atención…” no siendo concordante la información. ID1653373 Localidad Santa Fe, en IEC en la ficha de captura en la variable de Canalización: solo aparece señalado a salud pública, sin embargo, en la relatoría menciona: “activación de ruta que se realiza por medio de la EPS y entorno educativo” no siendo concordante la información.
- Cinco (5) IEC SIVIM: ID1652461 Inconsistencia en la IEC, en evento de violencia física sobre mujer de 39 años por parte de su pareja, toda vez que en el formato de canalización se indica “no refiere ni presenta ideación suicida” aunque en la intervención no se registra indagación acerca de conducta suicida alguna. ID1678799 Inconsistencia en la fecha de cierre de la IEC entre la cara B del formato / aplicativo (26/042025) y la ficha de seguimiento (24/04/2025), al igual que inconsistencia en la información del “Lugar de ocurrencia” toda vez que se registra “Vivienda” aunque en las observaciones se describe situación acaecida en la institución educativa; además, dado evento de presunto abuso sexual en niño de 5 años por parte de compañeros del colegio, se observa incongruencia en la intervención toda vez que no se soporta remisión o intervención del caso por parte de ICBF como así también se nota inconsistencia en la activación de rutas entre lo registrado en la IEC (“Se activa ruta para valoración por Pediatría, Psicología, Salud Oral y Terapia Ocupacional”) y el formato de canalización en donde no se evidencia solicitud de servicios a la EAPB (únicamente “se solicita acompañamiento por equipos básicos extramurales”). ID1650283 Inconsistencia en la fecha de realización de la visita entre el consentimiento informado (28/03/2025) y el formato de IEC junto con el aplicativo (04/04/2025). ID1667578 Inconsistencia en la IEC, en evento de maltrato físico sobre niña de 14 años por parte de su madre, toda vez que en el formato de canalización se indica que se trata de caso “con antecedente de conducta suicida por ideación recurrente” aunque en la intervención no se registra indagación acerca de conducta suicida alguna. ID1674269 Inconsistencia en la IEC, en evento de presunto abuso sexual sobre niña de 12 años por parte de compañero de colegio, toda vez que en la intervención se registra “se realiza solicitud de seguimiento por psicología familiar como único control pendiente ya que la cita por medicina general ya está asignada” aunque en el formato de canalización se indica “la usuaria ya cuenta con agendamiento de cita por medicina general para el 25/04/2025 y ya está recibiendo atención psicológica directa por parte del ICBF, únicamente pendiente control por odontología”. </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</si>
  <si>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ocho (8) IEC que se describen a continuación:
- Tres (3) IEC SISVECOS: ID1688595 Localidad Rafael Uribe Uribe, con abordaje integral con SIVIM bajo el ID 1644842 y con VESPA con ID1698986. IEC que en su relatoría refiere “se solicita seguimiento por la EPS para mitigación de riesgos”  sin embargo en la ficha de captura en la Variable Canalización: indica que no se envió  a ningún servicio de Salud, no siendo concordante la información y más cuando se cuenta con soporte SIRC en donde se envía a la EAPB y en: comentarios y observaciones: “se reporta usuaria con ideación suicida no estructurada. como desencadenante asociado se identifica presunta violencia emocional y física por parte de su expareja y dificultades económicas” Sumado a que en el abordaje con SIVIM tanto en ficha como en aplicativo SIVIGILA DC, no cuenta con fechas de programación de visita ni de fecha Visita domiciliaria, ni fecha Cierre del caso, adicional en resultado de la IEC: Sin abordaje y no registra ID de integralidad con SISVECOS y VESPA. Siendo una integralidad Carente de Calidad. ID1689417 Localidad Rafael Uribe Uribe con abordaje integral con SIVIM bajo el  ID 1691563,  Sin embargo, al revisar la IEC de SIVIM, las fechas de inicio de seguimiento: 04/05/2025, fecha de programación Visita : 04/05/2025 y fecha de visita domiciliaria: 04/05/2025, no son concordantes con la relatoría: “ menor con ideación suicida con seguimiento en colegio donde progenitora no ha atendido a citaciones. subred centro oriente se realiza llamada el día 06-05-2025, al recibir notificación del subsistema SIVIM por presunta violencia emocional y negligencia, donde no se logra comunicación se realiza llamada los días 08-05-2025 y 09-05-2025, donde no se logra establecer comunicación, se establece comunicación, el día 13-05-2025, donde se gestiona también el seguimiento de cierre del caso” , no siendo concordante la información respecto a las fechas registradas,  y por otro lado la profesional refiere: “se evidencia presunta negligencia en temas de salud y todo el esquema de vacunación, se evidencia la negligencia donde no se aborda el caso integral por razones que la negligencia o la violencia emocional no son los desencadenante de la conducta suicida o no están relacionados con la conducta suicida”. Siendo una información que se contradice y no es clara. ID1690471 Localidad San Cristóbal, con abordaje integral con VESPA bajo el ID1694390, IEC de SISVECOS,  refiere en variable de canalización que no para psicología y psiquiatría solo envía para entorno educativo, no siendo concordante con la relatoría: “plan de acción se realiza canalización al SIRC como parte del plan de acción, se propone a la EPS la priorización de la cita de psiquiatría para el abordaje clínico especializado”, ni con el soporte de Canalización SIRC de SISVECOS de fecha de captación 06/05/2025 y fecha de generación: 07/05/2025: enviado a la EAPB, EBE Hogar y Entorno Educativo, en comentarios y observaciones: “usuario quien presenta ideación suicida estructurada a causa de presentar sintomatología ansiosa y depresiva asociado y que tiene un diagnóstico de discapacidad asociativa leve, como factores de riesgo se evidencia consumo de spa (marihuana) desde los 14 años y alcohol ocasional  baja adherencia a tratamiento… requiere atención por psicología y psiquiatría. y entorno educativo estudia en el colegio Montebello (IED) - Sede A - San Cristóbal.…”, por otra parte también presenta otra canalización para VESPA, con las mismas fechas de captación y generación, y enviado nuevamente a Entorno educativo y en comentarios y observaciones: “evento de notificación de interés en salud pública, usuario quien presenta  consumo problemático de spa (marihuana) desde los 14 años y alcohol ocasional   requiere atención por entorno educativo  estudia en el Colegio Montebello (IED) - Sede A - San Cristóbal…” no siendo claro dos canalizaciones a entorno Educativo.  
- Cuatro (4) IEC SIVIM: ID1675203 Inconsistencia en la fecha de realización de la visita entre el consentimiento informado (03/05/2025) y el formato de IEC junto con el aplicativo (05/05/2025). ID1693685 Inconsistencia en la IEC, en evento de presunto abuso sexual sobre niño de 4 años por parte de docente del jardín, toda vez que en la intervención se registra “se direcciona a la EAPB para la asignación de cita con psicología” aunque en el formato de canalización no se diligencia ni se registra la respectiva solicitud. ID1691837 Incongruencia en la intervención de evento de violencia física sobre niña de 12 años por parte de su padre, toda vez que no se evidencia activación de rutas a instituciones pertinentes para el restablecimiento de derechos ni canalización de atención en salud con solicitud a la Oficina de Atención e Información al Ciudadano, registrando en las observaciones de la visita que “no se activa ruta a ninguna entidad al no verlo necesario y tampoco se activa ruta en la EPS ya que la menor se encuentra afiliada en el Choco” aunque se nota en la misma descripción evidente negligencia de los padres por falta de portabilidad de su afiliación al SGSSS en Bogotá a pesar del tiempo de residencia en la ciudad. ID1674979 Inconsistencia en la IEC, en evento de presunto abuso sexual en niña de 4 años por parte de compañero del colegio, respecto de la información del “Lugar de ocurrencia” toda vez que se registra “Vivienda” aunque tanto en la notificación como en las observaciones de la visita y la canalización se describe situación acaecida en la institución educativa; además, inconsistencia entre la IEC y la canalización toda vez que en esta última se indica “no refiere ni presenta ideación suicida” aunque en la intervención no se registra indagación acerca de conducta suicida alguna.
- Una (1) IEC SIVELCE: ID1666380 Inconsistencia en la IEC respecto del tipo de accidente acontecido ya que se trata de un evento de caída de la cama de un niño de 3 años cuyo mecanismo corresponde a “Caída de altura” aunque luego en la Matriz de Haddon el registro contradice tal información al mencionar que “sufre caída de su propia altura”; además, la canalización contradice la IEC al describir que la caída ocurrió por caída de Sofá, no de la cama.</t>
  </si>
  <si>
    <t xml:space="preserve">Andrea Palacios Sandoval </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</si>
  <si>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4 de las 115 IEC ejecutadas. Los hallazgos se describen a continuación:
La subactividad afectada fue la “Ejecución de la IEC de acuerdo a fichas técnicas y protocolos de los eventos en el respectivo formato dado por SDS” debido a que se identificó lo siguiente:
Localidad San Cristóbal
1.	Tosferina Eliana Sofia Navarro Guardia RC:  1300004672 FN: 31/03/2025, IEC: 3/04/2025, Hallazgo: no se realizó el seguimiento a contactos. 
2.	Tosferina Luz Estella Contreras Rojas CC 1026251909 FN: 2/04/2025, IEC: 4/04/2025, Hallazgo: no se realizó el seguimiento a contactos, se registró datos de identificación en el formato sin embargo las fechas del seguimiento se encuentran en blanco.
Localidad Rafel Uribe 
3.	Tosferina Alhia Mejía Guillen RC: 1018523963 FN: 22/04/2025, IEC: 23/04/2025, Bloqueo: 29/04/2025, hallazgos: el MRCV de la IEC no es concordante con la información registrada en la BAC, dado que no se registró 1 menor de 18 meses con esquema al día para la edad identificado en la BAC, por lo cual el indicador de cobertura inicial y final se registró 0%
Localidad Santafé 
4.	Tosferina Lucian Gabriel Ramos Martínez RC: 1034325328, FN: 2/04/2025, IEC: 4/04/2025, Hallazgo: no se realizó el seguimiento a contactos, se registró datos de identificación sin embargo las fechas del seguimiento se encuentran en blanco.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</si>
  <si>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YODY ZORAIDA ORTIZ ORTIZ correspondiente a un valor de $144.652</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</si>
  <si>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5 de las 133 IEC ejecutadas. Los hallazgos se describen a continuación:
La subactividad afectada fue la “Ejecución de la IEC de acuerdo a fichas técnicas y protocolos de los eventos en el respectivo formato dado por SDS” debido a que se identificó lo siguiente:
Localidad San Cristóbal
1.	Meningitis Liceth Mayerly Valdez Benavides CC: 1004674944, FN: 8/05/2025, IEC: 9/05/2025, Hallazgo: La IEC no cuenta con familiograma. 
2.	Sarampión Emiliano Delgado Sayas RC: 101111159 FN: 12/05/2025, IEC: 13/05/2025, Hallazgo: La IEC no cuenta con el censo de lugares visitados el archivo presentado se encuentra en blanco. 
Localidad Rafael Uribe 
3.	Tosferina Einmy Elizabeth Contreras Doncel RC: 1245083324 FN: 6/05/2025 IEC: 10/05/2025, Bloqueo: 11/05/2025, Hallazgos El MRCV no es concordante la información registrada en la BAC, dado que no se registró 1 menor de 5 años con esquema al día para la edad, identificado en la BAC, por lo cual el indicador de cobertura inicial y final se registró en 0%.  
4.	Tosferina Austin Felipe Morales RC: 1021698273 FN: 19/05/2025 IEC: 20/05/2025, hallazgo: en el soporte de seguimiento a contactos, se evidenció que las fechas registradas no corresponden dado que, se registró datos del mes abril y la fecha de IEC corresponde al 20 de mayo de 2025. 
Localidad Los Mártires 
5.	Tosferina Isabella Suarez Sánchez RC: 1206228884 FN: 7/05/2025 IEC: 9/05/2025, hallazgo: En el soporte de seguimiento a contactos se evidenció que las fechas registradas no corresponden dado que, se registró datos del mes abril y la fecha de la IEC corresponde al 9 de mayo de 2025. </t>
  </si>
  <si>
    <t>Yudy Cusva Verdugo</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</si>
  <si>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97 Gestión de la información del componente SSR Y SMI - Subred Centro oriente y Sur, el cual está compuesto por dos (2) actividades. Los hallazgos se evidenciaron de la siguiente manera:
1.	Actividad 2 con 4 subactividades con afectación en 1 subactividad.
Las inconsistencias se describen a continuación:
Actividad 2 - Gestión informática de 14 subsistemas de VSP. Subactividad 2 - Liderazgo, gestión y seguimiento de la vigilancia en la salud pública de los eventos de SSR y salud materno infantil.
1.	Se evidenció que la subred no garantizó la asistencia técnica a la UPG USS Instituto Nacional de Cancerología, en un tiempo máximo de 24 horas hábiles, ni la gestión frente a la solicitud de línea técnica del caso que corresponde a la señora DIRLYS DAY VERBEL GUERRA, el cual fue reportado a la subred a través de correo electrónico el día 06/04/2025 informando sobre el evento de mortalidad materna con ocurrencia en la misma fecha y con ficha de notificación del 07/04/2025. Dentro de los soportes presentados por la subred no se identificaron acciones que sustentaran el por qué se realizó la asistencia técnica hasta el día 16/04/2025, quedando fuera de los tiempos establecidos en la ficha técnica. No se sustentó desde un medio verificable, si contaban con aval desde nivel central para superar los tiempos de abordaje o en su defecto, dar respuesta a la solicitud de línea técnica, contemplando las particularidades del caso, a fin de garantizar la adherencia a las acciones de vigilancia, tanto de calidad como de oportunidad, del evento descritas en el protocolo nacional. 
El hallazgo descrito omite: “Visitar de manera inmediata las UPGDs donde ocurren muertes maternas tempranas en un tiempo máximo de 24 horas hábiles con envió de acta a referente distrital saludmaternoinfantil@saludcapital.gov.co, dc2franco@saludcapital.gov.co una vez ocurrida la defunción, con el fin de evaluar la adherencia a las acciones de vigilancia establecidas en los protocolos nacionales de MME, MM, MP, (notificación SIVIGILA – SIVIGILA MATERNIDAD SEGURA con calidad y oportunidad) plan de aceleración para la reducción de muertes maternas, plan de intensificación distrital y cumplimiento de las estrategia ángeles guardianes.” , página 15 -  FICHA TÉCNICA DE: SALUD SEXUAL Y REPRODUCTIVA Y SALUD MATERNO INFANTIL, VIGENCIA DICIEMBRE 2024 – JULIO 2025. 
2.	Por otra parte, en cuanto a la siguiente acción: “Informe trimestral con la gestión realizada, que contenga análisis de indicadores de gestión de las UPGD de la subred y acciones de mejora implementadas para el mejoramiento de los resultados de la vigilancia, enviado al correo dc2franco@saludcapital.gov.co , mp1padilla@saludcapital.gov.co , amguaca@saludcapital.gov.co”, descrita en la página 16 -  FICHA TÉCNICA DE: SALUD SEXUAL Y REPRODUCTIVA Y SALUD MATERNO INFANTIL, VIGENCIA DICIEMBRE 2024 – JULIO 2025, y de acuerdo con el anexo número 12 “a 12_inf_men_ges_subr”, el cual hace parte de la caja de herramientas para la elaboración de dicho informe, se evidenciaron los siguientes hallazgos:
Se identificó que el Informe trimestral enviado a nivel central por la subred el 15/04/2025, con archivo adjunto nombrado como “INFORM_GESTION_I_TRIMESTRE_2025", no cuenta con la especificación de los espacios de articulación con la Estrategia Ángeles Guardianes durante el primer trimestre dentro del análisis de la gestión de los eventos de mortalidad materna y morbilidad materna extrema. Así mismo, no se evidenció en el análisis de los eventos Sífilis gestacional y congénita, al no incluir la información sobre las dinámicas territoriales, características sociales y demográficas y el comportamiento de la atención a las gestantes confirmadas para sífilis gestacional y gestante migrante, residente. Para estos eventos tampoco se elaboraron graficas del comportamiento y tablas descriptivas.  En cuanto a el análisis de gestión de los eventos de Mortalidad perinatal, infantil y Defectos Congénitos, no se incluyó la información, pues no estaba dentro del informe presentado durante el seguimiento retrospectivo.
</t>
  </si>
  <si>
    <t>Mabel Lizcano Ortega</t>
  </si>
  <si>
    <t>Se genera glosa por incumplimiento de anexo 6 lineamientos técnicos de la Gestión de la Salud Publica - GSP y del Plan de Salud Pública de Intervenciones Colectivas - PSPIC y módulo de estándares - SIVIGILA D.C del 100% del valor ejecutado de tres (3) UPGD-UI con visita, toda vez que se evidenció en la localidad de los Mártires y Rafael Uribe Uribe realización de visita al prestador:
1. Jacqueline Helo Helo el 09/04/2025 para SIVIGILA (caracterizada como UI), en la que: 
- Acta en ítem “Desarrollo – Revisión de RIPS enviados por UI” registra “…348 consultas totales…”, sin embargo, archivo en formato Excel que da cuenta del consolidado de la BAI en ítem “Total de RIPS – CUPS procesados” registra “…393…”.
- Acta en ítem “Desarrollo – Revisión de RIPS enviados por UI” registra “…7 consultas correspondientes al mes de octubre presentan el cruce con la base de CIE10 para eventos e interés en salud publica…”, sin embargo, archivo en formato Excel que da cuenta del consolidado de la BAI en ítem “Total de RIPS – CUPS encontrados con DX relacionados con ESIP” registra “…10…”, de los cuales siete (7) corresponden a octubre de 2024 y tres (3) a diciembre de 2024, sin que estos últimos se describan en el acta.
- En acta en ítem “Compromisos establecidos y responsables”, hay ausencia de diligenciamiento del ítem “Quien Responsable”.
- Formato de encuesta a potenciales UPGD o UI en ítem “Nombre de quien responde la encuesta” registra “…Jaidy Julieth Pérez Galindo…”, sin embargo, en ítem “Nombres y firma del funcionario encuestado” registra “…Jacqueline Helo Helo…”.
- En formato de encuesta a potenciales UPGD o UI en ítem “Fecha y hora de la visita”, hay ausencia de diligenciamiento de la hora.
- Formato de encuesta a potenciales UPGD o UI en ítem “Búsqueda Activa Institucional (BAI)” registra “…Mes…oct-24…Evento de interés en salud publica relacionado…Q822…Notificado en SIVIGILA SI – NO…NO…”, sin embargo, en ítem “11. Observaciones” registra “…ya que en la BAI se evidenció un evento de interés en salud publica relacionado a Enfermedades Huérfanas Raras…” y archivo en formato Excel que da cuenta del consolidado de la BAI en hoja denominada “Consolidado UPGD HC” registra “…Diagnóstico CIEX encontrado…Q822…Observaciones…Pendiente notificar para evento 342…”; sin embargo, dicho evento, no aplicaba para ser notificado, toda vez, que las bases del 2024 se cerraron en marzo de 2025.
- En formato de encuesta a potenciales UPGD o UI en párrafo relacionado con la política de protección de datos, hay ausencia de diligenciamiento del ítem “…disponible en…”.
- En archivo en formato Excel que da cuenta del consolidado de la BAI, hay ausencia de diligenciamiento del ítem “Trimestre” y “BAI realizada”.
- En archivo en formato Excel que da cuenta del consolidado de la BAI, hay duplicidad de la información alusiva al usuario identificado con “…41728445…” y ausencia del registro del usuario identificado con “…79262315…”, el cual, acorde con acta en ítem “Desarrollo - Revisión de RIPS enviados por UI” registra “…cruza para tres eventos de interés en salud publica…115…342…549…” y solo registra para el evento “…115…descartado por edad…”.
- Archivo en formato Excel que da cuenta del consolidado de la BAI en hoja denominada “Consolidado UPGD HC” en ítem “Clasificación del caso” registra “…Descartado…Confirmado…”, sin embargo, correspondería a “…6…4…”.
- Archivo en formato Excel que da cuenta del consolidado de la BAI en hoja denominada “Consolidado UPGD BAI” y “Consolidado UNM BAI” en ítem “Evento” y “Clasificación del caso” registra “…Defectos congénitos – EHR…Confirmado…4…Pendiente por notificar…1…”, sin embargo, en ítem “Observación” registra “…Pendiente notificar por evento 342…” por lo que correspondería a “...Defectos congénitos – EHR…Confirmado…0…Pendiente por notificar…1…”.
- Archivo en formato Excel denominado “Estructura_Ampliación_de_la_red” en ítem “Clas_final” registra “…1…”, sin embargo, formato de encuesta a potenciales UPGD o UI en ítem “Criterio de ingreso al SIVIGILA” registra “…8 Ingresada en SIVIGILA como nueva UI…”.
Lo anterior obvia lo establecido en el documento operativo del proceso transversal de vigilancia en salud pública (página 30) y en la ficha técnica: subsistema SIVIGILA (página 37, 38 y 39).
2. Odontología de Marlon Becerra Calima el 29/04/2025 para SIVIGILA, en la que: 
- Acta en ítem “Hora final” registra “…12:450 pm…”, sin embargo, acorde con listado de asistencia correspondería a “…12:45 pm…”.
- Acta en ítem “Desarrollo – Pantallazo REPS UI Odontología de Marlon Becerra Calima Prestadores” pantallazo del REPS corresponde al prestador con código de habilitación “…110012258001…” y no al “…110012258003…”, objeto de la visita.
- Acta en ítem “Desarrollo – Foto de la concertación”, “Desarrollo – Revisión de RIPS enviados por UI” y “Desarrollo – Revisión RIPS” registra “…RIPS de atención de los 6 meses anteriores a la asistencia técnica, septiembre, octubre, noviembre y diciembre 2024, enero y febrero de 2025…Se recibió los RIPS de la Unidad Informadora, correspondientes a los meses de septiembre a diciembre de 2024, enero y febrero de 2025…solicitud de insumos RIPS del período comprendido entre septiembre a diciembre de 2024 a febrero de 2025…”, sin embargo, el período objeto de verificación correspondería a “…octubre de 2024 a marzo de 2025…”, evidenciando ausencia de la realización de la BAI para el período de marzo de 2025.
- Acta en ítem “Revisión RIPS” no describe los diagnósticos más frecuentes evidenciados, sin embargo, en formato encuesta a potenciales UPGD o UI en ítem “6. Si la respuesta es “NO”, registre ¿cuáles son los diagnósticos más frecuentes atendidos en su institución?” registra “…K000 (anodoncia), K002 (anomalías en el tamaño y forma del diente), K006 (alteraciones en la erupción dentaria), K008 (Otros trastornos del desarrollo de los dientes), K010 (dientes incluidos), K020 (caries limitada al esmalte), K021 (caries no especificada), K022 (caries del cemento), K031 (abrasión de los dientes) …”.
- En acta en ítem “Compromisos establecidos y responsables”, hay ausencia de diligenciamiento del ítem “Quien Responsable”.
- Formato encuesta a potenciales UPGD o UI en ítem “3. Si no tiene ninguno de los servicios anteriores, ¿cuál es la especialidad que atiende?” registra “…Endodoncia, odontología general, ortodoncia…”, sin embargo, pantallazo del REPS de los servicios habilitados y archivo en formato Excel denominado “Estructura_Ampliación_de_la_red” en ítem “Servicios_habilitados” adicionalmente registra “…períodoncia…rehabilitación oral…otras consultas de especialidad…odontopediatria…cirugía maxilofacial…radiología odontológica…”.
- Formato encuesta a potenciales UPGD o UI en ítem “Búsqueda Activa Institucional (BAI)” registra “…Mes…dic-24…Número de RIPS – CUPS revisados en la visita…368…”, sin embargo, acta en ítem “Desarrollo – Revisión RIPS…” registra “…Mes…dic-24…Número de RIPS…365…”. 
- En formato encuesta a potenciales UPGD o UI en párrafo relacionado con la política de protección de datos, hay ausencia de diligenciamiento del ítem “…disponible en…”.
- Archivo en formato Excel que da cuenta del consolidado de la BAI en ítem “Período a evaluar” y “BAI realizada” registra “…septiembre 2024 a febrero 2025…Transmisibles…X…”, sin embargo, correspondería a “…octubre de 2024 a marzo de 2025…Transmisibles...X…No transmisibles…X…”.
- En archivo en formato Excel que da cuenta del consolidado de la BAI, hay ausencia de diligenciamiento del ítem “Trimestre” y en ítem “Correo electrónico” registra “…notisivigila@gmail.com…”.
- Archivo en formato Excel que da cuenta del consolidado de la BAI en hoja denominada “Consolidado UNM BAI” en ítem “Clasificación del caso - Descartado” registra “…1…”, sin embargo, en ítem “Observación” registra “…No se identifican casos que cumplan con criterios de notificación…”.
- Archivo en formato Excel denominado “Estructura_Ampliación_de_la_red” en ítem “Servicios_habilitados” registra “…otras consultas de especialidad…”, sin que se especifiquen a cuál corresponde.
Lo anterior obvia lo establecido en el documento operativo del proceso transversal de vigilancia en salud pública (página 30) y en la ficha técnica: subsistema SIVIGILA (página 37, 38 y 39).
3. Tatiana Paola Núñez el 30/04/2025 para SIVIGILA, la cual, no cumple con criterios para ser visitada acorde con lo establecido en la ficha técnica, toda vez, que acorde con pantallazo del REPS en el que registra “…fecha de corte: sábado 26 de abril de 2025 (9:35 am) …”, la institución no se encuentra activa; lo cual, es ratificado en acta en ítem “Desarrollo” en el que se refiere “…El día 23 de abril de 2025, se logra comunicación efectiva con la Dra. Tatiana Núñez, quien manifiesta que ella no tiene el consultorio de medicina general abierto, que ella ya no realiza consulta en ese consultorio ni tampoco tiene otro habilitado…”.
Lo anterior obvia lo establecido en el documento operativo del proceso transversal de vigilancia en salud pública (página 30) y en la ficha técnica: subsistema SIVIGILA (página 37, 38, 39 y 42).</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</si>
  <si>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ven afectadas dos (2) actividades, de la siguiente forma:
- Actividad 1 con diecisiete (17) subactividades y afectación en una (1) subactividad.
- Actividad 4 con diecinueve (19) subactividades y afectación en una (1) subactividad.
Debido a que se evidenciaron los siguientes hallazgos:
Actividad 1 - Sistematización, recepción de la notificación, registro, consolidación, georreferenciación del evento, monitoreo y seguimiento de la calidad del dato de las fuentes de información de VSP y cruces con otras fuentes de información.
Subactividad 1 - Garantizar el cumplimiento del flujo de la información de la notificación conforme a lo establecido en los lineamientos nacionales, distritales y en la normatividad vigente.
1. Envío de correo electrónico remitido desde SDS (aj2rodriguez@saludcapital.gov.co) del 21/04/2025 a las 03:42 pm, en el que se refiere “…reenvío notificación silencio semana 16_2025, favor enviar acta de seguimiento y articulación con los prestadores a más tardar el día de mañana antes de las 12 meridiano…Comunidad UYE Subred Centro Oriente…IPS Sura Olaya Bogotá…”; del 22/04/2025 a las 10:06 am, en el que se refiere “…¿me confirman porque el prestador está notificando negativa por escritorio? y ¿cuál es el seguimiento a plan de mejora por parte de la Subred?…¿por qué el acta quedo con una directriz que ya no aplica para notificación de Negativa en prestadores antiguos?…”; del 23/04/2025 a las 10:36 am, en el que se refiere “…acorde con lineamientos del convenio vigente, favor enviar acta crítica y solicitud a plan de mejora al hallazgo evidenciado en semana 16_2025 (notificación negativa por escritorio), es de carácter prioritario por el error causado ante la notificación a nivel nacional, dado que en varias oportunidades se ha reenviado la directriz del INS y al igual sea reiterado en las mesas técnicas SIVIGILA transmisibles…”; del 24/04/2025 a las 08:17 am, refiriendo “…favor verificar directriz registrada en acta, desde nivel nacional y distrital no se ha desplegado dicha directriz…”; y del 25/04/2025 a las 07:45 am, refiriendo “…recibido a conformidad…”.
Cabe aclarar, si bien la Subred dio respuesta a dichas solicitudes el 21/04/2025 a las 09:33 pm, el 23/04/2025 a las 10:27 am, 08:21 pm y 08:24 pm y el 24/04/2025 a las 08:53 pm y a que se dispone de correo electrónico de “…recibido a conformidad…” de las acciones del 25/04/2025 por parte de la SDS; desde el equipo de apoyo a la supervisión, dada la evidencia del incumplimiento acorde con lo definido en la ficha técnica, el 20/08/2025 se solicita claridad a la referente distrital, respuesta que se recepciona el 21/08/2025, refiriendo “…para UPGD Olaya, por su histórico “riesgos laborales y se centra en extensión de incapacidades” no procede glosa por la gestión realizada por la subred a la notificación silencio semana 16_2025 retroalimentada por el INS; sin embargo, para la UPGD UYE si procede glosa dado que el prestador ocasionó una notificación con error cargue de plano Negativo por escritorio teniendo casos para notificar en 4.0, los cuales los ingresaron el 22042025 (el equipo de SIVIGILA no realiza el 21042025 BAI para el prestador con históricos de notificación) …”.
Lo anterior obvia lo establecido en el documento operativo del proceso de vigilancia en salud pública (página 31, 32, 33, 35 y 36) y en la ficha técnica: subsistema SIVIGILA (página 45, 46, 50, 51, 52, 53, 54, 58, 59, 60, 87 y 88).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2. Envío de correo electrónico a SDS (daguerrero@saludcapital.gov.co, aj2rodriguez@saludcapital.gov.co, yrrativa@saludcapital.gov.co y notificacionsivigila@saludcapital.gov.co) del 05/05/2025 con las novedades de abril de 2025; las cuales, fueron retroalimentadas desde SDS (aj2rodriguez@saludcapital.gov.co) el 05/05/2025 a las 02:58 pm, refiriendo “…acorde con lineamientos del convenio la subred debe presentar consolidado de novedades, las UPGD el seguimiento semanal debe ser consolidado a la entrega con el cierre del mes, dado que semanalmente la subred debe reportar el seguimiento, favor ajustar y enviar consolidado por prestador que presentó novedad.…” y el 06/05/2025 a las 09:40 am, refiriendo “…acorde con lineamientos de convenio, nuevamente se les recuerda cumplir con lo establecido…Para UPGD el seguimiento es mensual, a menos que el prestador reporte novedades mayores, las cuales deben registrarse en las observaciones…La UI el seguimiento es mensual, pero si no contestan en correo, la subred debe realizar desplazamiento (verificación en campo) ...La subred no está verificando los códigos al enviar las novedades (actividad del técnico) …Favor consolidar los reportes por prestador…Carlos Jesús Navarro…Falta seguimiento en campo, correo solicitud inicios abril…IPS Comfasalud Centro…Sin seguimiento semanal, correo solicitud inicios abril…IPS de Todos Tunjuelito…Falta seguimiento en campo, correo solicitud inicios abril…Luis Roberto Sierra Fontalvo…Falta seguimiento en campo, correo solicitud inicios abril…Mediexpress Sede 3…Código errado…Sanavit Centro…Falta seguimiento en campo, correo solicitud inicios abril…Unidad de Servicios de Salud Samper Mendoza…Código sin sede…Universidad la Gran Colombia la Candelaria…Código errado…”; a cuyos ajustes la Subred dio respuesta 05/05/2025 a las 10:03 pm y 10:49 pm y 06/05/2025 a la 01:21 pm.
Adicionalmente, durante el seguimiento retrospectivo se evidenció en archivo en formato Excel denominado “Novedades_Mayo_2025” una (1) institución que en ítem “Observación” registra “…Juan Carlos Martínez Giraldo…UI…Actualización persona responsable de la notificación…”, sin embargo, no se dispuso de los respectivos soportes; archivo en formato Excel denominado “Novedades_Abril_2025” en cuyo ítem “Tipo” para cuatro (4) instituciones registra “…UI…”, sin embargo, acorde con archivo en Excel denominado “Base AT_02DIC24_31JUL25_act” correspondería a “…UPGD…”; y UI IPS de Todos Tunjuelito cuyo pantallazo del REPS corresponde al prestador con código de habilitación “…110013252603…” y no al “…110013252608…”, objeto de seguimiento.
Lo anterior obvia lo establecido en el documento operativo del proceso transversal de vigilancia en salud pública (página 36) y en la ficha técnica: subsistema SIVIGILA (página 5, 16, 19, 25, 28, 32, 33, 34, 61, 66, 82 y 84).</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</si>
  <si>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8 con once (11) subactividades y afectación en una (1) subactividad.
Debido a que se evidenciaron los siguientes hallazgos:
Actividad 8 - Gestión administrativa y de seguimiento del componente de la vigilancia en salud pública. 
Subactividad 1 - Programar, supervisar y realizar seguimiento a la ejecución con calidad de los productos establecidos en el lineamiento.
1. Acta en modalidad virtual del 07/05/2025 de participación en el COVE distrital, la cual, fue remitida vía correo electrónico a SDS (aj2rodriguez@saludcapital.gov.co, rdrodriguez@saludcapital.gov.co y daguerrero@saludcapital.gov.co) el 12/05/2025; siendo retroalimentada desde SDS (aj2rodriguez@saludcapital.gov.co) el 14/05/2025 a las 09:09 am, refiriendo “…se realiza devolución acta COVE, acorde con lineamiento del convenio no cumple con calidad, en general, las actas no son transcripciones de los audios de grabación ni de las presentaciones, las actas incluyen las ideas principales de los temas tratados…El desarrollo del acta debe ir acorde con las presentaciones realizadas, cada tema tiene un título y un responsable (incluir)…Envío formato de acta actualizado por calidad, el proceso no es SIVIGILA es Gestión Social y Territorial en Salud Pública…” y el 15/05/2025 a las 02:58 pm, refiriendo “…el acta no cuenta con todos los cambios, no cumple con calidad, las actas no son transcripciones de los audios de grabación ni delas presentaciones, las actas incluyen las ideas principales de los temas tratados…No ajustaron redacción ni verificaron ortografía…Como anexos debe quedar las presentaciones…La presentación de Fiebre amarilla la desarrollo el Ing. Rubén y no se evidencia. En alertas Jenni Mora toco el tema nacional…En la parte de SIVIGILA anexaron temas no tratados…Los temas deben incluir los títulos…No colocaron el proceso, descrito en la retroalimentación…No se da por recibido…”.
Cabe aclarar, si bien la Subred dio respuesta a dichas solicitudes el 15/05/2025 a las 02:29 pm y el 20/05/2025 a las 12:20 pm; toda vez, que no se dispone de correo electrónico de aceptación por parte de SDS y que durante el seguimiento retrospectivo se evidencia la ausencia de diligenciamiento del ítem “Tema” y “Objetivo” en la última acta remitida, el 20/08/2025 se solicita claridad a la referente distrital, respuesta que se recepciona el 21/08/2025, refiriendo “…si procede glosa dado que la subred no ajusto todo lo requerido en dos retroalimentaciones (recibido el 12 retro 14, recibido el 15 retro el 15 recibido 20 inoportuno, no se realiza retro dado no completitud de ajustes; desde el nivel central se ajustó…Es de aclarar que la subred no debe realizar el acta con la grabación sino con la asistencia al mismo el cual fue virtual y el talento humano debe estar atendiendo para ir realizando el acta (ver retroalimentaciones) de igual manera no ajustaron el tema ni los objetivos ni ideas principales, no cumpliendo con calidad…”.
Lo anterior obvia lo establecido en el documento operativo del proceso transversal de vigilancia en salud pública (página 7) y en la ficha técnica: subsistema SIVIGILA (página 83 y 88).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</si>
  <si>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del profesional especializado 4 - Ana Milena Rodríguez Escobar, por valor de ciento noventa y siete mil trescientos veintiún pesos M/CTE ($197.321).</t>
  </si>
  <si>
    <t>Mabel Lizcano Ortega  - Andrea Palacios Sandoval</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</si>
  <si>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3 con diecinueve (19) subactividades y afectación en una (1) subactividad, en la que se afectan dos (2) de los ocho (8) monitoreos al cumplimiento de las acciones de mejora establecidos ejecutados.
- Actividad 5 con catorce (14) subactividades y afectación en una (1) subactividad.
Debido a que se evidenciaron los siguientes hallazgos:
Actividad 3 -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1. Realización de monitoreo a la UPGD crítica USS Buenavista Subred Norte ESE el 15/04/2025 para el subsistema SISVAN, en el que hay ausencia del soporte por parte del equipo de fortalecimiento de la revisión y realimentación de las actividades propuestas en el plan de mejora.
Lo anterior obvia lo establecido en la ficha técnica: Gestión administrativa y de seguimiento del componente de la vigilancia en salud pública: fortalecimiento AT públicas a Subredes (página 54).
2. Realización de monitoreo a la UPGD crítica USS Codito Subred Norte ESE el 25/04/2025 para SIVISTRA y SISVAN, en el que:
- Hay envío tardío del plan de mejora con los ajustes solicitados del subsistema SIVISTRA.
- El soporte de realimentación del plan de mejora del subsistema SISVAN fue tardío.
- Hay ausencia de oficio al representante legal de la UPGD o de los soportes de la gestión, para el envío del plan de mejora en las 24 horas.
- En el acta el puntaje registrado para el segundo seguimiento, no es concordante con el cumplimiento y porcentaje de avance de la actividad ni con las observaciones descritas.
- El acta que no cuenta con el listado de firma de los asistentes.
Lo anterior, obvia lo establecido en la ficha técnica: Gestión administrativa y de seguimiento del componente de la vigilancia en salud pública: fortalecimiento AT públicas a Subredes (página 54, 56 y 57).
Actividad 5 - Gestión administrativa del proceso de fortalecimiento de asistencias técnicas públicas. 
Subactividad 9 - Verificación de calidad de tableros de asistencias técnicas y cronogramas enviados a las Subredes.
1. Envío de correo electrónico del 03/05/2025 a los referentes de SDS del cronograma integral de asistencias técnicas ejecutadas por localidad y Subred en abril de 2025, siendo retroalimentado desde SDS (aj2rodriguez@saludcapital.gov.co y jlcortes@saludcapital.gov.co) el 05/05/2025 a las 11:55 am, refiriendo “…Buenos días favor verificar subsistemas de USS Bachué en base original no está SIVELCE…”; el 07/05/2025 a las 04:00 pm, refiriendo “…acorde con los lineamientos, les recordamos que, si el equipo encuentra una novedad, debe ser reportada al líder del subsistema de SDS con el fin de ingresar la novedad en los registros de seguimiento, por eso en varias ocasiones se les ha solicitado el favor de utilizar la base de AT integral entregada al inicio del convenio…Se insta al equipo a notificar las novedades evidenciadas a los líderes de subsistema, con el fin de incluir cada una en la gestión…” y el 15/05/2025 a las 09:58 am, refiriendo “…A partir de la novedad me permito informar que desde mi competencia no cuento con solicitud de ampliación de la UPGD USS Bachué, para el Subsistema de Vigilancia de Lesiones de Causa Externa -SIVELCE-, por lo cual es necesario surtir el proceso de solicitud generado por el referente de la Subred Integrada de Servicios de Salud Norte E.S.E o por el grupo de seguimiento a instituciones públicas realizando el reporte en el formato estipulado de novedades…”; a cuyos ajustes la Subred dio respuesta únicamente el 07/05/2025 a las 12:40 pm.
Lo anterior, obvia lo establecido en la ficha técnica: Gestión administrativa y de seguimiento del componente de la vigilancia en salud pública: fortalecimiento AT públicas a Subredes (página 4, 5, 31, 66 y 67).</t>
  </si>
  <si>
    <t>Mabel Lizcano Ortega - Yudy Cusva Verdugo</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</si>
  <si>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 afectada una (1) actividad, de la siguiente forma:
- Actividad 3 con diecinueve (19) subactividades y afectación en una (1) subactividad, en la que se afecta uno (1) de los seis (6) monitoreos al cumplimiento de las acciones de mejora establecidos ejecutados.
Debido a que se evidenciaron los siguientes hallazgos:
Actividad 3 -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1. Realización de monitoreo a la UPGD crítica USS Álamos el 09/05/2025 para SISVAN, en el que: 
- El acta no cuenta con la relación de los soportes verificados para evaluar el cumplimiento y avance de las seis (6) acciones de mejoramiento propuestas por la UPGD. 
- Al verificar la tabla resumen relacionada en el ítem 5 “Evaluación de cumplimiento” se evidencian espacios sin diligenciar en la columna de observaciones. Así mismo, sólo registra lo siguiente: “…La unidad aporta soportes correspondientes a las acciones…”, sin embargo, dentro del cuerpo del acta no se evidencia información de dichos soportes, con los cuales evaluaron como cumplidas la totalidad de las acciones y dan por cerrado el plan de mejoramiento.
- No se cuenta con soportes verificables para garantizar la verificación y aval del plan de mejoramiento. Cabe aclarar, en la carpeta presentada por la Subred no se evidenciaron anexos a los soportes del producto.
Lo anterior, obvia lo establecido en la ficha técnica: Gestión administrativa y de seguimiento del componente de la vigilancia en salud pública: fortalecimiento AT públicas a Subredes (página 54, 56 y 62).</t>
  </si>
  <si>
    <t>Helena Aldana Garcia</t>
  </si>
  <si>
    <t>Se genera GLOSA POR BASE DE TALENTO HUMANO del 5%, ya que se evidenció inconsistencia en el aplicativo de Talento Humano, para el proceso de la Macro, meso y micro gestión de la salud pública, dado que no se registró en la columna de observaciones la nota correspondiente al pago de la indexación de cada colaborador. Sin embargo, se verificó que el valor de los honorarios sí fue reconocido y validado en las planillas de pago.</t>
  </si>
  <si>
    <t>Anyela Rodriguez</t>
  </si>
  <si>
    <t>Se genera GLOSA POR BASE DE TALENTO HUMANO del 5% del valor total por el producto, ya que se evidenciaron inconsistencias en el aplicativo de talento humano dado que no se ingresó la nota en la columna de observación el valor correspondiente al pago de la indexación por cada colaborador, aun así, el valor de los honorarios fue reconocido y verificado en la planilla de pago del mes de mayo.</t>
  </si>
  <si>
    <t>Sandra Jiménez</t>
  </si>
  <si>
    <t>Se genera GLOSA POR BASE DE TALENTO HUMANO del 5 %, del valor total por el producto Gestión en los niveles meso y micro de la salud pública del Entorno cuidador Laboral “Bienestar en nuestro entorno laboral”, pues se evidenciaron las siguientes inconsistencias:
1.	Perfil Tecnólogo en Salud Ocupacional Angie Paola Morales Pizza se identificó inconsistencia en aplicativo de talento humano porque se certificaron 117 horas de 118 horas registradas en aplicativo.
2.	Perfil Tecnólogo en Salud Ocupacional Daissy Liliana Bautista Cantor se identificó inconsistencia en aplicativo de talento humano porque se certificaron 117 horas de 118 horas registradas en aplicativo.
3.	Profesional Universitario 2 Sandra Patricia Meneses Ramírez se identificó inconsistencia en aplicativo de talento humano porque se certificaron 117 horas de 118 horas registradas en aplicativo.
De otra parte, se identifica en el mes de mayo de 2025, en el aplicativo de talento humano que no se ingresó la nota en la columna de observación el valor correspondiente al pago de la indexación por cada colaborador, aun así, el valor de los honorarios fue reconocido y verificado en la planilla de pago del mes.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</si>
  <si>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identificó diferencia de pago del valor indexado del siguiente perfil, el cual ya no está contratado con la Subred:
Perfil Tecnólogo en Salud Ocupacional Liz Angely Campos Cárdenas se identificó diferencia de pago así: febrero de 2025 por un valor de $ 110.132,66 y marzo de 2025 por un valor de $102.790,49, para un total indexado de $212.923.</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</si>
  <si>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Tecnólogo en Salud Ocupacional (Angie Paola Morales Pizza), correspondiente a un valor de $14,653 y (Daissy Liliana Bautista Cantor) correspondiente a un valor de $14,653 para un total indexado de $29.306.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</si>
  <si>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del valor de una (1) hora como se describe a continuación:
Un (1) perfil profesional universitario 2 (Sandra Patricia Meneses Ramírez) correspondiente a un valor de $ 22,431. 
</t>
  </si>
  <si>
    <t>Sandra Jiménez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</si>
  <si>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puesto que no se desagrego por localidad la meta ejecutada y verificada, sin afectación total de la meta, correspondiente a:  
Reporte informe de gestión: Candelaria 0, Santa Fe 0, Los Mártires 0, San Cristóbal 0, Rafael Uribe Uribe 0, Antonio Nariño 0, Subred 0 y Distrito 56.
Meta verificada: Antonio Nariño 20, San Cristóbal 14, Los Mártires 16 y Subred 6.
</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</si>
  <si>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39 – Acciones colectivas con trabajadores informales, puesto que se reportó en el informe de gestión una meta ejecutada de 2 acciones colectivas distribuidas por localidad de la siguiente manera: Los Mártires 2, y la meta verificada corresponde a: Antonio Nariño 2, esto sin afectación de la meta ejecutada en el producto del mes.</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</si>
  <si>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
1.	Ficha No. 2140262924 con caracterización del 05/04/2025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2.	Ficha No. 2140262991 con caracterización del 14/04/2025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3.	Ficha No. 2140263362 con caracterización del 24/04/2025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</si>
  <si>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fichas de caracterización Tecnólogo en Salud Ocupacional:
Fichas No. 2140263510 y 2140263508 con caracterización del 15/05/2025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</si>
  <si>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1 colectivo realizado por los perfiles de trabajo social y enfermería:
Ficha de sesiones colectivas No. 2140263575 del 23/05/2025 se identificó código de actividad económica 5311 correspondiente a ocupaciones u oficios “cuidadores de niños, cuidadores de personas y hogar”, por lo que se genera hallazgo de calidad ya que no corresponde a la variable solicitada de actividad económica y al verificar en GESI se observa que se digita el código 9609A que corresponde a ASP, lo cual refleja error en la calidad del dato.
</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</si>
  <si>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</si>
  <si>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	No. 2170262399 del 24/04/2025 se diligencio incorrectamente en el proceso de monitoreo el porcentaje final de 62.5% y el porcentaje correcto es de 65.62%; esto de acuerdo al lineamiento permite saber cómo terminó el proceso la UTI frente “a los riesgos de las condiciones de trabajo, se hace la aplicación del instrumento de UTIS con apartados que permite reconocer una semaforización el estado final de la UTI”; es de aclarar que cuenta con nota aclaratoria pero al indagar el ajuste en GESI este dato no fue ajustado por lo que continua el error en el reporte del sistema.</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</si>
  <si>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</si>
  <si>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Se identificaron inconsistencias en la calidad de los datos reportados en el Anexo 75.1_Direct_IPS_Vacunac, específicamente en las siguientes variables:
1.	Fecha de actualización del Directorio IPS (mensual):
o	Se evidenció el registro de fechas que no corresponden al mes en evaluación, lo que compromete la oportunidad y veracidad de la información suministrada.
2.	Datos relacionados con el contacto telefónico:
o	En 11 IPS se presentaron inconsistencias entre las siguientes variables:
	Teléfono institucional de contacto
	Seguimiento telefónico lo realiza la IPS
	Cuenta con línea telefónica para seguimiento
o	La información reportada en estas variables no es coherente entre sí, lo que limita la validación efectiva de los mecanismos de seguimiento telefónico establecidos por las IPS.</t>
  </si>
  <si>
    <t xml:space="preserve">LUISA MAYORGA </t>
  </si>
  <si>
    <r>
      <t>Se genera glosa por </t>
    </r>
    <r>
      <rPr>
        <b/>
        <i/>
        <sz val="10"/>
        <rFont val="Arial"/>
        <family val="2"/>
      </rPr>
      <t>INCUMPLIMIENTO EN LA UNIDAD BASE DE COSTEO DE LOS PRODUCTOS GSP-PSPIC</t>
    </r>
    <r>
      <rPr>
        <i/>
        <sz val="10"/>
        <rFont val="Arial"/>
        <family val="2"/>
      </rPr>
      <t xml:space="preserve">, por la diferencia entre el valor mensual reconocido por la Subred al perfil del PSPIC y los valores de referencia descritos en la columna 1 VALOR BASE 184 HORAS MES, ya que no se evidenció el pago de 86 horas adicionales al perfil técnico 2,  PATRTICIA PRIETO RODRIGUEZ 43 horas adicionales y 43 horas adicionales MARIBEL HURTADO CONTRERAS. Para un total de 86 horas adicionales y adicionalmente por pago de INDEXACION por valor de </t>
    </r>
    <r>
      <rPr>
        <sz val="10"/>
        <rFont val="Arial"/>
        <family val="2"/>
      </rPr>
      <t xml:space="preserve">$37.143 </t>
    </r>
    <r>
      <rPr>
        <i/>
        <sz val="10"/>
        <rFont val="Arial"/>
        <family val="2"/>
      </rPr>
      <t xml:space="preserve">al perfil Técnico 2 </t>
    </r>
    <r>
      <rPr>
        <sz val="10"/>
        <rFont val="Arial"/>
        <family val="2"/>
      </rPr>
      <t>JOSÉ ARGEMIRO MARTIN GARCÍA</t>
    </r>
  </si>
  <si>
    <r>
      <t>Se genera </t>
    </r>
    <r>
      <rPr>
        <b/>
        <sz val="9"/>
        <color rgb="FF000000"/>
        <rFont val="Arial"/>
        <family val="2"/>
      </rPr>
      <t>GLOSA POR BASE DE TALENTO HUMANO </t>
    </r>
    <r>
      <rPr>
        <sz val="9"/>
        <color rgb="FF000000"/>
        <rFont val="Arial"/>
        <family val="2"/>
      </rPr>
      <t xml:space="preserve">del 5%, del valor total del producto, por la identificación de inconsistencias en el aplicativo de talento humano, ya que se evidenció el no registro de la novedad del pago de INDEXACION en el ítem observaciones, para los siguientes productos del Entorno 15 </t>
    </r>
    <r>
      <rPr>
        <sz val="9"/>
        <color theme="1"/>
        <rFont val="Arial"/>
        <family val="2"/>
      </rPr>
      <t>Planes de cuidado en instituciones de poblaciones diferenciales y en protección</t>
    </r>
    <r>
      <rPr>
        <sz val="9"/>
        <color rgb="FF000000"/>
        <rFont val="Arial"/>
        <family val="2"/>
      </rPr>
      <t>,16</t>
    </r>
    <r>
      <rPr>
        <sz val="9"/>
        <color theme="1"/>
        <rFont val="Arial"/>
        <family val="2"/>
      </rPr>
      <t xml:space="preserve"> Promoción de capacidades para la convivencia en Personas con Discapacidad y sus cuidadores en Instituciones.</t>
    </r>
    <r>
      <rPr>
        <sz val="9"/>
        <color rgb="FF000000"/>
        <rFont val="Arial"/>
        <family val="2"/>
      </rPr>
      <t>,17</t>
    </r>
    <r>
      <rPr>
        <sz val="9"/>
        <color theme="1"/>
        <rFont val="Arial"/>
        <family val="2"/>
      </rPr>
      <t xml:space="preserve"> Plan de Cuidado Institucional en Unidades de atención a la primera infancia.</t>
    </r>
    <r>
      <rPr>
        <sz val="9"/>
        <color rgb="FF000000"/>
        <rFont val="Arial"/>
        <family val="2"/>
      </rPr>
      <t xml:space="preserve">,18 </t>
    </r>
    <r>
      <rPr>
        <sz val="9"/>
        <color theme="1"/>
        <rFont val="Arial"/>
        <family val="2"/>
      </rPr>
      <t>Instituciones de Protección de Persona Mayor con Plan de Cuidado Institucional.</t>
    </r>
    <r>
      <rPr>
        <sz val="9"/>
        <color rgb="FF000000"/>
        <rFont val="Arial"/>
        <family val="2"/>
      </rPr>
      <t xml:space="preserve">,19 </t>
    </r>
    <r>
      <rPr>
        <sz val="9"/>
        <color theme="1"/>
        <rFont val="Arial"/>
        <family val="2"/>
      </rPr>
      <t>Instituciones sostenibles por la salud ambiental.</t>
    </r>
    <r>
      <rPr>
        <sz val="9"/>
        <color rgb="FF000000"/>
        <rFont val="Arial"/>
        <family val="2"/>
      </rPr>
      <t xml:space="preserve">,20 </t>
    </r>
    <r>
      <rPr>
        <sz val="9"/>
        <color theme="1"/>
        <rFont val="Arial"/>
        <family val="2"/>
      </rPr>
      <t>Salud Bucal en las personas institucionalizadas y sus cuidadores.</t>
    </r>
    <r>
      <rPr>
        <sz val="9"/>
        <color rgb="FF000000"/>
        <rFont val="Arial"/>
        <family val="2"/>
      </rPr>
      <t xml:space="preserve">,21 </t>
    </r>
    <r>
      <rPr>
        <sz val="9"/>
        <color theme="1"/>
        <rFont val="Arial"/>
        <family val="2"/>
      </rPr>
      <t>Gestión en Salud y Nutrición</t>
    </r>
    <r>
      <rPr>
        <sz val="9"/>
        <color rgb="FF000000"/>
        <rFont val="Arial"/>
        <family val="2"/>
      </rPr>
      <t xml:space="preserve">, 22 </t>
    </r>
    <r>
      <rPr>
        <sz val="9"/>
        <color theme="1"/>
        <rFont val="Arial"/>
        <family val="2"/>
      </rPr>
      <t>Implementación, seguimiento y monitoreo de Estrategias distritales relacionadas con Salud Sexual y Reproductiva y Salud Materno Infantil.</t>
    </r>
    <r>
      <rPr>
        <sz val="9"/>
        <color rgb="FF000000"/>
        <rFont val="Arial"/>
        <family val="2"/>
      </rPr>
      <t xml:space="preserve">,23 </t>
    </r>
    <r>
      <rPr>
        <sz val="9"/>
        <color theme="1"/>
        <rFont val="Arial"/>
        <family val="2"/>
      </rPr>
      <t>Acciones para el abordaje integral de la población expuesta y/o afectada por condiciones crónicas.</t>
    </r>
    <r>
      <rPr>
        <sz val="9"/>
        <color rgb="FF000000"/>
        <rFont val="Arial"/>
        <family val="2"/>
      </rPr>
      <t xml:space="preserve">,24 </t>
    </r>
    <r>
      <rPr>
        <sz val="9"/>
        <color theme="1"/>
        <rFont val="Arial"/>
        <family val="2"/>
      </rPr>
      <t>Gestión en los niveles meso y micro de la salud pública del Entorno Cuidador Institucional “Bienestar en nuestro entorno institucional”</t>
    </r>
  </si>
  <si>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</si>
  <si>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AS02E772644 de fecha del 21-04-25, con ID: 431130, se aplicó medida sanitaria el día 08-04-2025, se realizó levanta miento de medida sanitaria el día 11-04-2025, y se realizó el cambio de concepto el día 21-04-2025, pasando diez (10) días después del levantamiento, incumpliendo con los tiempos de cambio de concepto que por lineamiento técnico que son 8 días calendario.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</si>
  <si>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Para el acta Nº AS08E720095 de fecha del 02-04-25, con ID: 831019, el ítem 2,1, se calificó “Insuficiente”, con el hallazgo “Se evidencia buen estado de salud, no presenta reconocimiento médico, ni protocolo de medidas en salud”, no es coherente el hallazgo con la calificación, ya que se afirma que tienen buen estado de salud y no se puede calificar como “insuficiente” y “critico”, ya que el funcionario no tiene conocimientos médicos para afirmar por el estado de salud de los usuarios, adicional al relacionar una observación positiva, no coincide con la calificación.
Para el acta Nº AS08E720364 de fecha del 02-04-25, con ID: 657268, se evidencio espacio en blanco en la información de la última visita, no se relacionó el concepto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</si>
  <si>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AS02E787411 de fecha del 03-04-2025 de ID 632716, para el ítem 5,1 se calificó como “insuficiente”, con el hallazgo “se evidencia flujo continuo de agua. Sin embargo no presenta durante intervención programa de suministro de agua potable ni soporte de lavado de tanque”. Al relacionar que el establecimiento contaba con flujo continuo de agua la calificación debió ser “Aceptable con requerimiento”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</si>
  <si>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AS02E789523 de fecha del 19-05-2025 de ID 326460 y acta de aplicación de medida sanitaria Nº MH06E716352, que en el acta de IVC la dirección del establecimiento relacionada es Kr 27  41 04 sur, en acta de aplicación de medida sanitaria se relacionó en dirección del establecimiento Kr 27  41 04, la información entre las actas no es concordante.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</si>
  <si>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el muestreo del 30/04/2025 realizado en la localidad de san Cristóbal, donde el Laboratorio de Salud Pública realizó el rechazo de muestras de bebidas alcohólicas para los productos “Aguardiente néctar club sin azúcar” “En el acta registra lote 63794 y en la muestra LOTE F.K.Nº 63794, en el acta no registra registro sanitario y en el producto registra 2003L-0001257” y “Licor de Ron Medellín” “en el acta no registra registro sanitario en el producto registra 2021L-0010866”, bajo “Acta de rechazo de muestras Nº 006908” de fecha del 30/04/2025 ya que la información relacionada en acta Nº TM0E713214, no corresponde a la del producto.</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</si>
  <si>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</si>
  <si>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AS11E713098, placa WNL984, de fecha 23/04/2025. En la hoja 1No se realizó diligenciamiento del % de cumplimiento de la última inspección (espacio en blanco), evidenciando en el aplicativo SIVIGILA que fue del 100%.</t>
  </si>
  <si>
    <t>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
En el informe de gestión se encuentra reportado en las columnas de los indicadores “Número de vehículos inspeccionados con concepto FAVORABLE” y “Número de vehículos inspeccionados con concepto FAVORABLE CON REQUERIMIENTO”: 53 favorables y 122 favorables con requerimientos para un total de “Meta Ejecutada Periodo” de 175; sin embargo, los soportado en físico por la Subred es 51 Favorables y 124 favorables con requerimientos para un total de 175 soportes.</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</si>
  <si>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</si>
  <si>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AS05E701697 ID 357762 del 04 de abril de 2025, debido a que se evidencio en el numeral V. Aplicación de medida sanitaria de seguridad espacio sin diligenciar en: destrucción y desnaturalización, se verifico en el SIVIGILA DC y allí si se encuentra digitada.</t>
  </si>
  <si>
    <t>Irma Perez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</si>
  <si>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Tecnólogo (Sebastián Cita) que corresponde a un valor de  $ 33.040 .</t>
  </si>
  <si>
    <t xml:space="preserve">Iván Garzón </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</si>
  <si>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2025-EE-68415 del 14/07/2025, 2025-EE-52383 del 30/05/2025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11 intervenciones, Alimentos Sanos y Seguros en 38 intervenciones, Calidad del Agua y Saneamiento Básico en 6 intervenciones y Seguridad Química en 10 intervenciones.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</si>
  <si>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2025-EE-76153 del 30/07/2025, 2025-EE-64226 del 3/07/2025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10 intervenciones, Alimentos Sanos y Seguros en 12 intervenciones, Calidad del Agua y Saneamiento Básico en 6 intervenciones, Eventos Transmisibles de Origen Zoonótico en 1 intervención, Medicamentos Seguros en 1 intervención y 6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</si>
  <si>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9 en Alimentos Sanos y Seguros, 7 en Calidad de Agua y Saneamiento Básico, 28 en Seguridad Química y 2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</si>
  <si>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1 en Eventos Transmisibles de Origen Zoonótico, 9 en Alimentos Sanos y Seguros, 5 en Calidad de Agua y Saneamiento Básico y 14 en Seguridad Química. 
El cálculo de meta afectada se realizó sobre el valor reportado en el informe de gestión en la intervención Digitador SISVEA.</t>
  </si>
  <si>
    <t xml:space="preserve">Se genera glosa por Base de Talento Humano del 5% del valor total ejecutado por la intervención ya que se evidencian inconsistencias en base de talento humano registradas en el aplicativo SIVIGILA D.C:
Se generó hallazgo para todo el componente de VSA, ya que para abril de 2025 la base de talento humano presenta inconsistencia en el dato registrado en la columna "VALOR HORAS DEL TH URBANAS" y "VALOR TOTAL" respecto a lo establecido en el Anexo 9 "TABLA DE COSTOS - GSP PSPIC - 2024 URBANO", sin embargo, adicionalmente se evidenció 1 hallazgo en Seguridad Química, ya que registraron en la base el primer apellido en el campo de “Nombre 2” de la colaboradora Carolina Devia Gómez. </t>
  </si>
  <si>
    <t>Se genera glosa por Base de Talento Humano del 5% del valor total ejecutado por la intervención ya que se evidencian inconsistencias en base de talento humano registradas en el aplicativo SIVIGILA D.C:
Se generó hallazgo para todo le componente de VSA, ya que para mayo de 2025 en la base de talento humano en el ítem observaciones no se registró correctamente la información relacionada a pagos de indexación.
Adicionalmente, se cuenta con Concepto Técnico definitivo con Oficio radicado número 2025-EE-76153 del 30/07/2025, en el que se informa que, finalizados los plazos mensuales y ampliaciones extemporáneas otorgadas para realizar los ajustes de inconsistencias, se ha evidenciado que persisten hallazgos en la información ingresada en mayo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mayo, Conceptos técnicos definitivos”.</t>
  </si>
  <si>
    <t>Se genera Glosa por incumplimiento de anexo 6 lineamientos técnicos de la gestión de la salud pública GSP y del plan de salud pública de intervenciones colectivas - PSPIC y módulo de estándares - SIVIGILA D.C, correspondiente al valor de seis horas del perfil profesional universitario 2, ya que evidenció:
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 
Nota: Se precisa que las actividades que generaron los hallazgos fueron realizadas por dos profesionales universitarios del equipo de autorregulación.</t>
  </si>
  <si>
    <t>Se genera Glosa correspondiente al valor de nueve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 
Nota: Se precisa que las actividades que generaron los hallazgos fueron realizadas por tres profesionales universitarios del equipo de autorregulación.</t>
  </si>
  <si>
    <t>Se genera glosa del 20% sobre el valor total del líder de la línea de ETOZ de vacunación, por el incumplimiento de las características técnicas y de calidad de las intervenciones establecidas en los lineamientos técnicos (anexo N°6 módulo de estándares-Sivigila D.C), ya que se evidenció el envío extemporáneo del correo electrónico a referente distrital del formato SV1 Reporte de animales vacunados", superando los tres (3) primeros días hábiles del mes.</t>
  </si>
  <si>
    <t>Sandra Milena Acevedo Echeverry</t>
  </si>
  <si>
    <t xml:space="preserve">Se genera Glosa del 100% del valor de cada intervención por incumplimiento de anexo 6 Lineamientos Técnicos de la Gestión de la Salud Publica GSP y del Plan de Salud Pública de Intervenciones Colectivas – PSPIC ya que se evidencio en (02) visitas los siguientes hallazgos:
Para el acta SB01E746232 de fecha:05/04/2025 ID: 434276 de concepto Favorable con Requerimiento se evidencia incongruencia en el diligenciamiento del instrumento toda vez que en el ítem 8.3 Concepto sanitario de la visita se  diligencio Favorable: X  y Favorable con Requerimientos: X cabe resaltar que no existe nota aclaratoria frente al registro del concepto sanitario. 
Para el acta SB01E746356 de fecha:22/04/2025 ID: 824693 de concepto Favorable, se evidencia incongruencia en el diligenciamiento del instrumento toda vez que en el ítem 8.2  Anexa hojas adicionales se  diligencio SI: X  Folios: 1, pero se evidencian 2 folios como adicionales. </t>
  </si>
  <si>
    <r>
      <t>Se genera Glosa del 100% del valor de cada intervención por incumplimiento de anexo 6 Lineamientos Técnicos de la Gestión de la Salud Publica GSP y del Plan de Salud Pública de Intervenciones Colectivas – PSPIC ya que se evidencio en (01) visita los siguientes hallazgos:
Para el acta SB01E747804 Fecha: 09/05/2025 ID: 809613 de concepto Desfavorable se evidenció espacio en blanco en ítem</t>
    </r>
    <r>
      <rPr>
        <i/>
        <sz val="12"/>
        <color theme="1"/>
        <rFont val="Arial Narrow"/>
        <family val="2"/>
      </rPr>
      <t xml:space="preserve"> 3.1 El establecimiento conglomera otras actividades comerciales, institucionales y otros.</t>
    </r>
  </si>
  <si>
    <t xml:space="preserve">Vladimir Murillo Rivas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</si>
  <si>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SB01E745982 ID 793883 del 16/4/2025. Incorrecto diligenciamiento del ítem “Matrícula del establecimiento”, según lo establecido en el INSTRUCTIVO PARA EL DILIGENCIAMIENTO DE LA CÉDULA DEL ESTABLECIMIENTO, ANTECEDENTES Y RESPONSABLES (Vigencia diciembre 2024 a julio 2025), se evidenció que para el ítem “Matrícula del establecimiento” se diligenció la opción “NO TIENE”. Sin embargo, al realizar la verificación cruzada con la razón social y el NIT del establecimiento, se identificó que el número de matrícula correspondiente es 3299273, lo cual indica una inconsistencia en el registro.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</si>
  <si>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SB06E704913 ID 404978 del 29/4/2025. Incorrecto diligenciamiento del instrumento de captación. Se evidenció Inconsistencia en la trazabilidad entre el ítem 9.1.5 y el numeral 8.1 del acta de IVC en el marco del proceso de fiscalización sanitaria.
El ítem 9.1.5 del instrumento de evaluación tiene como propósito identificar la forma en que se garantiza el suministro de agua potable, sin que ello implique una valoración del cumplimiento del aspecto verificado. No obstante, en el numeral 8.1 - Descripción de Exigencias, se registra un hallazgo asociado a dicho ítem, lo cual representa una incongruencia metodológica.
Es importante precisar que las exigencias consignadas en el acta de IVC deben guardar trazabilidad directa con los aspectos evaluados, es decir, deben derivarse exclusivamente de ítems que contemplen criterios de cumplimiento. Registrar exigencias sobre ítems que no se califican en términos de cumplimiento puede generar confusión en el seguimiento, afectar la validez técnica del acta y comprometer la coherencia del proceso de fiscalización.</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</si>
  <si>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SB03E702225 ID 832470 del 21/04/2025.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18 de febrero de 2025 y su abordaje se realizó el 21 de abril de 2025, excediendo el plazo establecido en el lineamiento.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</si>
  <si>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SB01E748235 ID 712101 del 16/05/2025. Omisión en el diligenciamiento del ítem 4.7 del instrumento de evaluación. Se evidenció un espacio en blanco sin diligenciar en el ítem 4.7, correspondiente a la verificación de si “Las instalaciones del almacenamiento de insumos y herramientas son adecuadas y seguras”. Este ítem cuenta con opciones prestablecidas que permiten calificar el cumplimiento del aspecto evaluado, por lo que su omisión representa un incumplimiento en la aplicación técnica del instrumento.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</si>
  <si>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SB01E744079 ID 751526 del 13/5/2025. Incumplimiento en la consistencia técnica y de calidad en el diligenciamiento de los instrumentos de evaluación, evidenciado en la incongruencia entre las calificaciones otorgadas al ítem 7.6, el bloque 5.3 y el ítem 5.1.4.
•	El ítem 7.6, correspondiente a la verificación de si el establecimiento "Cuenta con plan de saneamiento", fue calificado como NO CUMPLE, sustentado en el hallazgo: "No documenta e implementa programas de saneamiento básico como limpieza y desinfección, manejo de residuos, control integral de plagas y manejo de aguas."
•	El bloque 5.3, relacionado con la "Disposición de Residuos Líquidos", fue calificado como CUMPLE, indicando que el establecimiento cuenta con medidas de control e instalaciones adecuadas para el manejo y eliminación segura de aguas residuales y otros líquidos.
•	El ítem 5.1.4, fue calificado como NO CUMPLE sustentado en el hallazgo: "Sin plan de contingencia ante corte de suministro de agua y sin plan y/o programa de manejo de agua", señalando la ausencia de dichos instrumentos.
Esta diferencia en las calificaciones refleja una falta de coherencia en la aplicación de los criterios técnicos, ya que el manejo de aguas residuales forma parte integral del plan de saneamiento básico y del programa de manejo de agua. La ausencia de documentación e implementación de estos planes debería impactar directamente la calificación del bloque 5.3, al no evidenciarse una gestión integral del recurso hídrico en el establecimiento.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</si>
  <si>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
1.	Inconsistencia en el registro de información sobre población abordada en la ficha técnica de capacitación. 
1.1.	Se evidenció una inconsistencia en la cantidad de participantes reportados en los diferentes instrumentos de la actividad de capacitación. En la ficha técnica - Metodología, se registró una participación de 8 personas, mientras que en los formatos de pre-test, post-test y listado de asistencia, se documenta la presencia de 10 participantes.
Esta discrepancia compromete la coherencia y trazabilidad de la información, afectando la confiabilidad de los datos reportados en el marco del proceso de formación y evaluación. La ficha técnica debe reflejar fielmente la población abordada, en concordancia con los instrumentos de verificación aplicados durante la actividad.</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</si>
  <si>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</si>
  <si>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-Para el acta de visita SB01E746676 del 12/04/2025 con ID 786789 de concepto favorable con requerimientos, se presentó incumplimiento en las características técnicas y de calidad en el diligenciamiento de los instrumentos, debido al registro incompleto del año en fecha de ultimo lavado de tanque, ya que en el ítem 5.1.3 del acta de IVC se diligenció como fecha “3/2/202”; registrando el año de manera incompleta, por lo cual lo registrado no permite verificar si la fecha del lavado se encuentra o no vigente para el momento de la visita, aclarando que en observaciones del acta el lavado del tanque es realizado por el establecimiento. 
-Para el acta de visita SB01E746633 del 05/04/2025 con ID 796362 de concepto favorable con requerimientos, se presentó incumplimiento en las características técnicas y de calidad en el diligenciamiento de los instrumentos, debido a la no calificación de los ítems 4.6 “las instalaciones eléctricas están adecuadamente instaladas y protegidas” y el ítem 4.7 “Las instalaciones del almacenamiento de insumos y herramientas son adecuadas y seguras”; ya que no se realiza respectiva diligenciamiento de la escala de calificación, encontrándose la misma en blanco.
-Para el acta de visita SB01E74656 del 4/04/2025 con ID 816708 de concepto desfavorable, se presentó incumplimiento en las características técnicas y de calidad en el diligenciamiento de los instrumentos, debido al registro  errado del número del documento de identificación del representante legal, ya que en el acta de IVC se diligenció como Representante legal al señor "Juan Pablo Giraldo Jiménez" con cédula de ciudadanía "20726036" ; sin embargo, dicho documento corresponde a la señora  "Barbara García Ramírez", Cabe aclarar que la cédula correcta del representante legal corresponde al número: "1020726036", la cual fue verificada en aplicativo RUES de acuerdo al número de matrícula mercantil registrada en el acta de IVC como presentada en el momento de la visita bajo el número "3370637".</t>
  </si>
  <si>
    <t>John Fredy Corso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</si>
  <si>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
En acta SB01E747435 ID 328520 con concepto favorable con requerimientos, se evidencio que en el numeral 9. En la fecha de visita se registró “04/2025” para lo cual no se registró el día del mes cuando se realizó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</si>
  <si>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
En soporte presentado, se evidencio que, en jornada del 29 de abril del 2025,  en el acta de concertación en el espacio de la Temática de convocatoria se registró “Se realiza concertación mediante vía telefónica a establecimiento “COLEGIO TECNICO TOMAS RUEDA VARGAS el día 29/05/2025, donde se gestionó la ejecución del fortalecimiento…” evidenciando que la fecha de concertación es de un periodo mayor a la fecha cuando se ejecutó la intervención.</t>
  </si>
  <si>
    <t>CARLOS ANDRES GUERRERO PACHECO</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</si>
  <si>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28/05/2025 y lo correcto es 28/04/2025. Lo anterior corresponde a 19 dosis facturadas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</si>
  <si>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el no reporte (diligenciamiento) del EXCEL de la disponibilidad semana de inmunoglobulina antirrábica humana compartido al ONEDRIVE. Teniendo en cuenta los tiempos de las actividades de Vigilancia a la rabia, se afectan 16 horas de Profesional Universitario 2- Operativo lo que corresponde a 0,08695668 de la meta facturada.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</si>
  <si>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actas con numero EZ15E709731, EZ15E709826 y EZ15E709862, la no justificación del seguimiento de manera virtual. Lo que corresponde a 2,25 de seguimientos facturados.    
</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</si>
  <si>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26/03/2025 y lo correcto es 26/05/2025. Lo anterior corresponde a 19 dosis facturadas</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</si>
  <si>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07/06/2025 y lo correcto es 07/05/2025. Lo anterior corresponde a 19 dosis facturadas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</si>
  <si>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acta con numero EZ15E709818 la no justificación del seguimiento de manera virtual. Lo que corresponde a 1 seguimiento facturado. 
</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</si>
  <si>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</si>
  <si>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 Acta EZ02E703133, espacio en blanco en el ítem Firma por parte de la autoridad sanitaria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</si>
  <si>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
Ya que se evidenció:
Acta EZ17E704128 con espacio en blanco en el ítem 1.29 que hace referencia al Número de trabajadores.
Acta EZ17E704109 espacio en blanco en la hoja en la hoja anexo 2/2 en la columna fabricante o importador en los productos relacionados en las filas 9 y 10.</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</si>
  <si>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</si>
  <si>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MS08E001226 con ID 45472 del 13/05/2025 y concepto favorable, debido que en el espacio designado para el registro de concepto sanitario de la anterior inspección sanitaria e ítem 5.1 se identificó espacios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</si>
  <si>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MS05E508006 con ID 396682 del 16/05/2025 y concepto desfavorable, debido que en el acta se registró como hallazgo “2.1. el establecimiento no cuenta actualmente con director técnico responsable” incumpliendo lo descrito en el Decreto 780 de 2016, sin embargo, no se aplicó la medida sanitaria de seguridad.
Se evidenció incumplimiento en las características de calidad en el diligenciamiento de los instrumentos en acta MS05E508017 con ID 387175 del 25/05/2025 y concepto favorable con requerimientos, debido que, en el acta principal, para el ítem 4.9 el contratista indicó no cumple y en la sección de hallazgos y exigencias el contratista registro “4.9 Realizar el diligenciamiento del formato RH1 con mayor frecuencia (cuando segreguen residuos)”, sin embargo, en acta anexa MS19E002129, para el numeral 4.4 indicó si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</si>
  <si>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MS12E506377 con ID 474706 del 22/04/2025 y concepto favorable, debido que para el dato número de documento del propietario, el contratista registró “52106474”, sin embargo, el número de documento real es “52106479 y no hay nota aclaratoria relacionada a esta información.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</si>
  <si>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MS09E508449 con ID 682544 del 08/04/2025 y concepto desfavorable, debido que en acta anexa MH02E700506, en la sección “especifique la causal de aplicación de la medida” no se menciona que ítems tuvieron causal de producto fraudulento y alterado.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</si>
  <si>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MS09E508499 con ID 832010 del 15/04/2025 y concepto desfavorable, debido que en cedula del establecimiento en tipo de establecimiento se registra como óptica sin consultorio, sin embargo, en el bloque 15 se indicó que cuenta con un consultorio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</si>
  <si>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MS09E508743 con ID 637132 del 20/05/2025 y concepto desfavorable, debido que en cedula del establecimiento en tipo de establecimiento se registra como óptica sin consultorio con taller óptico, sin embargo, en el bloque 15 se indicó que cuenta con un consultorio generando una incongruencia.
</t>
  </si>
  <si>
    <t>Andres Felipe Lopez</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</si>
  <si>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en (2) actas: 
MS09E508574, ID: 693240 y MS09E508739, ID: 834060, ambas con concepto sanitario Desfavorables, se identificó el registro en la cédula del establecimiento el tipo de establecimiento como Óptica sin consultorio, sin embargo, en el bloque 15 se indicó que cuenta con consultorio, generando una incongruencia frente al cumplimiento del ítem y a la naturaleza del establecimiento.
</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</si>
  <si>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</si>
  <si>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 748651 ID (738097) con concepto  desfavorable 21/04/2025. En el establecimiento BORDADOS SILLAGO, no se registró dentro de los incumplimientos el hallazgo evidenciado en el ítem 4.13.</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</si>
  <si>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SQ03E709752 ID (830101), con concepto sanitario favorable, del día 22-04-2025, no cuenta con numero de inscripción y no es claro el motivo del porque no se realizó la misma,  incumpliendo lo establecido en el documento operativo del proceso transversal Vigilancia de la Salud Ambiental, en el ítem 4.21.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</si>
  <si>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SQ01E 749247   ID (736039),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</si>
  <si>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SQ01E750052 ID (429994), con concepto sanitario favorable con requerimiento, del día 20-05-2025, , no se registró dentro de los incumplimientos el hallazgo evidenciado en el ítem 7.5.</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</si>
  <si>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SQ01E750143 ID (698599) con concepto  desfavorable del 13-05-2025,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9.1 registró como hallazgo: "…No tiene dotación adecuada del botiquín" y como exigencia: "...no tiene dotación adecuada del botiquín de primeros auxilios ...",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</si>
  <si>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</si>
  <si>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SQ03E709853, ID establecimiento (355796), de fecha 20/5/2025 con Concepto Favorable con Requerimientos. Se registró la nota aclaratoria: "En el ítem 15.1 en el producto polvo decolorante en tipo de producto es D", sin embargo, el tipo de producto "D" corresponde a: Desinfectante, lo cual no es consistente ya que el producto polvo decolorante registra notificación sanitaria obligatoria como Cosmético.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2. En el soporte físico del Acta No. SQ03E709413, ID establecimiento (618160), de fecha 15/5/2025 con Concepto Desfavorable. El ítem 12.2 se calificó "Cumple" en lo que respecta al uso de toallas limpias (una para cada cliente) sobre las almohadillas de manicura, el ítem 12.5 se calificó "Cumple" indicando que los procedimientos de limpieza y desinfección se realizan con los insumos, procedimientos y frecuencias adecuadas; sin embargo, en el ítem 15.1 no se registraron productos de limpieza y desinfección, ni productos asociados a la actividad de manicura, lo cual es no es consistente.
3. En el soporte físico del Acta No. SQ03E710023, ID establecimiento (693807), de fecha 24/5/2025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documenta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</si>
  <si>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SQ03E709915, ID establecimiento (641183), de fecha 13/5/2025 con Concepto Favorable con Requerimientos. En el acta secundaria SQ04E701231 el ítem 3.1 "Centro de estética y cosmetología" se calificó "Si", sin embargo, no se registraron procedimientos estéticos ni se relacionó personal esteticista, además, el ítem 3.6 "Maquillaje facial o corporal se calificó "No", sin embargo, se registró procedimiento de extensión de pestañas y personal para esta actividad lo cual no es consistente. Adicional, no se relacionaron las actas principal y secundaria de acuerdo a lo estipulado en la Ficha Técnica de Seguridad Química a saber: "En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</si>
  <si>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SQ08E701049, ID establecimiento (738443), de fecha 21/5/2025 con No Se Emite Concepto. Se incluyó dentro de la normatividad incumplida la Resolución 2117 de 2010 la cual solo aplica a establecimientos que ofrecen servicio de estética ornamental, además, se calificó "No cumple" el ítem 3.5 con el incumplimiento "No diligencia formatos de limpieza y desinfección", sin embargo, la evaluación de este aspecto relacionado en el acta principal SQ03E709902 en el ítem 12.5 se calificó "Cumple",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</si>
  <si>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SQ01E748392, ID establecimiento (658895), de fecha 23/5/2025 con Concepto Favorable con Requerimientos. No se registró información en los ítems 11.2 "Número de incidentes tecnológicos o intoxicaciones ocurridos durante el presente año en las instalaciones" y 11.3 "Fecha de ocurrencia del último incidente tecnológico o intoxicación", y no se calificó el ítem 12 Exigencias SI/NO,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</si>
  <si>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SQ01E749373, ID establecimiento (634484), de fecha 15/5/2025 con Concepto Favorable con Requerimientos. Se registró en el ítem 8.2 la cantidad de producto terminado madera 9,9 Toneladas, sin embargo, en el ítem 8.1 se registró la cantidad mensual utilizada de madera 1 Tonelada,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</si>
  <si>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SQ01E748232, ID establecimiento (419316), de fecha 14/5/2025 con Concepto Favorable. Se registró en el ítem 8.2 la cantidad de producto terminado aluminio 0,95 Kilogramos, sin embargo, en el ítem 8.1 se registró la cantidad mensual utilizada de aluminio 1 Tonelada,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</si>
  <si>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 
1. En el soporte físico del Acta No. SQ01E747896, ID establecimiento (303513), de fecha 7/5/2025 con Concepto Favorable con Requerimientos. No se calificó el ítem 7.6 "Procedimientos de trabajo seguro para carga y descarga de sustancias peligrosas", quedando este espacio en blanco.
2. En el soporte físico del Acta No. SQ01E748412, ID establecimiento (596510), de fecha 16/5/2025 con Concepto Desfavorable. Se anexó un acta adenda de número SA03E723284 de fecha 09 de junio de 2025, la cual no se radicó en la Secretaría Distrital de Salud, para dar alcance al proceso de investigación administrativa.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</si>
  <si>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SQ01E749488, ID establecimiento (309472), de fecha 16/5/2025 con Concepto Desfavorable. Se anexó un acta adenda de número SA03E723287 de fecha 09 de junio de 2025, la cual no se radicó en la Secretaría Distrital de Salud, para dar alcance al proceso de investigación administrativa.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</si>
  <si>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SQ01E750135, ID establecimiento (394095), de fecha 26/5/2025 con Concepto Favorable con Requerimientos. Se registró la cantidad utilizada/almacenada de pintura inflamable en aerosol: 1 metro cúbico / 800 centímetros cúbicos respectivamente, sin embargo, en el ítem 8.3 se registró residuo generado de Envases y contenedores de desechos que contienen sustancias peligrosas 400 gramos, lo cual no es consistente con la cantidad utilizada.
2. En el soporte físico del Acta No. SQ01E750137, ID establecimiento (540726), de fecha 27/5/2025 con Concepto Favorable con Requerimientos. No se calificó el ítem 5.11 "Programa de manejo integrado de plagas y vectores implementado", quedando este espacio en blanco.
3. En el soporte físico del Acta No. SQ01E749658, ID establecimiento (716471), de fecha 13/5/2025 con Concepto Desfavorable. Se anexó un acta adenda de número SA03E723291 de fecha 09 de junio de 2025, la cual no se radicó en la Secretaría Distrital de Salud, para dar alcance al proceso de investigación administrativa.</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</si>
  <si>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</si>
  <si>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SQ03E708333 ID (812390), de concepto sanitario Desfavorable, realizada el día 24-04-2025, presentó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hallazgos e incumplimientos que no están soportados en el marco normativo aplicable (Hallazgo e incumplimiento: "...Ropa de trabajo incompleta, Falta pantalón en tela repelente al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</si>
  <si>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SQ01E748086 ID (749565), de concepto sanitario Favorable, realizada el día 14-04-2025,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
2. En el acta No. SQ01E749080 ID (761313), de concepto sanitario Favorable con Requerimientos, realizada el día 02-04-2025, presentó inconsistencia en la evaluación y redacción para el ítem 4.11 al registrar (exigencia: "…Garantizar el manejo seguro de sustancias químicas...") ya que no está relacionado con el aspecto a evaluar en este ítem de acuerdo al instructivo de diligenciamiento "se debe verificar el conocimiento que tengan los trabajadores acerca de la información de seguridad de las sustancias químicas con características de peligrosidad empleadas, almacenadas y producidas, según el proceso o actividad que realicen, la cual se encuentra en las Fichas de Datos de Seguridad y en los rótulos y etiquetas".
3. En el acta No. SQ01E746430 ID (680030), de concepto sanitario Favorable con Requerimientos,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</si>
  <si>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SQ03E709392 ID (764497), de concepto sanitario Favorable, realizada el día 22-04-2025, presentó inconsistencia en el acta del servicio complementario No. SQ04E701192, en cuanto a las competencias registradas para el personal y los servicios prestados, ya que se indicó para las dos trabajadoras operativas como nivel de formación: "Técnico laboral por competencias en maquillaje artístico y decorativo", sin embargo, se registraron los procedimientos: "Extensión de pestañas" y "depilación no invasiva", por lo que de acuerdo a la ficha técnica de la línea esta titulación solo es válida para los procedimientos de extensión de pestañas pero no los de depilación.
2. En el acta No. SQ03E709721 ID (418968), de concepto sanitario Favorable, realizada el día 24-04-2025, presentó inconsistencia en el acta del servicio complementario No. SQ04E701118, en la cantidad de trabajadores registrados ya que se indicó un trabajador operativo, sin embargo, tanto en el inventario de procedimientos como en la relación de personal se indican dos trabajadores; adicional presentó inconsistencia entre la evaluación del ítem 6.2 ¿Se implementan de manera coherente y adecuada las acciones contempladas en el manual de bioseguridad según las necesidades e insumos del establecimiento? y los productos registrados, ya que se calificó cumple, sin embargo, no se registraron los productos que se utilizan en los procedimientos de limpieza,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</si>
  <si>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SQ01E749008 ID (568572), de concepto sanitario Desfavorable, realizada el día 15-04-2025, La visita de seguimiento al primer concepto sanitario Desfavorable, superó los siguientes cuatro meses, después de la emisión de este concepto, se verificó la priorización de establecimientos objeto de IVC sanitario en Bogotá del fortalecimiento de la estrategia de autorregulación, por medio de la base de establecimientos a intervenir con su respectiva definición de priorización y no se encuentra seleccionado.
2. En el acta No. SQ01E749010 ID (717597), de concepto sanitario Favorable,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</si>
  <si>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SQ01E750184 ID (300043), de concepto sanitario Favorable con Requerimientos, realizada el día 30-04-2025, presentó inconsistencia al registrar exigencias que no están soportadas en el marco normativo aplicable, ya que para el ítem 7.7 registro: "Asegurar que el material de adsorción del sistema de contención de derrames no sea aserrín porque es inflamable".</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</si>
  <si>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SQ01E746441 ID (730009), de concepto sanitario Favorable, realizada el día 21-04-2025, presentó inconsistencia entre la actividad desarrollada "Lavanderías Hospitalarias" y los residuos registrados, ya que no se indicó uno de los residuos propios de la actividad: "RESIDUO BIOSANITARIO".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</si>
  <si>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8 intervenciones:
1. En el acta No. SQ03E709713 ID (693204), de concepto sanitario Desfavorable,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2. En el acta No. SQ03E709718 ID (809966), de concepto sanitario Desfavorable, realizada el día 04-04-2025,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3. En el acta No. SQ03E709677 ID (495590), de concepto sanitario Desfavorable, realizada el día 07-04-2025,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4. En el acta No. SQ03E709435 ID (711229), de concepto sanitario Desfavorable, realizada el día 11-04-2025,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5. En el acta No. SQ03E709872 ID (673817), de concepto sanitario Desfavorable, realizada el día 22-04-2025,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el cual se calificó cumple, ya que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registró (Hallazgo e incumplimiento: "...No presenta plan de gestión integral de residuos..."), sin embargo, el capítulo VII de la resolución 2827 de 2006 por la cual se adopta el Manual de bioseguridad para establecimientos que desarrollen actividades cosméticas o con fines de embellecimiento facial, capilar, corporal  y ornamental corresponde a la Gestión integral de residuos provenientes de centros de estética, peluquerías y actividades similares.
6. En el acta No. SQ03E709618 ID (357299), de concepto sanitario Favorable con Requerimientos,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ya que se calificó cumple, sin embargo, no se registraron productos cosméticos asociados a  esta actividad.
7. En el acta No. SQ03E709863 ID (419489), de concepto sanitario Favorable con Requerimientos, realizada el día 15-04-2025, registró exigencia con faltas de ortografía para el ítem 4.4 ¿Cuenta con baterías sanitarias dotadas con dispensador de jabón líquido, papel higiénico, toallas desechables o secador automático y papelera con bolsa y tapa?: "…Totar baterías sanitarias con javon liquido y toallas desechables...";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8. En el acta No. SQ03E709879 ID (533712), de concepto sanitario Favorable con Requerimientos, realizada el día 23-04-2025,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que se calificó cumple, sin embargo, no se registraron productos cosméticos asociados a  esta actividad.</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</si>
  <si>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</si>
  <si>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SQ03E709787 (ID 704594) con concepto Desfavorable del 21-04-2025,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</si>
  <si>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SQ01E748951 (ID 627021) con concepto Favorable del 10-04-2025, no se contó con los perfiles requeridos de acuerdo a la ficha técnica de la línea ya que la intervención fue realizada por Miguel Ángel Espinosa Serrano Profesional Universitario 2 con formación como Ingeniero Químico y José Francisco Caballero Becerra con nombramiento de planta como Técnico en área de la Salud y con formación como Bachiller académico,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</si>
  <si>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SQ01E748913 (ID 306240) con concepto Desfavorable del 08-04-2025, se evidenció inconsistencia al registrar en el ítem 8.1 como cantidad mensual utilizada 1 Tonelada de Láminas de Zinc e indicar como producto terminado 990 Toneladas de Productos - Zinc metálico.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</si>
  <si>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SQ03E709777 (ID 825841) con concepto Desfavorable del 21-05-2025, para el ítem 4.3 se registró como hallazgo: "No cuenta con sifón en el área de trabajo", teniendo en cuenta que la Resolución 2117 de 2010 artículo 3 numeral 2 establece: "Todo establecimiento de estética ornamental estará conectado a la red pública de alcantarillado o a otro sistema adecuado de disposición de residuos líquidos, disponiendo de desagües y sifones hidráulicos en el área de trabajo y/o baño"; este hallazgo no es claro ni preciso respecto al incumplimiento, ya que si el baño cuenta con conexión a la red pública de alcantarillado el aspecto se debió calificar como "Cumple" y en caso de que ningún área del establecimiento estuviese conectada a la red de alcantarillado se debió proceder con la aplicación de la medida sanitaria de seguridad.
2.	En el acta SQ03E709071 (ID 811614) con concepto Desfavorable del 21-05-2025,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3.	En el acta SQ03E710012 (ID 656539) con concepto Desfavorable del 05-05-2025,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4.	En el acta SQ03E710014 (ID 671745) con concepto Desfavorable del 06-05-2025,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</si>
  <si>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SQ03E709836 (ID 752712) con concepto Desfavorable del 07-05-2025, en el acta anexa de inspección, vigilancia y control sanitario a centros de estética y similares SQ04E701327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Adicionalmente, dentro de la normatividad presuntamente infringida se registró la Resolución 2117 de 2010, la cual establece los requisitos para la apertura y funcionamiento de establecimientos que ofrecen servicios de estética ornamental, por lo que no aplica dentro de la normatividad que se verifica en centros de estética y similares.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</si>
  <si>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SQ01E748927 (ID 689026) con concepto Desfavorable del 05-05-2025, se evidenció espacio en blanco en el ítem 12 por lo que no se indica si hay o no exigencias resultantes de la visita.</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</si>
  <si>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SQ08E701089 (ID 667859) con concepto Desfavorable del 08-05-2025, en el ítem 4.2.5 se indica que en el establecimiento no se han practicado procedimientos de tatuaje o perforación corporal a menores de edad y el ítem 4.2.6 fue calificado como "1. Cumple", lo cual es inconsistente, ya que este aspecto evalúa la verificación del registro de autorización del servicio por parte del tutor o padre del menor, por lo que se debió calificar como "3. No aplica".  
2.	En el acta No Conceptuada SQ08E701087 (ID 831013) del 16-05-2025, en el ítem 4.2.5 se indica que en el establecimiento no se han practicado procedimientos de tatuaje o perforación corporal a menores de edad y el ítem 4.2.6 fue calificado como "1. Cumple", lo cual es inconsistente, ya que este aspecto evalúa la verificación del registro de autorización del servicio por parte del tutor o padre del menor, por lo que se debió calificar como "3. No aplica".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</si>
  <si>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SQ03E710011 (ID 628261) con concepto Favorable del 05-05-2025,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el manual de bioseguridad presentado se encontraba incompleto y que en su contenido las acciones descritas no correspondían con las acciones desarrolladas por parte del establecimiento; de igual manera, el plan de gestión integral de residuos no se encontraba actualizado conforme al código de colores implementado en el establecimiento. Adicionalmente, el botiquín estaba incompleto y algunos de los productos que contenía no presentaban fecha de vencimiento o se encontraban vencidos.</t>
  </si>
  <si>
    <t>Luz Helena Parra Silva</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</si>
  <si>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pago de la Indexación en el ítem observaciones, al talento humano en el mes de mayo de 2025, de acuerdo a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(6) Código 86 Plan de trabajo acción estratégica sectorial local de políticas y Código 87 Informe de gestión intersectorial de las políticas públicas; profesional especializado 4 (5) Código 90 Documento de Análisis poblacional y temático en el marco de las políticas públicas, Código 91 Documento de análisis de las acciones del GSP-PSPIC en el marco de las políticas públicas, Código 92 Documento de análisis de condiciones, calidad de vida, salud y enfermedad de la población palenquera; profesional universitario 2 (50)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92 Documento de análisis de condiciones, calidad de vida, salud y enfermedad de la población palenquera, Código 94 Informe de gestión del proceso de construcción de las redes locales intersectoriales y comunitarias de salud ambiental y Código 95 Informe de gestión intersectorial de la política pública de Migrantes, ruralidad y Victimas de conflicto armado, Gestor Comunitaria (1) Código  92 Documento de análisis de condiciones, calidad de vida, salud y enfermedad de la población palenquera y Técnico 2 (1) Código 93 Gestión en los niveles meso y micro de la salud pública del proceso de Análisis de Políticas para el bienestar en los territorios, para un  total de 64.</t>
  </si>
  <si>
    <t>Aida Maria Carrillo Fero</t>
  </si>
  <si>
    <t>Se genera GLOSA POR BASE DE TALENTO HUMANO del 5%, del valor total del producto, por la identificación de inconsistencias en el aplicativo de talento humano, ya que se evidenció el no registro de la novedad del pago de INDEXACION en el ítem observaciones, para los siguientes productos del Entorno Comunitario: 
41- Caracterización territorial 
42- Dispositivos comunitarios para el cuidado colectivo para el bienestar
43 - Jornadas MÁS Bienestar
44 - Escuchar para MÁS bienestar 
47 - SPAcios de Bien_estar 
50 - Gestión en los niveles meso y micro de la salud pública del Entorno cuidador comunitaria “Bienestar con nuestras comunidades”</t>
  </si>
  <si>
    <t>Johanna Luclila Balaguera Rojas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</si>
  <si>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6 horas regulares a un perfil de gestor comunitario (Valeria García Galeano), mes abril 2025.</t>
  </si>
  <si>
    <t>Karen Lorena Molano Camargo</t>
  </si>
  <si>
    <t>Se genera GLOSA POR BASE DE TALENTO HUMANO del 5%, del valor total del producto, por la identificación de inconsistencias en el aplicativo de talento humano, ya que se evidenció el no registro de la novedad del pago de INDEXACION en el ítem observaciones , para los siguientes productos del Entorno Educativo. 
52 Jardín saludable
53 Salud y Nutrición
54 Bienestar en el Colegio
55 Sonrisa saludable
56 SPAcios de Bienestar
57 Salud y Bienestar
58 Bienestar emocional
59 Salud mental es MAS Bienestar
60 Sexualidad Hablar sin Incomodidad
61 Vacúnate y se un Vacan
62 Entornos Escolares protectores
63 Iniciativas de cuidado y Bienestar
64 Gestión en los niveles Maso Meso y Micro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</si>
  <si>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las actas No. SQ03E710166 y SQ04E701371 ID (685540), realizada el día 14-08-2025, de concepto sanitario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algunos de los aspectos evaluados no son concordantes con las condiciones evidenciadas en el establecimiento. La persona que atiende la visita cuenta con un manual de Bioseguridad, que incluye el capítulo de la gestión integral de residuos el cual se presentó en formato digital y un formato físico de residuos diligenciado y con título Formato RH1, sin embargo, estos aspectos se calificaron no cumple registrando como incumplimientos, en el acta del servicio principal SQ03E710166: “…14.3 No presenta manual de Bioseguridad documentado...”, “…14.4 No cuenta con un plan de gestión integral de residuos…” y “…14.5 No diligencia el formulario RH1…” y para el acta del servicio complementario SQ04E701371: “…6.1, 6.2 No dispone de un manual de Bioseguridad documentado…”, “…6.3 No cuenta con un plan de gestión integral de residuos documentado…” y “…7.3 No diligencia el formulario RH1…”; adicional se evidenció que los registros de limpieza y desinfección de pisos, paredes y superficies de trabajo, se encuentran desactualizados, sin embargo, se calificó cumple el ítem 12.5 ¿Implementan procedimientos de limpieza, desinfección y esterilización con los insumos, procedimientos y frecuencias adecuados según lo establecido en la Resolución 2827 de 2006 y en el manual de bioseguridad del establecimiento?, del acta del servicio principal.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</si>
  <si>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SQ01E752334 ID (734705), realizada el día 13-08-2025, de concepto sanitario Favorable,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Las sustancias químicas registradas en el acta no corresponden con las que se evidenciaron almacenadas en el establecimiento, se indagó con la persona que atiende la visita si estas sustancias son las que se utilizan y refieren que no corresponden, se consultó sobre las fichas de datos de seguridad de estas sustancias químicas y se evidenció que no cuenta con ellas, sin embargo, se calificó cumple en los ítems 4.9 Cuenta con fichas de datos de seguridad de las sustancias químicas empleadas o almacenadas y 4.11 Conocimiento en prácticas de manejo seguro de sustancias químicas, así mismo se evidenció que no están disponibles los elementos de protección personal, sin embargo, este aspecto se calificó como cumple; adicional se calificó cumple el ítem 4.2 Todas las máquinas, equipos y herramientas están diseñados, construidos, instalados, mantenidos y operados de manera segura, sin embargo, no se evidenciaron equipos o maquinas en el establecimiento, se indagó con la persona que atendió la visita y refiere que no cuenta con ellos.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</si>
  <si>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SQ01E753163 (ID 702708) con concepto Favorable con requerimientos del 13-08-2025,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Durante el seguimiento en campo realizado el 20-08-2025, en la verificación de la información registrada en el acta se identificaron las siguientes inconsistencias: 
•	No se consignó el historial la visita realizada el 18-03-2025, en la que se emitió concepto Favorable con requerimientos.
•	En el campo de observaciones de quien realiza la visita se registró: “En la visita se evidenciaron nuevos hallazgos por lo que se emite concepto Favorable con requerimientos nuevamente”; sin embargo, al comparar con el acta anterior, se evidenció que los requerimientos de los ítems 3.9 y 4.13 se repitieron.
•	En relación con la verificación de las sustancias químicas utilizadas y almacenadas, las cantidades registradas de “Esmalte”, “Vinilo” y “Thinner” no coinciden con lo reportado en el soporte físico, no se incluyó la sustancia “Estuco”, a pesar que, según lo manifestado por la persona del establecimiento, se contaban con aproximadamente 10 canecas de 28 kilogramos cada una
•	Asimismo, aunque en el acta se indicó que todas las sustancias químicas contaban con sus respectivas fichas de datos de seguridad, la persona encargada manifestó no disponer de dichos documentos al momento de la visita.</t>
  </si>
  <si>
    <t>SUBRED CENTRO ORIENTE - ABRIL 2025 - CONCEPTO TÉCNICO - 2025-EE-68415 14/07/2025 - 2025-EE-52383 30/05/2025 - 2025-EE76155 30/07/2025</t>
  </si>
  <si>
    <t>Localidad</t>
  </si>
  <si>
    <t>Línea</t>
  </si>
  <si>
    <t>Intervención</t>
  </si>
  <si>
    <t>ID Establecimiento, Test o Encuesta</t>
  </si>
  <si>
    <t>Cuenta de Intervención</t>
  </si>
  <si>
    <t>Costo/Unitario</t>
  </si>
  <si>
    <t>Costo/total</t>
  </si>
  <si>
    <t>Rafael Uribe</t>
  </si>
  <si>
    <t>Línea Aire, Ruido y Radiación Electromagnética</t>
  </si>
  <si>
    <t>Aplicación de encuesta de caracterización de posibles factores de riesgo en salud por exposición intramural y extramural en contaminación del aire, ruido y radiación electromagnética.</t>
  </si>
  <si>
    <t>325901 325951</t>
  </si>
  <si>
    <t>Recepción y trámite de quejas individuales relacionadas con las temáticas de la línea. Incluye elaboración de respuesta oficial.</t>
  </si>
  <si>
    <t>Rafael uribe</t>
  </si>
  <si>
    <t>Línea alimentos sanos y seguros</t>
  </si>
  <si>
    <t>767768 325361</t>
  </si>
  <si>
    <t>Línea seguridad química</t>
  </si>
  <si>
    <t>IVC a microempresas y pequeñas empresas</t>
  </si>
  <si>
    <t>San Cristóbal</t>
  </si>
  <si>
    <t>326086 325252 325085 325157 325250 325051</t>
  </si>
  <si>
    <t>656545 730744 354595</t>
  </si>
  <si>
    <t>354865 355165</t>
  </si>
  <si>
    <t xml:space="preserve">Expendios minoristas </t>
  </si>
  <si>
    <t>702415 703538 713746 700356 798512 832768</t>
  </si>
  <si>
    <t>IVC a establecimientos de estética ornamental</t>
  </si>
  <si>
    <t>LUY222 LLL785 DDD411</t>
  </si>
  <si>
    <t>LZL841</t>
  </si>
  <si>
    <t>Mártires</t>
  </si>
  <si>
    <t>395190 382244</t>
  </si>
  <si>
    <t>TMV755</t>
  </si>
  <si>
    <t>SXZ454</t>
  </si>
  <si>
    <t>Línea calidad de agua y saneamiento básico</t>
  </si>
  <si>
    <t>819540 831434</t>
  </si>
  <si>
    <t>Antonio Nariño</t>
  </si>
  <si>
    <t>IVC a establecimientos de mantenimiento automotriz de menos de 20 trabajadores</t>
  </si>
  <si>
    <t>IVC a establecimientos de mantenimiento automotriz de 20 o mas trabajadores</t>
  </si>
  <si>
    <t>474136 572009</t>
  </si>
  <si>
    <t>Santa Fe</t>
  </si>
  <si>
    <t>387473 831936</t>
  </si>
  <si>
    <t>Candelaria</t>
  </si>
  <si>
    <t>Restaurantes, cevicherías,
comidas rápidas</t>
  </si>
  <si>
    <t>Expendio o almacenamiento de
carne y productos cárnicos</t>
  </si>
  <si>
    <t>Expendio de pescado y productos
de mar</t>
  </si>
  <si>
    <t>TOTAL</t>
  </si>
  <si>
    <t>% Glosa</t>
  </si>
  <si>
    <t>Código 1067 - Mártires</t>
  </si>
  <si>
    <t>Valor Presupuesto</t>
  </si>
  <si>
    <t>Valor glosa</t>
  </si>
  <si>
    <t>SUBRED CENTRO ORIENTE - MAYO 2025 - CONCEPTO TÉCNICO - 2025-EE-76153 30/07/2025 - 2025-EE-64226 03/07/2025 - 2025-EE76155 30/07/2025</t>
  </si>
  <si>
    <t>Santa Fé</t>
  </si>
  <si>
    <t>Línea Seguridad Química</t>
  </si>
  <si>
    <t>Candelaría</t>
  </si>
  <si>
    <t xml:space="preserve">San Cristóbal </t>
  </si>
  <si>
    <t>Línea Medicamentos
Seguros</t>
  </si>
  <si>
    <t>Visitas de IVC a farmacias
droguerías y/o droguerías
incluidas las que contratan
servicios con IPS</t>
  </si>
  <si>
    <t>IVC a establecimientos de
estética ornamental</t>
  </si>
  <si>
    <t>Línea Alimentos Sanos
y Seguros</t>
  </si>
  <si>
    <t>Restaurantes, cevicherías y
Comidas rápidas</t>
  </si>
  <si>
    <t>Expendio o almacenamiento
de carne y/o productos
cárnicos comestibles</t>
  </si>
  <si>
    <t>Kennedy</t>
  </si>
  <si>
    <t>Línea Calidad de Agua y
Saneamiento Básico</t>
  </si>
  <si>
    <t>Establecimientos comerciales
de saneamiento básico</t>
  </si>
  <si>
    <t>IVC a establecimientos que prestan servicios de peluquería y/o spa para animales</t>
  </si>
  <si>
    <t>Otras actividades comerciales saneamiento básico: establecimientos de venta de juguetes, casinos o juegos de azar, expendio de colchones y baños públicos</t>
  </si>
  <si>
    <t>326588 326606</t>
  </si>
  <si>
    <t>SZZ124</t>
  </si>
  <si>
    <t>Santa fe</t>
  </si>
  <si>
    <t>327206 327782 327082 327207</t>
  </si>
  <si>
    <t>326792 327158</t>
  </si>
  <si>
    <t>Valor glosa/Mayo2025</t>
  </si>
  <si>
    <t>INCONSISTENCIAS EN CARGUE EN EL SISTEMA DE INFORMACIÓN DE INVESTIGACIONES ADMINISTRATIVAS EN SALUD – SIIAS - ABRIL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</si>
  <si>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</si>
  <si>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</si>
  <si>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</si>
  <si>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</si>
  <si>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</si>
  <si>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</si>
  <si>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</si>
  <si>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</si>
  <si>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</si>
  <si>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</si>
  <si>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</si>
  <si>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</si>
  <si>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Abril 2025</t>
  </si>
  <si>
    <t>SQ03E709814</t>
  </si>
  <si>
    <t>Soporte cargado al SIIAS a los 140 días,  excediendo el tiempo establecido de 30 días calendario siguientes a la emisión del concepto.</t>
  </si>
  <si>
    <t>SQ03E709812</t>
  </si>
  <si>
    <t>Soporte cargado al SIIAS a los 146 días,  excediendo el tiempo establecido de 30 días calendario siguientes a la emisión del concepto.</t>
  </si>
  <si>
    <t>Línea Calidad del Agua y Saneamiento Básico</t>
  </si>
  <si>
    <t>ABRIL DE 2025</t>
  </si>
  <si>
    <t>SB01E730806</t>
  </si>
  <si>
    <t>MUSEO SANTA CLARA. No aparece en base de datos de Reporte de listado actas radicadas Subredes (insumo SDS), es decir, no fue cargada oportunamente en el Sistema de Información de Investigaciones Administrativas en Salud - SIIAS</t>
  </si>
  <si>
    <t>Vladimir Murillo Rivas</t>
  </si>
  <si>
    <t>Glosa Abril 2025 por CTD</t>
  </si>
  <si>
    <t>Glosa Abril 2025 por SIIAS</t>
  </si>
  <si>
    <t>Total Glosa/Abril 2025</t>
  </si>
  <si>
    <t>Total Técnicos Abril 2025</t>
  </si>
  <si>
    <t>BASES DE DATOS VS SOPORTES EN MEDIO FISICO – DIGITADOR SISVEA</t>
  </si>
  <si>
    <t xml:space="preserve">LINEA
</t>
  </si>
  <si>
    <t xml:space="preserve">INTERVENCIÓN
</t>
  </si>
  <si>
    <t xml:space="preserve">HALLAZGO 
</t>
  </si>
  <si>
    <t>Linea de alimentos sanos y seguros</t>
  </si>
  <si>
    <t>Abril de 2025</t>
  </si>
  <si>
    <t>Martires</t>
  </si>
  <si>
    <t>AS06E712254</t>
  </si>
  <si>
    <t xml:space="preserve">En el mes de abril de 2025 en la intervencion Depósitos de alimentos y bebidas, existe diferencia entre el soporte físico y el aplicativo SIVIGILA DC, en un acta:
1. Acta AS06E712254, ID 381999, de fecha 10/04/2025, establecimiento Punto saludable 3. En el acta física de medida sanitaria MH06E 716242 se registró por parte de la autoridad sanitaria a la funcionaria Isabel Cristina Forero; sin embargo, en aplicativo SIVIGILA DC, se digitó como funcionario de planta Renato Alfredo Rodríguez.
</t>
  </si>
  <si>
    <t>AS02E786944</t>
  </si>
  <si>
    <t xml:space="preserve">En el mes de abril de 2025 en la intervencion Restaurantes, cevicherías y comidas rápidas, existe diferencia entre el soporte físico y el aplicativo SIVIGILA DC, en un acta:
1. Acta AS02E786944, ID 449072, de fecha 14/04/2025, establecimiento Moffis N1. En el acta física de IVC se registró medida sanitaria Clausura temporal parcial; sin embargo, en aplicativo SIVIGILA DC, se digitó como clausura temporal total.
</t>
  </si>
  <si>
    <t>Medicamentos seguros</t>
  </si>
  <si>
    <t>483088 y 411373</t>
  </si>
  <si>
    <t>MS12E506396 y MS12E506397</t>
  </si>
  <si>
    <t xml:space="preserve">Visitas de IVC a Distribuidores de Productos de Higiene </t>
  </si>
  <si>
    <t>Se evidenció que existe diferencia entre el soporte en físico y el aplicativo SIVIGILA D.C, para el soporte MS12E506396 con ID 483088 del 02/04/2025 con concepto favorable de la localidad de San Cristóbal, se indicó el dato “02192580” como matricula mercantil, sin embargo, en el aplicativo SIVIGILA D.C se digitó “No tiene”
Se evidenció que existe diferencia entre el soporte en físico y el aplicativo SIVIGILA D.C, para el soporte MS12E506397 con ID 411373 del 02/04/2025 con concepto favorable de la localidad de San Cristóbal, se indicó el dato “02192576” como matricula mercantil, sin embargo, en el aplicativo SIVIGILA D.C se digitó “No tiene”</t>
  </si>
  <si>
    <t>Abril del 2025</t>
  </si>
  <si>
    <t>AS15E755287</t>
  </si>
  <si>
    <t>Se evidencio en acta en físico Nº AS15E755287 del 11-04-2025, para el producto "cerveza aguila light", cantidad: 2,64 Litros, en aplicativo se relacionó cantidad 3,64 Litros, para el producto "trozos de atún en agua", marca "PAN", cantidad 1,2 Kg, en el aplicativo no se relacionó.</t>
  </si>
  <si>
    <t>750318
330186</t>
  </si>
  <si>
    <t>AS15E750318
AS15E750315</t>
  </si>
  <si>
    <t>Se evidencio en acta en físico Nº AS15E750318 del 05-04-2025, para el producto "conservas de pescado en salsas de tomate", marca "Mi día", cantidad: 29,8 Kg, en aplicativo se relacionó cantidad: 400 Kg. Adicional para los productos, "café tostado y molido”, cantidad: 9,37 Kg, en aplicativo se relacionó, cantidad: 14,62 Kg, para el producto, 2lomitos de atún en agua", cantidad: 14,62 Kg, no se relacionó en aplicativo, para el producto: "suero costeño pasteurizado", cantidad: 0,8 Kg, en aplicativo se relacionó, cantidad: 8 Kg.
Se evidencio en acta en físico Nº AS15E750315 del 05-04-2025, para el producto, "conservas de pescado", cantidad 20,4 Kg, en aplicativo no se relacionó el producto.</t>
  </si>
  <si>
    <t>AS02E787516</t>
  </si>
  <si>
    <t>Se evidencio en acta en físico Nº AS02E787516 del 10-04-2025,  para el nombre del propietario se relacionó “DIEGO ANDRES SALCEDA SANCHEZ", en aplicativo se relacionó " ANDRES SANCHEZ DIEGO SALCEDA", no coincide la información.</t>
  </si>
  <si>
    <t>AS02E787286</t>
  </si>
  <si>
    <t>Se evidencio en acta en físico Nº AS02E787286 del 14-04-2025, que se relacionó “clausura temporal total”, en aplicativo se relacionó “clausura temporal parcial”, no coincide la información.</t>
  </si>
  <si>
    <t>AS02E784805</t>
  </si>
  <si>
    <t>Se evidencio en acta en físico Nº AS02E784805 del 03-04-2025, se relaciono0 NIT: 55216514-2, en aplicativo no se relacionó el  número del NIT, adicional, en acta en físico se relacionó en nombre del establecimiento “El rey del pollo comida china ND", en aplicativo se relacionó, " El rey del pollo comida china", no coincide la información.</t>
  </si>
  <si>
    <t>AS02E787397</t>
  </si>
  <si>
    <t>Se evidencio en acta en físico Nº AS02E787397 del 11-04-2025, Se relaciono que se tomó medida de destrucción, en el aplicativo no se relacionó.</t>
  </si>
  <si>
    <t>380566
654490</t>
  </si>
  <si>
    <t>AS15E752860
AS15E755216</t>
  </si>
  <si>
    <t>Se evidencio en acta en físico Nº AS15E752860 del 05-04-2025, que los productos, Whisky, Cantidad: 2,25 Litros; Aguardiente, cantidad: 11,25 Litros; Cerveza, cantidad: 39,6 Litros; Tequila, Cantidad: 4,5 Litros; Licor de vodka, cantidad: 5,25 Litros, Cerveza, cantidad: 32,28 Litros; Cerveza, cantidad: 22,32 Litros; Papas fritas, cantidad: 1,26 Kg; Pan Blanco, cantidad: 6,24 Kg, no se digitaron en el aplicativo.
Se evidencio en acta en físico Nº AS15E755216 del 05-04-2025, para el producto "aperitivo no vínico", marca "four loko", cantidad: 1,89 Litros, en el aplicativo se relacionó cantidad: 7,92 Litros.</t>
  </si>
  <si>
    <t>SQ01E748295</t>
  </si>
  <si>
    <t>en unidad de medida del residuo "ENVASES Y CONTENEDORES DE DESECHOS QUE CONTIENEN SUSTANCIAS PELIGROSAS", se registra en el soporte físico "g (Gramos)", sin embargo, en el aplicativo SIVIGILA DC se digitó: "Kilogramos".</t>
  </si>
  <si>
    <t>SQ01E749107</t>
  </si>
  <si>
    <t>en numero de documento del propietario se registra en el soporte físico: "79394640", sin embargo, en el aplicativo SIVIGILA DC se digitó: "19394640".</t>
  </si>
  <si>
    <t>SQ01E749088</t>
  </si>
  <si>
    <t>en cantidad mensual utilizada de "ACEITE DE SILICONA ECOQUIM", se registra en el soporte físico: "100 ml", sin embargo, en el aplicativo SIVIGILA DC se digitó: "1 Mililitro".</t>
  </si>
  <si>
    <t>SQ01E746164</t>
  </si>
  <si>
    <t>en nombre del esteblacimiento se registra en el soporte físico: "Conglomerado Samper", sin embargo, en el aplicativo SIVILA DC se digitó: "PARKING BOGOTA CENTER SAS"; en NIT y documento del propietario se registra en el soporte físico: "830110789 - DV 5 y 830110789-5", sin embargo, en el aplicativo SIVILA DC se digitó: "830110989-5".</t>
  </si>
  <si>
    <t>SQ01E748468</t>
  </si>
  <si>
    <t>en sede se registra en el soporte físico: "Segunda", sin embargo, en el aplicativo SIVIGILA DC se digitó: "SECUNDARIA".</t>
  </si>
  <si>
    <t>SQ01E748176</t>
  </si>
  <si>
    <t>no se digitó en el aplicativo SIVILA DC la sustancia química: "Oxigeno comprimido".</t>
  </si>
  <si>
    <t>SQ01E748073</t>
  </si>
  <si>
    <t>en por parte de la autoridad sanitaria se registra en el soporte físico: "Carolina Devia Gomez", sin embargo, en el aplicativo SIVIGILA DC se digitó: "LINA PAOLA ORTIZ NEIRA".</t>
  </si>
  <si>
    <t>SQ01E748448</t>
  </si>
  <si>
    <t>en unidad de medida de "GAS PROPANO", se registra en el soporte físico "m3", sin embargo, en el aplicativo SIVIGILA DC se digitó: "Centímetros cúbicos".</t>
  </si>
  <si>
    <t>SQ01E748561</t>
  </si>
  <si>
    <t>en cantidad mensual producida de "PRODUCTOS - MADERA", se registra en el soporte físico: "200 Kg", sin embargo, en el aplicativo SIVIGILA DC se digitó: "2 Kilogramos".</t>
  </si>
  <si>
    <t>SQ01E748573</t>
  </si>
  <si>
    <t>se registra en el soporte físico, en numero de inscripción: "SQ00042933", en Razón social: "No tiene", en NIT: "No tiene", en Nombre y número de documento del Representante Legal: "No tiene"; sin embargo, en el aplicativo SIVIGILA DC se digitó: "8888", "4444", "19361418-2", "4444", "4444".</t>
  </si>
  <si>
    <t>SQ01E746453</t>
  </si>
  <si>
    <t>en el espacio de observaciones se registra: "nota: la marcación para los items 7.6 y 7.7 es "3. No aplica", sin embargo, en el aplicativo SIVIGILA DC se digitó: "1.CUMPLE".</t>
  </si>
  <si>
    <t>SQ01E748589</t>
  </si>
  <si>
    <t>en Días Funcionamiento se registra en el soporte físico "Lunes a viernes", sin embargo, en el aplicativo SIVIGILA DC se digitó: "Domingo a  Domingo".</t>
  </si>
  <si>
    <t>SQ01E748029</t>
  </si>
  <si>
    <t>para el hallazgo del ítem 3.9 se registra en el soporte físico: "3.9 Cilindro de gas sin asegurar a punto fijo", sin embargo, en el aplicativo SIVIGILA DC se digitó: "3.9 CILINDRO DE GAS SIN ASEGURAR A PUNTO FISICO".</t>
  </si>
  <si>
    <t>SQ01E749058</t>
  </si>
  <si>
    <t>no se digitó en el aplicativo SIVIGILA DC la sustancia: "Varsol".</t>
  </si>
  <si>
    <t>SQ01E748970</t>
  </si>
  <si>
    <t>no se digitó en el aplicativo SIVIGILA DC el residuo: "ENVASES Y CONTENEDORES DE DESECHOS QUE CONTIENEN SUSTANCIAS PELIGROSAS".</t>
  </si>
  <si>
    <t>SQ01E748288</t>
  </si>
  <si>
    <t>en cantidad mensual utilizada de la sustancia química "CIANURO DE POTASIO", se registra en el soporte físico: "0,2 Kg", sin embargo, en el aplicativo SIVIGILA DC se digitó: "0,5 Kilogramos".</t>
  </si>
  <si>
    <t>SQ01E748548</t>
  </si>
  <si>
    <t>en cantidad mensual utilizada de la sustancia química "silicona en aerosol" se registra en el soporte físico: "2000 Cm3", sin embargo, en el aplicativo SIVIGILA DC se digitó: "200 Centímetros cúbicos".</t>
  </si>
  <si>
    <t>SQ01E748088</t>
  </si>
  <si>
    <t>en cantidad mensual utilizada de la sustancia química "Boxer" se registra en el soporte físico: "0,3 L", sin embargo, en el aplicativo SIVIGILA DC se digitó: "93 Litros".</t>
  </si>
  <si>
    <t>SQ03E709871</t>
  </si>
  <si>
    <t>en teléfonos se registra en el soporte físico: "3014409573", sin embargo, en el aplicativo SIVIGILA DC se digitó: "3104409573".</t>
  </si>
  <si>
    <t>SQ01E734887</t>
  </si>
  <si>
    <t>en Número  de Inscripción se registra en el soporte físico: "SQ00042241", sin embargo, en el aplicativo SIVIGILA DC se digitó: "8888".</t>
  </si>
  <si>
    <t>ET01E734901</t>
  </si>
  <si>
    <t>en numero de acta se registra en el soporte físico: "ET01E734901", sin embargo, en el aplicativo SIVIGILA DC se digitó: "ET01E734938".</t>
  </si>
  <si>
    <t xml:space="preserve">Linea Seguridad Quimica </t>
  </si>
  <si>
    <t>SQ01E748956</t>
  </si>
  <si>
    <t xml:space="preserve">IVC A INDUSTRIA DE LA MADERA DE MENOS DE 20 TRABAJADORES </t>
  </si>
  <si>
    <t xml:space="preserve">
Acta SQ01E748956 con Id (442358) , con concepto desfavorable  del 14/04/2025, error en digitacion en el barriol en el aplicativo  SIVIGILA DC </t>
  </si>
  <si>
    <t xml:space="preserve">Mabel Andrea Rueda Vega </t>
  </si>
  <si>
    <t>SQ01E748958</t>
  </si>
  <si>
    <t xml:space="preserve">
Acta SQ01E748958 con Id (658726) , con concepto Favorable con requerimienrto  del 11/04/2025, error en digitacion en el correo electronico en el aplicativo  SIVIGILA DC </t>
  </si>
  <si>
    <t>SQ01E748686</t>
  </si>
  <si>
    <t>IVC A ESTABLECIMIENTO DE MANTENIMIENTO AUTOMOTRIZ DE MENOS DE 20 TRABAJADORES</t>
  </si>
  <si>
    <t xml:space="preserve">
ActaSQ01E748686  con Id (458543) , con concepto Favorable con requerimiento con   del 08/04/2025, error en digitacion en la matricula mercantil en el aplicativo  SIVIGILA DC </t>
  </si>
  <si>
    <t>SQ03E709635</t>
  </si>
  <si>
    <t>En el acta SQ03E709635 (ID 324528) con concepto Desfavorable del 15-04-2025, no se registró en el aplicativo SIVIGILA DC el número del NIT del establecimiento.</t>
  </si>
  <si>
    <t>SQ01E747781</t>
  </si>
  <si>
    <t>En el acta SQ01E747781 (ID 394531) con concepto Favorable con requerimientos del 01-04-2025, se evidenció digitación errada de la calificación del ítem 10.1 en el aplicativo SIVIGILA DC.</t>
  </si>
  <si>
    <t>SQ01E748819</t>
  </si>
  <si>
    <t xml:space="preserve">IVC A INDUSTRIA DE FUNDICIÓN, TRATAMIENTO Y REVESTIMIENTO DEL METAL </t>
  </si>
  <si>
    <t>En el acta SQ01E748819 (ID 489741) con concepto Favorable del 08-04-2025, no se digitó en el aplicativo SIVIGILA DC la información registrada para el horno en los ítems 10.2, 10.4, 10.7, 10.8 y 10.9.</t>
  </si>
  <si>
    <t>SQ01E748887</t>
  </si>
  <si>
    <t>En el acta SQ01E748887 (ID 674758) con concepto Desfavorable del 25-04-2025, se evidenció digitación errada del correo electrónico en el aplicativo SIVIGILA DC.</t>
  </si>
  <si>
    <t>Rafael Uribe Uribe</t>
  </si>
  <si>
    <t xml:space="preserve">SB07E703657 </t>
  </si>
  <si>
    <t>Actividades de asistencia social sin alojamiento (hogares de bienestar familiar)</t>
  </si>
  <si>
    <t>En el mes de abril de 2025. Acta No. SB07E703657 ID 397246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DIRECCIÓN en FISICO se diligenció KR 12 49G 10 SUR que en SIVIGILA aparece KR 12 49G 28 SUR.</t>
  </si>
  <si>
    <t xml:space="preserve">SB06E705497 </t>
  </si>
  <si>
    <t>En el mes de abril de 2025. Acta No. SB06E705497 ID 325547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RAZÓN SOCIAL en FISICO se diligenció SECRETARIA DE EDUCACION DISTRITAL mientras que en SIVIGILA aparece SECRETARIA DE EDUCACION DEL DISTRITO - SED.</t>
  </si>
  <si>
    <t xml:space="preserve">SB06E705461 </t>
  </si>
  <si>
    <t xml:space="preserve">En el mes de abril de 2025. Acta No. SB06E705461 ID 329308 de la localidad de Rafael Uribe Uribe. Se evidenció inconsistencia en la digitación por base de datos vs soportes físicos a través de la validación en aplicativo SIVIGILA DC. “ESTABLECIMIENTOS DE EDUCACIÓN PARA EL TRABAJO Y DESARROLLO HUMANO Y OTROS TIPOS DE EDUCACIÓN” en la CÉDULA DEL ESTABLECIMIENTO para el ítem DIRECCIÓN en FISICO se diligenció KR 14 45B 58 SUR PI 2 que en SIVIGILA aparece AK 14 45B 58 SUR PI 2.
</t>
  </si>
  <si>
    <t xml:space="preserve">SB06E705366 </t>
  </si>
  <si>
    <t xml:space="preserve">En el mes de abril de 2025. Acta No. SB06E705366 ID 329863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MOTIVO VISITA en FISICO se diligenció EVENTO DE INTERES EN SALUD PÚBLICA que en SIVIGILA aparece PROGRAMACIÓN.
</t>
  </si>
  <si>
    <t>SB18E705094</t>
  </si>
  <si>
    <t xml:space="preserve">En el mes de abril de 2025. Acta No. SB18E705094 ID 494942 de la localidad de Rafael Uribe Uribe. Se evidenció inconsistencia en la digitación por base de datos vs soportes físicos a través de la validación en aplicativo SIVIGILA DC. “INSTITUCIONES PRESTADORAS DE SERVICIOS DE SALUD 4H” en la CÉDULA DEL ESTABLECIMIENTO para el ítem CORREO ELECTRONICO en FISICO se diligenció VSSANTALUCIA@VIRREYSOLIS.COM.CO mientras que en SIVIGILA aparece VSSANTALUCIA@VIRREYSOLISIPS.COM.CO.
</t>
  </si>
  <si>
    <t xml:space="preserve">SB01E745408 </t>
  </si>
  <si>
    <t xml:space="preserve">Establecimientos comerciales de saneamiento básico </t>
  </si>
  <si>
    <t xml:space="preserve">En el mes de abril de 2025. Acta No. SB01E745408 ID 329308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DIRECCIÓN en FISICO se diligenció CL 27 SUR 26 24 que en SIVIGILA aparece CL 27 SUR 26 24 PI 1.
</t>
  </si>
  <si>
    <t>SB01E744953</t>
  </si>
  <si>
    <t xml:space="preserve">En el mes de abril de 2025. Acta No. SB01E744953 ID 832475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LECTRÓNICO DE NOTIFICACIÓN en FISICO se diligenció ROMEROGUZMANJUANCAMILO@GMAIL.COM que en SIVIGILA aparece ROMEROJUZMANJUANCAMILO@GMAIL.COM.
</t>
  </si>
  <si>
    <t>Código 1063 Mártires</t>
  </si>
  <si>
    <t>Valor %</t>
  </si>
  <si>
    <t>Valor glosa/Abril 2025</t>
  </si>
  <si>
    <t>MAYO DE 2025</t>
  </si>
  <si>
    <t>San Cristobal</t>
  </si>
  <si>
    <t>AS04E719124</t>
  </si>
  <si>
    <t>Expendios Minoristas</t>
  </si>
  <si>
    <t>En el mes de mayo de 2025  en la intervencion en la intervencio Expendios monoristas se evidenció hallazgo, en acta en físico esta registrado Destrucción o desnaturalización, no se encuentra digitado en SIVIGILA</t>
  </si>
  <si>
    <t>AS05E703406</t>
  </si>
  <si>
    <t>Supermercado-Hipermercado grandes superficies</t>
  </si>
  <si>
    <t>En el mes de mayo de 2025  en la intervencion en la intervencio Supermercados Intermediosse evidenció hallazgo, en acta en físico esta registrado Destrucción o desnaturalización, no se encuentra digitado en SIVIGILA</t>
  </si>
  <si>
    <t>AS02E788196</t>
  </si>
  <si>
    <t>Restaurantes, cevicherias y comidas rapidas</t>
  </si>
  <si>
    <t>En el mes de mayo de 2025  en la intervencion en la intervencio Restaurantes, cevicherias y comidas rapidas,se evidenció hallazgo, en acta en físico esta registrado Suspensión temporal parcial, en SIVIGILA esta digitado  Clausura temporal tota</t>
  </si>
  <si>
    <t>Mayo de 2025</t>
  </si>
  <si>
    <t>381719
(395508/580187)</t>
  </si>
  <si>
    <t>AS15E759688
(AS15E749671/AS15E1515181)</t>
  </si>
  <si>
    <t xml:space="preserve">En el mes de mayo de 2025 en la intervencion Operativos de alimentos y bebidas alcohólicas, existe diferencia entre el soporte físico y el aplicativo SIVIGILA DC, en dos actividades:
1. Acta de operativo AS15E759688, ID 381719, de fecha 05/05/2025, establecimiento Restaurante y pescadería Riomar. En el acta en físico AS24E000263 la cual es anexo al acta de operativo, se registraron 6 productos (mojarra roja, robalo, bagre, pastas alimenticias, café tostado y molido y mezcla de harinas para preparar arepa blanca precocida), los cuales no se encuentran digitados en el aplicativo SIVIGILADC, adicionalmente, el producto agua potable tratada con cantidad inspeccionada 4,2 L se digitó en el aplicativo SIVIGILA DC como 42 L.
2.Acta de operativo AS15E749671, ID 395508, de fecha 08/05/2025, establecimiento Tienda el reloj de Carlos. En el acta en físico se registró los productos Galletas wafers rellenas con crema sabor a vainilla con cantidad inspeccionada 0,36 kg y el producto Galleta tipo sándwich relleno con cantidad inspeccionada 0,487 kg; sin embargo, en aplicativo SIVIGILA DC, se digitaron como 36 kilos y 487 kilos. Adicionalmente, en Acta de operativo AS15E1515181, ID 580187, de fecha 08/05/2025, establecimiento Kosta blue bar, se registró el producto cerveza Colombina marca Andina con cantidad inspeccionada 9,9 L; sin embargo, en el aplicativo SIVIGILA DC se digitó como 20,8 L.
</t>
  </si>
  <si>
    <t>384776
833828</t>
  </si>
  <si>
    <t>AS02E787591
AS02E780991</t>
  </si>
  <si>
    <r>
      <t xml:space="preserve">En el mes de mayo de 2025 en la intervencion Restaurantes, cevicherías y comidas rápidas, existe diferencia entre el soporte físico y el aplicativo SIVIGILA DC, en un acta:
Acta AS02E787591, ID 384776, de fecha 07/05/2025, establecimiento Asadero restaurante la llamarada criolla. En el acta física de la medida sanitaria MH06E710926, se registró en el apartado de notificación de la visita por parte del establecimiento Javier Enrique Villamil; sin embargo, en el aplicativo SIVIGILA DC, se digitó como </t>
    </r>
    <r>
      <rPr>
        <b/>
        <sz val="8"/>
        <color theme="1"/>
        <rFont val="Arial"/>
        <family val="2"/>
      </rPr>
      <t>Jorge</t>
    </r>
    <r>
      <rPr>
        <sz val="8"/>
        <color theme="1"/>
        <rFont val="Arial"/>
        <family val="2"/>
      </rPr>
      <t xml:space="preserve"> Enrique Villamil.
2. Acta AS02E780991, ID 833828, de fecha 13/05/2025, establecimiento D´Broaster. En el acta física hoja 1 se registró nombre de propietario Rosleiry Karineth Heredia Arévalo; sin embargo, en el aplicativo SIVIGILA DC se digitó como Rosleiry </t>
    </r>
    <r>
      <rPr>
        <b/>
        <sz val="8"/>
        <color theme="1"/>
        <rFont val="Arial"/>
        <family val="2"/>
      </rPr>
      <t>Karneth</t>
    </r>
    <r>
      <rPr>
        <sz val="8"/>
        <color theme="1"/>
        <rFont val="Arial"/>
        <family val="2"/>
      </rPr>
      <t xml:space="preserve"> Heredia Arévalo.
</t>
    </r>
  </si>
  <si>
    <t>mayo de 2025</t>
  </si>
  <si>
    <t>SAN CRISTÓBAL</t>
  </si>
  <si>
    <t>SQ03E709919</t>
  </si>
  <si>
    <t>En el Acta No. SQ03E709919, ID establecimiento (833466), de fecha 12/5/2025. En el aplicativo SIVIGILA DC se digitó el concepto sanitario de la vista "Favorable con requerimientos", sin embargo, en el soporte físico se registró "Favorable".</t>
  </si>
  <si>
    <t>Edgar Salazar</t>
  </si>
  <si>
    <t>MÁRTIRES</t>
  </si>
  <si>
    <t>SQ01E748322</t>
  </si>
  <si>
    <t>En el Acta No. SQ01E748322, ID establecimiento (400454), de fecha 12/5/2025 con Concepto Favorable con Requerimientos. En el aplicativo SIVIGILA DC se digitó en el ítem 8.1 la cantidad mensual utilizada de tinta de imprenta inflamable: 200 Kilogramos, sin embargo, en el soporte físico se registró 20 Kilogramos.</t>
  </si>
  <si>
    <t>SQ01E748038</t>
  </si>
  <si>
    <t>En el Acta No. SQ01E748038, ID establecimiento (416021), de fecha 7/5/2025 con Concepto Favorable. En el aplicativo SIVIGILA DC no se digitó la información registrada en el soporte físico en los ítems 10.2, 10.4, 10.7, 10.8, 10.9.</t>
  </si>
  <si>
    <t>SQ01E748339</t>
  </si>
  <si>
    <t>En el Acta No. SQ01E748339, ID establecimiento (531241), de fecha 10/5/2025 con Concepto Favorable. En el aplicativo SIVIGILA DC se digitó en el ítem 8.1 se digitó la cantidad mensual utilizada de vidrio: 500 gramos, sin embargo, en el soporte físico se registró 500 Kilogramos.</t>
  </si>
  <si>
    <t>SQ01E748039</t>
  </si>
  <si>
    <t>En el Acta No. SQ01E748039, ID establecimiento (573511), de fecha 7/5/2025 con Concepto Favorable. En el aplicativo SIVIGILA DC no se digitó la información registrada en el soporte físico en los ítems 10.2, 10.4, 10.7, 10.8 y 10.9.</t>
  </si>
  <si>
    <t>SQ01E748034</t>
  </si>
  <si>
    <t>En el Acta No. SQ01E748034, ID establecimiento (607024), de fecha 6/5/2025 con Concepto Favorable con Requerimientos. En el aplicativo SIVIGILA DC se digitó en el número de inscripción "No tiene", sin embargo, en el soporte físico se registró: SQ00044093.</t>
  </si>
  <si>
    <t>SQ01E749398</t>
  </si>
  <si>
    <t>En el Acta No. SQ01E749398, ID establecimiento (655026), de fecha 27/5/2025 con Concepto Favorable. En el aplicativo SIVIGILA DC se digitó la calificación "Cumple" para los ítems, 4.9, 4.10, 4.11, 4.12, 4.13, 7.6 y 7.7, sin embargo, en el soporte físico se registró para estos ítems la calificación "No aplica".</t>
  </si>
  <si>
    <t>SQ01E749368</t>
  </si>
  <si>
    <t>En el Acta No. SQ01E749368, ID establecimiento (690017), de fecha 22/5/2025 con Concepto Favorable. En el aplicativo SIVIGILA DC se digitó en el ítem 8.1 para las llantas la cantidad mensual utilizada/almacenada: 0,5 Kilogramos/1 Kilogramo, sin embargo, de acuerdo con nota aclaratoria en la hoja 6 se registró la cantidad utilizada/almacenada: 100 Kilogramos/400 Kilogramos respectivamente.</t>
  </si>
  <si>
    <t>SQ01E746562</t>
  </si>
  <si>
    <t>En el Acta No. SQ01E746562, ID establecimiento (695022), de fecha 20/5/2025 con Concepto Favorable con Requerimientos. En el aplicativo SIVIGILA DC se digitó en el ítem 8.1 la cantidad mensual almacenada de las sustancias con nombres comerciales silicona en aerosol y super lube: 800 Metros cúbicos y 900 Metros cúbicos respectivamente, sin embargo, en el soporte físico se registró: 800 centímetros cúbicos y 900 centímetros cúbicos.</t>
  </si>
  <si>
    <t>SQ03E708337</t>
  </si>
  <si>
    <t>En el Acta No. SQ03E708337, ID establecimiento (820826), de fecha 13/5/2025 con Concepto Favorable. En el aplicativo SIVIGILA DC se digitó en el acta principal SQ03E708337 en el motivo de visita: programación, sin embargo, en el soporte físico se registró en el motivo de visita: Otro, autorregulación.</t>
  </si>
  <si>
    <t>SQ01E749881</t>
  </si>
  <si>
    <t>En el Acta No. SQ01E749881, ID establecimiento (834041), de fecha 15/5/2025 con Concepto Favorable con Requerimientos. En el aplicativo SIVIGILA DC se digitó el nombre comercial del establecimiento: LUBRIPARTS LYL SAS, sin embargo, en el soporte físico se registró: LUBRIPARTS LYL Sucursal 2.</t>
  </si>
  <si>
    <t>Mayo del 2025</t>
  </si>
  <si>
    <t>AS15E755341</t>
  </si>
  <si>
    <t>Se evidencio en acta en físico Nº AS15E755341 del 16-05-2025, para el producto "tostones de plátano", marca " Plata Mix", cantidad: 0,45 Kg en aplicativo se relacionó, cantidad: 45 Kg.</t>
  </si>
  <si>
    <t>AS15E747639</t>
  </si>
  <si>
    <t>Se evidencio en acta en físico Nº AS15E747639 del 23-05-2025, para el producto "cerveza", marca "Aguila ", cantidad: 13,2 Litros, en aplicativo se relacionó, cantidad: 2 Litros, para el producto, " cerveza", marca, " coronita extra", cantidad: 3,15 Litros, en aplicativo se relacionó, cantidad: 3,18 Litros.</t>
  </si>
  <si>
    <t xml:space="preserve">SANTA FE </t>
  </si>
  <si>
    <t>SQ01E750154</t>
  </si>
  <si>
    <t xml:space="preserve">
Acta SQ01E750154  con Id (691812) , con concepto desfavorable con   del 09/05/2025, error en digitacion en el correo electronico en el aplicativo  SIVIGILA DC </t>
  </si>
  <si>
    <t>SQ01E746901</t>
  </si>
  <si>
    <t>IVC A DEPOSITOS DE MATERIAL DE CONSTRUCCION DE MENOS DE 20 TRABAJADORES</t>
  </si>
  <si>
    <t xml:space="preserve">
Acta SQ01E746901  con Id (539698) , con concepto desfavorable con o con   del 12/05/2025, error en el nombre comercial de la¨pintura base agua"  SIVIGILA DC </t>
  </si>
  <si>
    <t>SQ01E750046</t>
  </si>
  <si>
    <t xml:space="preserve">
Acta SQ01E750046  con Id (530325) , con concepto favorable con requerimiento  del 23/05/2025, error en el motivo de la visita en el aplicativo "  SIVIGILA DC </t>
  </si>
  <si>
    <t>Eventos Transmisibles de Origen Zoonotico</t>
  </si>
  <si>
    <t>EZ02E703241</t>
  </si>
  <si>
    <t>IVC A ESTABLECIMIENTOS QUE PRESTAN SERVICIOS PARA ANIMALES</t>
  </si>
  <si>
    <t>Para la intervencion IVC A ESTABLECIMIENTOS QUE PRESTAN SERVICIOS PARA ANIMALES se evidenció acta EZ02E703241 con inconsistencias en el correo electronico, en acta se relacionó claudialauser@gmail.com, sin embargo en aplicativo SIVIGILA D.C se encuentra digitado claudialauscr@gmail.com</t>
  </si>
  <si>
    <t>Marsela Buitrago Tellez</t>
  </si>
  <si>
    <t>Mayo 2025</t>
  </si>
  <si>
    <t>SQ01E747819</t>
  </si>
  <si>
    <t>En el acta SQ01E747819 (ID 571646) con concepto Favorable del 06-05-2025, se evidenció digitación errada en el aplicativo SIVIGILA DC en el ítem 8.1 de la cantidad mensual almacenada de "GASOLINA" al digitar "6000 Mililitros", ya que en el soporte físico se encuentra registrado "6000 Galones".</t>
  </si>
  <si>
    <t>SB01E746851</t>
  </si>
  <si>
    <t>Bodegas de almacenamiento de material reciclable y similar</t>
  </si>
  <si>
    <t xml:space="preserve">En el mes de mayo de 2025. Acta No. SB01E746851 ID 833638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ELECTRONICO en FISICO se diligenció CARMENYDANIEL97@GMAIL.COM mientras que en SIVIGILA aparece CARMENDYDANIEL97@GMAIL.COM.
</t>
  </si>
  <si>
    <t xml:space="preserve">SB07E703845 </t>
  </si>
  <si>
    <t xml:space="preserve">En el mes de mayo de 2025. Acta No. SB07E703845 ID 330184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ELECTRONICO en FISICO se diligenció CARMENYDANIEL97@GMAIL.COM mientras que en SIVIGILA aparece CARMENDYDANIEL97@GMAIL.COM.
</t>
  </si>
  <si>
    <t>SB01E748625</t>
  </si>
  <si>
    <t>Otras actividades comerciales saneamiento básico: Establecimientos de venta de juguetes, casinos o juegos de azar, expendio de colchones y baños públicos</t>
  </si>
  <si>
    <t xml:space="preserve">En el mes de mayo de 2025. Acta No. SB01E748625 ID 419567 de la localidad de Rafael Uribe Uribe. Se evidenció inconsistencia en la digitación por base de datos vs soportes físicos a través de la validación en aplicativo SIVIGILA DC. “OTRAS ACTIVIDADES COMERCIALES SANEAMIENTO BÁSICO: ESTABLECIMIENTOS DE VENTA DE JUGUETES, CASINOS O JUEGOS DE AZAR, EXPENDIO DE COLCHONES Y BAÑOS PÚBLICOS” en la CÉDULA DEL ESTABLECIMIENTO para el ítem CORREO ELECTRÓNICO PARA NOTIFICACIÓN en FISICO se diligenció ENNYGRANADA13@GMAIL.COM mientras que en SIVIGILA apare NO TIENE (8888).
</t>
  </si>
  <si>
    <t xml:space="preserve">SB12E701076 </t>
  </si>
  <si>
    <t xml:space="preserve">En el mes de mayo de 2025. Acta No. SB12E701076 ID 834048 de la localidad de Rafael Uribe Uribe. Se evidenció inconsistencia en la digitación por base de datos vs soportes físicos a través de la validación en aplicativo SIVIGILA DC. “ESTABLECIMIENTOS DE SITIO DE ENCUENTRO SEXUAL” en la CÉDULA DEL ESTABLECIMIENTO para el ítem MOTIVO VISITA en FISICO se diligenció SOLICITUD OFICIAL mientras que en SIVIGILA aparece SOLICITUD DEL INTERESADO.
</t>
  </si>
  <si>
    <t>SB12E701075</t>
  </si>
  <si>
    <t xml:space="preserve">En el mes de mayo de 2025. Acta No. SB12E701075 ID 521258 de la localidad de Rafael Uribe Uribe. Se evidenció inconsistencia en la digitación por base de datos vs soportes físicos a través de la validación en aplicativo SIVIGILA DC. “ESTABLECIMIENTOS DE SITIO DE ENCUENTRO SEXUAL” en la CÉDULA DEL ESTABLECIMIENTO para el ítem NÚMERO DE TRABAJADORES en FISICO se diligenció 15 mientras que en SIVIGILA aparece 12.
</t>
  </si>
  <si>
    <t>Valor glosa/ Mayo 2025</t>
  </si>
  <si>
    <t>EQUIPO DE APOYO A LA SUPERVISION SUBRED CENTRO ORIENTE
REPORTE CONSOLIDADO DE INCONSISTENCIAS BASE DE TALENTO HUMANO  DEL PERIODO ABRIL - MAYO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</si>
  <si>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</si>
  <si>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</si>
  <si>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</si>
  <si>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</si>
  <si>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</si>
  <si>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</si>
  <si>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</si>
  <si>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</si>
  <si>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CAROLINA DEVIA GOMEZ </t>
  </si>
  <si>
    <t>INGENIERO(A) QUÍMICO(A)</t>
  </si>
  <si>
    <t>Profesional universitario 2</t>
  </si>
  <si>
    <r>
      <rPr>
        <b/>
        <sz val="8"/>
        <color theme="1"/>
        <rFont val="Arial"/>
        <family val="2"/>
      </rPr>
      <t>BD:</t>
    </r>
    <r>
      <rPr>
        <sz val="8"/>
        <color theme="1"/>
        <rFont val="Arial"/>
        <family val="2"/>
      </rPr>
      <t xml:space="preserve"> Para abril 2025 la base de talento humano presenta inconsistencia, ya que el primer apellido de la colaboradora registra en el campo de "NOMBRE 2".</t>
    </r>
  </si>
  <si>
    <t>CONCEPTO TÉCNICO DEFINITIVO 2025-EE-76153 30/07/2025</t>
  </si>
  <si>
    <t xml:space="preserve">INCONSISTENCIAS </t>
  </si>
  <si>
    <t>AÑO</t>
  </si>
  <si>
    <t>NOMBRE DE LA SUBRED</t>
  </si>
  <si>
    <t>NOMBRE DEL PROCESO</t>
  </si>
  <si>
    <t>ACCIÓN INTEGRADA</t>
  </si>
  <si>
    <t>PERFIL</t>
  </si>
  <si>
    <t>ROL</t>
  </si>
  <si>
    <t>TIEMPO EN HORAS DEL TH URBANAS</t>
  </si>
  <si>
    <t>TIEMPO EN HORAS DEL TH RURAL</t>
  </si>
  <si>
    <t>VALOR HORAS DEL TH URBANAS</t>
  </si>
  <si>
    <t>VALOR HORAS DEL TH RURAL</t>
  </si>
  <si>
    <t>TÍTULO DE PREGRADO</t>
  </si>
  <si>
    <t>TÍTULO DE POSTGRADO</t>
  </si>
  <si>
    <t>NOMBRE 1</t>
  </si>
  <si>
    <t>NOMBRE 2</t>
  </si>
  <si>
    <t>APELLIDO 1</t>
  </si>
  <si>
    <t>APELLIDO 2</t>
  </si>
  <si>
    <t>FECHA DE NACIMIENTO</t>
  </si>
  <si>
    <t>SEXO M/F</t>
  </si>
  <si>
    <t>ORIENTACIÓN SEXUAL</t>
  </si>
  <si>
    <t>PERTENENCIA ÉTNICA</t>
  </si>
  <si>
    <t>VÍCTIMA DE CONFLICTO ARMADO</t>
  </si>
  <si>
    <t>MUJER GESTANTE</t>
  </si>
  <si>
    <t>MUJER LACTANTE</t>
  </si>
  <si>
    <t>CABEZA DE HOGAR</t>
  </si>
  <si>
    <t>CONDICIÓN DE DISCAPACIDAD</t>
  </si>
  <si>
    <t>TIPO ID CC/CE</t>
  </si>
  <si>
    <t>NÚMERO DE IDENTIFICACIÓN</t>
  </si>
  <si>
    <t>TIPO DE VINCULACIÓN (CONTRATO/PLANTA)</t>
  </si>
  <si>
    <t>NÚMERO DE CONTRATO</t>
  </si>
  <si>
    <t>FECHA DE INICIO CONTRATO</t>
  </si>
  <si>
    <t>FECHA DE TERMINACIÓN CONTRATO</t>
  </si>
  <si>
    <t>NOVEDAD</t>
  </si>
  <si>
    <t>OBSERVACIONES</t>
  </si>
  <si>
    <t>LÍNEA DE INTERVENCIÓN PRINCIPAL</t>
  </si>
  <si>
    <t>LÍNEAS DE INTERVENCIÓN EN LAS QUE REALIZÓ ACTIVIDADES EN EL MES</t>
  </si>
  <si>
    <t>EXPERIENCIA LABORAL</t>
  </si>
  <si>
    <t>CERTIFICADO DE ESTUDIO</t>
  </si>
  <si>
    <t>HOJA DE VIDA</t>
  </si>
  <si>
    <t>CONTRATO FIRMADO</t>
  </si>
  <si>
    <t>REGISTROS PROFESIONALES (TARJETA PROFESIONAL, TARJETA ESPECIALIZACIÓN, RETHUS, DIPLOMAS, INSCRIPCIÓN BOGOTÁ TRABAJA)</t>
  </si>
  <si>
    <t>TITULO NO CORRESPONDE AL NOMBRADO</t>
  </si>
  <si>
    <t>2025</t>
  </si>
  <si>
    <t>Mayo</t>
  </si>
  <si>
    <t>SUBRED CENTRO ORIENTE</t>
  </si>
  <si>
    <t>VIGILANCIA SANITARIA Y AMBIENTAL</t>
  </si>
  <si>
    <t>SANEAMIENTO SALUD AMBIENTAL</t>
  </si>
  <si>
    <t>Tecnólogo</t>
  </si>
  <si>
    <t>Operativo</t>
  </si>
  <si>
    <t>TECNÓLOGO(A) EN CONTROL AMBIENTAL</t>
  </si>
  <si>
    <t/>
  </si>
  <si>
    <t>JENNY</t>
  </si>
  <si>
    <t>MARCELA</t>
  </si>
  <si>
    <t>CHAPARRO</t>
  </si>
  <si>
    <t>ACOSTA</t>
  </si>
  <si>
    <t>Mujer</t>
  </si>
  <si>
    <t>Heterosexual</t>
  </si>
  <si>
    <t>N/A</t>
  </si>
  <si>
    <t>No</t>
  </si>
  <si>
    <t>Ninguno</t>
  </si>
  <si>
    <t xml:space="preserve">CC        </t>
  </si>
  <si>
    <t>PLANTA</t>
  </si>
  <si>
    <t>52954419</t>
  </si>
  <si>
    <t>No aplica</t>
  </si>
  <si>
    <t>Sin novedad</t>
  </si>
  <si>
    <t>CALIDAD DEL AGUA Y SANEAMIENTO BÁSICO</t>
  </si>
  <si>
    <t xml:space="preserve"> ALIMENTOS SANOS Y SEGUROS, CALIDAD DEL AGUA Y SANEAMIENTO BÁSICO, MEDICAMENTOS SEGUROS, SEGURIDAD QUÍMICA</t>
  </si>
  <si>
    <t>Si</t>
  </si>
  <si>
    <t>TÉCNOLOGO EN SANEAMIENTO AMBIENTAL</t>
  </si>
  <si>
    <t>SANDRA</t>
  </si>
  <si>
    <t>MILENA</t>
  </si>
  <si>
    <t>LAYTON</t>
  </si>
  <si>
    <t>JARAMILLO</t>
  </si>
  <si>
    <t>52974716</t>
  </si>
  <si>
    <t>ALIMENTOS SANOS Y SEGUROS</t>
  </si>
  <si>
    <t xml:space="preserve"> ALIMENTOS SANOS Y SEGUROS, CALIDAD DEL AGUA Y SANEAMIENTO BÁSICO, EVENTOS TRANSMISIBLES DE ORIGEN ZOONÓTICO, MEDICAMENTOS SEGUROS, SEGURIDAD QUÍMICA</t>
  </si>
  <si>
    <t xml:space="preserve">No se reportan horas y no presenta novedad </t>
  </si>
  <si>
    <t>NICOLAS</t>
  </si>
  <si>
    <t>MATEO</t>
  </si>
  <si>
    <t>QUINTERO</t>
  </si>
  <si>
    <t>VALBUENA</t>
  </si>
  <si>
    <t>Hombre</t>
  </si>
  <si>
    <t>CONTRATO</t>
  </si>
  <si>
    <t>PS 3990 2025</t>
  </si>
  <si>
    <t>2025-01-01</t>
  </si>
  <si>
    <t>2025-04-30</t>
  </si>
  <si>
    <t>Retiro</t>
  </si>
  <si>
    <t xml:space="preserve"> ALIMENTOS SANOS Y SEGUROS, CALIDAD DEL AGUA Y SANEAMIENTO BÁSICO</t>
  </si>
  <si>
    <t>Gestión de vigilancia de la salud ambiental</t>
  </si>
  <si>
    <t>Técnico 3</t>
  </si>
  <si>
    <t>DIGITADOR</t>
  </si>
  <si>
    <t>DEIVID</t>
  </si>
  <si>
    <t>JOHANNA</t>
  </si>
  <si>
    <t>VALDERRAMA</t>
  </si>
  <si>
    <t>JIMENEZ</t>
  </si>
  <si>
    <t>PS 4307 2025</t>
  </si>
  <si>
    <t>2025-01-22</t>
  </si>
  <si>
    <t>ASPECTOS ADMINISTRATIVOS</t>
  </si>
  <si>
    <t xml:space="preserve"> ASPECTOS ADMINISTRATIVOS</t>
  </si>
  <si>
    <t>NATALIA</t>
  </si>
  <si>
    <t>ALEJANDRA</t>
  </si>
  <si>
    <t>HUERTAS</t>
  </si>
  <si>
    <t>GUEVARA</t>
  </si>
  <si>
    <t>PS 5036 2025</t>
  </si>
  <si>
    <t>2025-03-12</t>
  </si>
  <si>
    <t>EVENTOS TRANSMISIBLES DE ORIGEN ZOONÓTICO</t>
  </si>
  <si>
    <t xml:space="preserve"> EVENTOS TRANSMISIBLES DE ORIGEN ZOONÓTICO</t>
  </si>
  <si>
    <t>MÉDICO(A) VETERINARIO</t>
  </si>
  <si>
    <t>JOSE</t>
  </si>
  <si>
    <t>MIGUEL</t>
  </si>
  <si>
    <t>UNIGARRO</t>
  </si>
  <si>
    <t>SANTANDER</t>
  </si>
  <si>
    <t>PS 5034 2025</t>
  </si>
  <si>
    <t xml:space="preserve"> ALIMENTOS SANOS Y SEGUROS</t>
  </si>
  <si>
    <t>REGISTROS PROFESIONALES</t>
  </si>
  <si>
    <t>ANTONIO</t>
  </si>
  <si>
    <t>SAENZ</t>
  </si>
  <si>
    <t>GUIJO</t>
  </si>
  <si>
    <t>PS 3944 2025</t>
  </si>
  <si>
    <t>2025-06-30</t>
  </si>
  <si>
    <t>Pago por horas adicionales</t>
  </si>
  <si>
    <t>REALIZO 10 HORAS ADICIONALES</t>
  </si>
  <si>
    <t>ANGELA</t>
  </si>
  <si>
    <t>DANIELA</t>
  </si>
  <si>
    <t>RIVERO</t>
  </si>
  <si>
    <t>LEON</t>
  </si>
  <si>
    <t>PS 4009 2025</t>
  </si>
  <si>
    <t>DISEÑADOR GRÁFICO</t>
  </si>
  <si>
    <t>SERGIO</t>
  </si>
  <si>
    <t>DAVID</t>
  </si>
  <si>
    <t>MUÑOZ</t>
  </si>
  <si>
    <t>MARTINEZ</t>
  </si>
  <si>
    <t>PS 3836 2025</t>
  </si>
  <si>
    <t>Profesional especializado 4</t>
  </si>
  <si>
    <t>ESTADISTICO(A)</t>
  </si>
  <si>
    <t>ANALISIS ESPACIAL</t>
  </si>
  <si>
    <t>LUZ</t>
  </si>
  <si>
    <t>ADRIANA</t>
  </si>
  <si>
    <t>GUTIERREZ</t>
  </si>
  <si>
    <t>RODRIGUEZ</t>
  </si>
  <si>
    <t>Bisexual</t>
  </si>
  <si>
    <t>PS 3817 2025</t>
  </si>
  <si>
    <t>Vigilancia epidemiológica y ambiental</t>
  </si>
  <si>
    <t>MATEMÁTICO (A)</t>
  </si>
  <si>
    <t>ESTADISTICA APLICADA</t>
  </si>
  <si>
    <t>WILSON</t>
  </si>
  <si>
    <t>SANDOVAL</t>
  </si>
  <si>
    <t>PS 3818 2025</t>
  </si>
  <si>
    <t>AIRE RUIDO Y RADIACIÓN ELECTROMAGNÉTICA</t>
  </si>
  <si>
    <t xml:space="preserve"> AIRE RUIDO Y RADIACIÓN ELECTROMAGNÉTICA</t>
  </si>
  <si>
    <t>JULIAN</t>
  </si>
  <si>
    <t>STIVEN</t>
  </si>
  <si>
    <t>GONZALEZ</t>
  </si>
  <si>
    <t>FLAUTERO</t>
  </si>
  <si>
    <t>PS 3951 2025</t>
  </si>
  <si>
    <t>REALIZO 20 HORAS ADICIONALES</t>
  </si>
  <si>
    <t>ROGER</t>
  </si>
  <si>
    <t>SANCHEZ</t>
  </si>
  <si>
    <t>PS 3943 2025</t>
  </si>
  <si>
    <t>REALIZO 26 HORAS ADICIONALES</t>
  </si>
  <si>
    <t>CRISTHIAN</t>
  </si>
  <si>
    <t>CAMILO</t>
  </si>
  <si>
    <t>RIVERA</t>
  </si>
  <si>
    <t>GARCIA</t>
  </si>
  <si>
    <t>PS 3955 2025</t>
  </si>
  <si>
    <t>TÉCNICO(A) DE SISTEMAS</t>
  </si>
  <si>
    <t>LUIS</t>
  </si>
  <si>
    <t>CASTIBLANCO</t>
  </si>
  <si>
    <t>CEPEDA</t>
  </si>
  <si>
    <t>PS 3963 2025</t>
  </si>
  <si>
    <t>TECNICO(A) LABORAL POR COMPETENCIAS EN SANEAMIENTO AMBIENTAL</t>
  </si>
  <si>
    <t>HERNAN</t>
  </si>
  <si>
    <t>DARIO</t>
  </si>
  <si>
    <t>GIL</t>
  </si>
  <si>
    <t>PS 3964 2025</t>
  </si>
  <si>
    <t>ALEXANDER</t>
  </si>
  <si>
    <t>CEBALLOS</t>
  </si>
  <si>
    <t>MACIAS</t>
  </si>
  <si>
    <t>PS 3954 2025</t>
  </si>
  <si>
    <t>REALIZO 12 HORAS ADICIONALES</t>
  </si>
  <si>
    <t>AUXILIAR EN CLÍNICA VETERINARIA Y CUIDADO DE MASCOTAS</t>
  </si>
  <si>
    <t>KEVIN</t>
  </si>
  <si>
    <t>SANTIAGO</t>
  </si>
  <si>
    <t>LEAL</t>
  </si>
  <si>
    <t>DIAZ</t>
  </si>
  <si>
    <t>Gay</t>
  </si>
  <si>
    <t>PS 3957 2025</t>
  </si>
  <si>
    <t>COMUNICADOR SOCIAL</t>
  </si>
  <si>
    <t>DIEGO</t>
  </si>
  <si>
    <t>RICARDO</t>
  </si>
  <si>
    <t>BENAVIDES</t>
  </si>
  <si>
    <t>RAMIREZ</t>
  </si>
  <si>
    <t>PS 3834 2025</t>
  </si>
  <si>
    <t>JHON</t>
  </si>
  <si>
    <t>SEBASTIAN</t>
  </si>
  <si>
    <t>TORRES</t>
  </si>
  <si>
    <t>SUAREZ</t>
  </si>
  <si>
    <t>Afrodescendiente</t>
  </si>
  <si>
    <t>PS 4338 2025</t>
  </si>
  <si>
    <t>2025-01-24</t>
  </si>
  <si>
    <t>FREY</t>
  </si>
  <si>
    <t>EDUARDO</t>
  </si>
  <si>
    <t>MAHECHA</t>
  </si>
  <si>
    <t>CARDENAS</t>
  </si>
  <si>
    <t>PS 4437 2025</t>
  </si>
  <si>
    <t>2025-01-27</t>
  </si>
  <si>
    <t>NO TIENE ACTA DE POSECION</t>
  </si>
  <si>
    <t>TECNICO EN AREA DE LA SALUD</t>
  </si>
  <si>
    <t>ALVARO</t>
  </si>
  <si>
    <t>JAVIER</t>
  </si>
  <si>
    <t>LOZANO</t>
  </si>
  <si>
    <t>1070918713</t>
  </si>
  <si>
    <t>ABRIL A MAYO DE 2025</t>
  </si>
  <si>
    <t>GLOSA Criterio G3-3</t>
  </si>
  <si>
    <t>NA</t>
  </si>
  <si>
    <t>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t>
  </si>
  <si>
    <t>6</t>
  </si>
  <si>
    <t>Se genera GLOSA correspondiente al valor de seis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 
Nota: Se precisa que las actividades que generaron los hallazgos fueron realizadas por dos profesionales universitarios del equipo de autorregulación.</t>
  </si>
  <si>
    <t>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t>
  </si>
  <si>
    <t>9</t>
  </si>
  <si>
    <t>Se genera GLOSA correspondiente al valor de nueve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 
Nota: Se precisa que las actividades que generaron los hallazgos fueron realizadas por tres profesionales universitarios del equipo de autorregulación.</t>
  </si>
  <si>
    <t>Valor Profesional</t>
  </si>
  <si>
    <t>Valor Hora</t>
  </si>
  <si>
    <t>Valor 6 horas</t>
  </si>
  <si>
    <t>Valor total Autorregulación</t>
  </si>
  <si>
    <t>% glosa</t>
  </si>
  <si>
    <t>Valor 9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</si>
</sst>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 numFmtId="174" formatCode="_-&quot;$&quot;\ * #,##0_-;\-&quot;$&quot;\ * #,##0_-;_-&quot;$&quot;\ * &quot;-&quot;??_-;_-@_-"/>
    <numFmt numFmtId="175" formatCode="0.000000000"/>
    <numFmt numFmtId="176" formatCode="_-[$$-240A]\ * #,##0_-;\-[$$-240A]\ * #,##0_-;_-[$$-240A]\ * &quot;-&quot;??_-;_-@_-"/>
    <numFmt numFmtId="177" formatCode="_-* #,##0_-;\-* #,##0_-;_-* &quot;-&quot;??_-;_-@_-"/>
    <numFmt numFmtId="178" formatCode="[$-10C0A]dd/mm/yyyy\ h:mm:ss"/>
    <numFmt numFmtId="179" formatCode="0.00000000000"/>
  </numFmts>
  <fonts count="6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9"/>
      <color rgb="FF000000"/>
      <name val="Arial"/>
      <family val="2"/>
    </font>
    <font>
      <b/>
      <sz val="9"/>
      <color rgb="FF000000"/>
      <name val="Arial"/>
      <family val="2"/>
    </font>
    <font>
      <sz val="9"/>
      <color theme="1"/>
      <name val="Arial"/>
      <family val="2"/>
    </font>
    <font>
      <i/>
      <sz val="12"/>
      <color theme="1"/>
      <name val="Arial Narrow"/>
      <family val="2"/>
    </font>
    <font>
      <sz val="12"/>
      <color theme="1"/>
      <name val="Arial Narrow"/>
    </font>
    <font>
      <sz val="14"/>
      <color theme="1"/>
      <name val="Arial Narrow"/>
    </font>
    <font>
      <sz val="12"/>
      <color theme="0"/>
      <name val="Arial Narrow"/>
    </font>
    <font>
      <b/>
      <sz val="8"/>
      <color theme="1"/>
      <name val="Arial"/>
      <family val="2"/>
    </font>
    <font>
      <sz val="8"/>
      <color theme="1"/>
      <name val="Arial"/>
      <family val="2"/>
    </font>
    <font>
      <sz val="8"/>
      <color rgb="FF000000"/>
      <name val="Arial"/>
      <family val="2"/>
    </font>
    <font>
      <b/>
      <sz val="14"/>
      <color rgb="FF000000"/>
      <name val="Arial"/>
      <family val="2"/>
    </font>
    <font>
      <b/>
      <sz val="14"/>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0"/>
      <color theme="1"/>
      <name val="Arial"/>
      <family val="2"/>
    </font>
    <font>
      <b/>
      <sz val="10"/>
      <name val="Arial"/>
      <family val="2"/>
    </font>
    <font>
      <b/>
      <sz val="10"/>
      <color rgb="FF000000"/>
      <name val="Arial"/>
      <family val="2"/>
    </font>
    <font>
      <sz val="8"/>
      <name val="Calibri"/>
      <family val="2"/>
    </font>
    <font>
      <sz val="14"/>
      <color theme="1"/>
      <name val="Arial"/>
      <family val="2"/>
    </font>
    <font>
      <b/>
      <sz val="11"/>
      <color rgb="FFFFFFFF"/>
      <name val="Tahoma"/>
    </font>
    <font>
      <sz val="10"/>
      <color rgb="FF000000"/>
      <name val="Tahoma"/>
    </font>
    <font>
      <sz val="12"/>
      <name val="Arial Narrow"/>
      <family val="2"/>
    </font>
    <font>
      <b/>
      <i/>
      <sz val="10"/>
      <name val="Arial"/>
      <family val="2"/>
    </font>
    <font>
      <i/>
      <sz val="10"/>
      <name val="Arial"/>
      <family val="2"/>
    </font>
    <font>
      <sz val="10"/>
      <name val="Arial"/>
      <family val="2"/>
    </font>
    <font>
      <sz val="12"/>
      <color rgb="FF000000"/>
      <name val="Aptos"/>
      <family val="2"/>
    </font>
    <font>
      <sz val="12"/>
      <color rgb="FF000000"/>
      <name val="Arial Narrow"/>
      <family val="2"/>
    </font>
  </fonts>
  <fills count="20">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4682B4"/>
        <bgColor rgb="FF4682B4"/>
      </patternFill>
    </fill>
    <fill>
      <patternFill patternType="solid">
        <fgColor rgb="FFDDEBF7"/>
        <bgColor rgb="FFDDEBF7"/>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279">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9"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165"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2" xfId="0" applyNumberFormat="1" applyFont="1" applyBorder="1" applyAlignment="1" applyProtection="1">
      <alignment vertical="center" wrapText="1"/>
      <protection hidden="1"/>
    </xf>
    <xf numFmtId="168"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70" fontId="28" fillId="0" borderId="33" xfId="0" applyNumberFormat="1" applyFont="1" applyBorder="1" applyAlignment="1">
      <alignment vertical="top" wrapText="1" readingOrder="1"/>
    </xf>
    <xf numFmtId="171"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7" fillId="2" borderId="3" xfId="5" applyNumberFormat="1" applyFont="1" applyBorder="1" applyAlignment="1">
      <alignment horizontal="center" vertical="center" wrapText="1"/>
    </xf>
    <xf numFmtId="173" fontId="10" fillId="5" borderId="37"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8"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6" fillId="0" borderId="10" xfId="6" applyNumberFormat="1" applyFont="1" applyFill="1" applyBorder="1" applyAlignment="1" applyProtection="1">
      <alignment horizontal="center" vertical="center" wrapText="1"/>
      <protection locked="0"/>
    </xf>
    <xf numFmtId="0" fontId="37" fillId="0" borderId="10" xfId="6" applyFont="1" applyFill="1" applyBorder="1" applyAlignment="1" applyProtection="1">
      <alignment horizontal="center" vertical="center" wrapText="1"/>
      <protection locked="0"/>
    </xf>
    <xf numFmtId="0" fontId="38" fillId="0" borderId="10" xfId="6" applyNumberFormat="1" applyFont="1" applyFill="1" applyBorder="1" applyAlignment="1" applyProtection="1">
      <alignment horizontal="center" vertical="center" wrapText="1"/>
      <protection hidden="1"/>
    </xf>
    <xf numFmtId="0" fontId="36" fillId="0" borderId="10" xfId="6" applyNumberFormat="1" applyFont="1" applyFill="1" applyBorder="1" applyAlignment="1" applyProtection="1">
      <alignment horizontal="center" vertical="center" wrapText="1"/>
      <protection hidden="1"/>
    </xf>
    <xf numFmtId="0" fontId="36" fillId="0" borderId="10" xfId="6" applyFont="1" applyFill="1" applyBorder="1" applyAlignment="1" applyProtection="1">
      <alignment horizontal="center" vertical="center" wrapText="1"/>
      <protection locked="0"/>
    </xf>
    <xf numFmtId="168" fontId="36" fillId="0" borderId="10" xfId="6" applyNumberFormat="1" applyFont="1" applyFill="1" applyBorder="1" applyAlignment="1" applyProtection="1">
      <alignment horizontal="center" vertical="center" wrapText="1"/>
      <protection hidden="1"/>
    </xf>
    <xf numFmtId="173" fontId="36" fillId="0" borderId="10" xfId="8" applyNumberFormat="1" applyFont="1" applyFill="1" applyBorder="1" applyAlignment="1" applyProtection="1">
      <alignment horizontal="center" vertical="center" wrapText="1"/>
      <protection hidden="1"/>
    </xf>
    <xf numFmtId="173" fontId="36" fillId="0" borderId="10" xfId="6" applyNumberFormat="1" applyFont="1" applyFill="1" applyBorder="1" applyAlignment="1" applyProtection="1">
      <alignment horizontal="center" vertical="center" wrapText="1"/>
      <protection hidden="1"/>
    </xf>
    <xf numFmtId="9" fontId="36" fillId="0" borderId="10" xfId="9" applyFont="1" applyFill="1" applyBorder="1" applyAlignment="1" applyProtection="1">
      <alignment horizontal="center" vertical="center" wrapText="1"/>
      <protection locked="0"/>
    </xf>
    <xf numFmtId="164" fontId="36" fillId="0" borderId="10" xfId="2" applyFont="1" applyFill="1" applyBorder="1" applyAlignment="1" applyProtection="1">
      <alignment horizontal="center" vertical="center" wrapText="1"/>
      <protection hidden="1"/>
    </xf>
    <xf numFmtId="168" fontId="36" fillId="0" borderId="10" xfId="6" applyNumberFormat="1" applyFont="1" applyFill="1" applyBorder="1" applyAlignment="1" applyProtection="1">
      <alignment horizontal="center" vertical="center" wrapText="1"/>
      <protection locked="0"/>
    </xf>
    <xf numFmtId="17" fontId="20" fillId="0" borderId="10" xfId="6" applyNumberFormat="1" applyFont="1" applyFill="1" applyBorder="1" applyAlignment="1" applyProtection="1">
      <alignment horizontal="center" vertical="center" wrapText="1"/>
      <protection locked="0"/>
    </xf>
    <xf numFmtId="0" fontId="39" fillId="12" borderId="10" xfId="0" applyFont="1" applyFill="1" applyBorder="1" applyAlignment="1">
      <alignment horizontal="center" vertical="center"/>
    </xf>
    <xf numFmtId="0" fontId="40" fillId="0" borderId="0" xfId="0" applyFont="1" applyAlignment="1">
      <alignment horizontal="center" vertical="center"/>
    </xf>
    <xf numFmtId="0" fontId="39" fillId="12" borderId="10" xfId="0" applyFont="1" applyFill="1" applyBorder="1" applyAlignment="1">
      <alignment horizontal="center" vertical="center" wrapText="1"/>
    </xf>
    <xf numFmtId="0" fontId="41" fillId="0" borderId="10" xfId="0" applyFont="1" applyBorder="1" applyAlignment="1">
      <alignment horizontal="center" vertical="center" wrapText="1"/>
    </xf>
    <xf numFmtId="0" fontId="41" fillId="0" borderId="10" xfId="0" applyFont="1" applyBorder="1" applyAlignment="1">
      <alignment horizontal="justify" vertical="center" wrapText="1"/>
    </xf>
    <xf numFmtId="174" fontId="40" fillId="4" borderId="10" xfId="1" applyNumberFormat="1" applyFont="1" applyFill="1" applyBorder="1" applyAlignment="1">
      <alignment horizontal="center" vertical="center"/>
    </xf>
    <xf numFmtId="174" fontId="40" fillId="4" borderId="10" xfId="0" applyNumberFormat="1" applyFont="1" applyFill="1" applyBorder="1" applyAlignment="1">
      <alignment horizontal="center" vertical="center"/>
    </xf>
    <xf numFmtId="0" fontId="41" fillId="0" borderId="10" xfId="0" applyFont="1" applyBorder="1" applyAlignment="1">
      <alignment vertical="center" wrapText="1"/>
    </xf>
    <xf numFmtId="0" fontId="39" fillId="0" borderId="10" xfId="0" applyFont="1" applyBorder="1" applyAlignment="1">
      <alignment horizontal="center" vertical="center" wrapText="1"/>
    </xf>
    <xf numFmtId="174" fontId="40" fillId="0" borderId="10" xfId="0" applyNumberFormat="1" applyFont="1" applyBorder="1" applyAlignment="1">
      <alignment horizontal="center" vertical="center" wrapText="1"/>
    </xf>
    <xf numFmtId="174" fontId="40" fillId="0" borderId="10" xfId="0" applyNumberFormat="1" applyFont="1" applyBorder="1" applyAlignment="1">
      <alignment horizontal="center" vertical="center"/>
    </xf>
    <xf numFmtId="0" fontId="39" fillId="0" borderId="0" xfId="0" applyFont="1" applyAlignment="1">
      <alignment horizontal="center" vertical="center" wrapText="1"/>
    </xf>
    <xf numFmtId="174" fontId="40" fillId="0" borderId="0" xfId="0" applyNumberFormat="1" applyFont="1" applyAlignment="1">
      <alignment horizontal="center" vertical="center" wrapText="1"/>
    </xf>
    <xf numFmtId="174" fontId="40" fillId="0" borderId="0" xfId="0" applyNumberFormat="1" applyFont="1" applyAlignment="1">
      <alignment horizontal="center" vertical="center"/>
    </xf>
    <xf numFmtId="0" fontId="41" fillId="0" borderId="0" xfId="0" applyFont="1" applyAlignment="1">
      <alignment horizontal="center" vertical="center" wrapText="1"/>
    </xf>
    <xf numFmtId="175" fontId="40" fillId="0" borderId="0" xfId="0" applyNumberFormat="1" applyFont="1" applyAlignment="1">
      <alignment horizontal="center" vertical="center"/>
    </xf>
    <xf numFmtId="0" fontId="41" fillId="13" borderId="10" xfId="0" applyFont="1" applyFill="1" applyBorder="1" applyAlignment="1">
      <alignment horizontal="center" vertical="center" wrapText="1"/>
    </xf>
    <xf numFmtId="174" fontId="40" fillId="13" borderId="10" xfId="0" applyNumberFormat="1" applyFont="1" applyFill="1" applyBorder="1" applyAlignment="1">
      <alignment horizontal="center" vertical="center"/>
    </xf>
    <xf numFmtId="0" fontId="40" fillId="0" borderId="10" xfId="0" applyFont="1" applyBorder="1" applyAlignment="1">
      <alignment horizontal="center" vertical="center" wrapText="1"/>
    </xf>
    <xf numFmtId="0" fontId="42" fillId="14" borderId="10" xfId="0" applyFont="1" applyFill="1" applyBorder="1" applyAlignment="1">
      <alignment horizontal="center" vertical="center" wrapText="1"/>
    </xf>
    <xf numFmtId="174" fontId="43" fillId="14" borderId="10" xfId="0" applyNumberFormat="1" applyFont="1" applyFill="1" applyBorder="1" applyAlignment="1">
      <alignment horizontal="center" vertical="center"/>
    </xf>
    <xf numFmtId="0" fontId="39" fillId="16" borderId="10" xfId="0" applyFont="1" applyFill="1" applyBorder="1" applyAlignment="1">
      <alignment horizontal="center" vertical="center" wrapText="1"/>
    </xf>
    <xf numFmtId="0" fontId="44" fillId="16" borderId="10" xfId="10" applyFont="1" applyFill="1" applyBorder="1" applyAlignment="1">
      <alignment horizontal="center" vertical="center" wrapText="1"/>
    </xf>
    <xf numFmtId="0" fontId="45" fillId="16" borderId="10" xfId="10" applyFont="1" applyFill="1" applyBorder="1" applyAlignment="1">
      <alignment horizontal="center" vertical="center" wrapText="1"/>
    </xf>
    <xf numFmtId="0" fontId="46" fillId="0" borderId="10" xfId="0" applyFont="1" applyBorder="1" applyAlignment="1">
      <alignment horizontal="center" vertical="center" wrapText="1"/>
    </xf>
    <xf numFmtId="49" fontId="46" fillId="0" borderId="10" xfId="0" applyNumberFormat="1" applyFont="1" applyBorder="1" applyAlignment="1">
      <alignment horizontal="center" vertical="center" wrapText="1"/>
    </xf>
    <xf numFmtId="0" fontId="46" fillId="0" borderId="10" xfId="0" applyFont="1" applyBorder="1" applyAlignment="1">
      <alignment horizontal="center" vertical="center" wrapText="1" readingOrder="1"/>
    </xf>
    <xf numFmtId="174" fontId="46" fillId="0" borderId="10" xfId="1" applyNumberFormat="1" applyFont="1" applyFill="1" applyBorder="1" applyAlignment="1">
      <alignment horizontal="center" vertical="center" wrapText="1"/>
    </xf>
    <xf numFmtId="0" fontId="46" fillId="0" borderId="10" xfId="0" applyFont="1" applyBorder="1" applyAlignment="1">
      <alignment horizontal="center" vertical="center"/>
    </xf>
    <xf numFmtId="0" fontId="47" fillId="0" borderId="0" xfId="0" applyFont="1" applyAlignment="1">
      <alignment wrapText="1"/>
    </xf>
    <xf numFmtId="0" fontId="40" fillId="0" borderId="0" xfId="0" applyFont="1"/>
    <xf numFmtId="17" fontId="40" fillId="0" borderId="10" xfId="0" applyNumberFormat="1" applyFont="1" applyBorder="1" applyAlignment="1">
      <alignment horizontal="center" vertical="center" wrapText="1"/>
    </xf>
    <xf numFmtId="0" fontId="41" fillId="0" borderId="10" xfId="0" applyFont="1" applyBorder="1" applyAlignment="1">
      <alignment horizontal="center" vertical="center" wrapText="1" readingOrder="1"/>
    </xf>
    <xf numFmtId="174" fontId="40" fillId="0" borderId="10" xfId="1" applyNumberFormat="1" applyFont="1" applyBorder="1" applyAlignment="1">
      <alignment horizontal="center" vertical="center"/>
    </xf>
    <xf numFmtId="0" fontId="40" fillId="0" borderId="10" xfId="0" applyFont="1" applyBorder="1" applyAlignment="1">
      <alignment horizontal="center" vertical="center"/>
    </xf>
    <xf numFmtId="0" fontId="40" fillId="4" borderId="0" xfId="0" applyFont="1" applyFill="1" applyAlignment="1">
      <alignment horizontal="center" vertical="center" wrapText="1"/>
    </xf>
    <xf numFmtId="0" fontId="43" fillId="14" borderId="10" xfId="0" applyFont="1" applyFill="1" applyBorder="1" applyAlignment="1">
      <alignment horizontal="center" vertical="center"/>
    </xf>
    <xf numFmtId="174" fontId="43" fillId="14" borderId="10" xfId="1" applyNumberFormat="1" applyFont="1" applyFill="1" applyBorder="1" applyAlignment="1">
      <alignment horizontal="center" vertical="center" wrapText="1"/>
    </xf>
    <xf numFmtId="0" fontId="48" fillId="16" borderId="10" xfId="0" applyFont="1" applyFill="1" applyBorder="1" applyAlignment="1">
      <alignment horizontal="center" vertical="center" wrapText="1"/>
    </xf>
    <xf numFmtId="0" fontId="49" fillId="16" borderId="10" xfId="10" applyFont="1" applyFill="1" applyBorder="1" applyAlignment="1">
      <alignment horizontal="center" vertical="center" wrapText="1"/>
    </xf>
    <xf numFmtId="0" fontId="50" fillId="16" borderId="10" xfId="10" applyFont="1" applyFill="1" applyBorder="1" applyAlignment="1">
      <alignment horizontal="center" vertical="center" wrapText="1"/>
    </xf>
    <xf numFmtId="176" fontId="46" fillId="0" borderId="49" xfId="0" applyNumberFormat="1" applyFont="1" applyBorder="1" applyAlignment="1">
      <alignment horizontal="center" vertical="center" wrapText="1"/>
    </xf>
    <xf numFmtId="174" fontId="40" fillId="4" borderId="10" xfId="1" applyNumberFormat="1" applyFont="1" applyFill="1" applyBorder="1" applyAlignment="1">
      <alignment horizontal="center" vertical="center" wrapText="1"/>
    </xf>
    <xf numFmtId="0" fontId="40" fillId="0" borderId="47" xfId="0" applyFont="1" applyBorder="1" applyAlignment="1">
      <alignment horizontal="center" vertical="center"/>
    </xf>
    <xf numFmtId="0" fontId="40" fillId="0" borderId="0" xfId="0" applyFont="1" applyAlignment="1">
      <alignment horizontal="justify" vertical="center" wrapText="1"/>
    </xf>
    <xf numFmtId="0" fontId="40" fillId="4" borderId="10" xfId="0" applyFont="1" applyFill="1" applyBorder="1" applyAlignment="1">
      <alignment horizontal="center" vertical="center"/>
    </xf>
    <xf numFmtId="0" fontId="40" fillId="4" borderId="10" xfId="0" applyFont="1" applyFill="1" applyBorder="1" applyAlignment="1">
      <alignment horizontal="center" vertical="center" wrapText="1"/>
    </xf>
    <xf numFmtId="176" fontId="51" fillId="0" borderId="50" xfId="0" applyNumberFormat="1" applyFont="1" applyBorder="1" applyAlignment="1">
      <alignment horizontal="center" vertical="center" wrapText="1"/>
    </xf>
    <xf numFmtId="0" fontId="46" fillId="4" borderId="10" xfId="0" applyFont="1" applyFill="1" applyBorder="1" applyAlignment="1">
      <alignment horizontal="center" vertical="center" wrapText="1"/>
    </xf>
    <xf numFmtId="49" fontId="40" fillId="4" borderId="10" xfId="0" applyNumberFormat="1" applyFont="1" applyFill="1" applyBorder="1" applyAlignment="1">
      <alignment horizontal="center" vertical="center" wrapText="1"/>
    </xf>
    <xf numFmtId="0" fontId="41" fillId="4" borderId="10" xfId="0" applyFont="1" applyFill="1" applyBorder="1" applyAlignment="1">
      <alignment horizontal="center" vertical="center" wrapText="1"/>
    </xf>
    <xf numFmtId="0" fontId="41" fillId="4" borderId="10" xfId="0" applyFont="1" applyFill="1" applyBorder="1" applyAlignment="1">
      <alignment horizontal="center" vertical="center" wrapText="1" readingOrder="1"/>
    </xf>
    <xf numFmtId="49" fontId="40" fillId="0" borderId="10" xfId="0" applyNumberFormat="1" applyFont="1" applyBorder="1" applyAlignment="1">
      <alignment horizontal="center" vertical="center" wrapText="1"/>
    </xf>
    <xf numFmtId="0" fontId="46" fillId="0" borderId="0" xfId="0" applyFont="1" applyAlignment="1">
      <alignment horizontal="center" vertical="center"/>
    </xf>
    <xf numFmtId="177" fontId="47" fillId="0" borderId="10" xfId="0" applyNumberFormat="1" applyFont="1" applyBorder="1" applyAlignment="1">
      <alignment horizontal="center" vertical="center"/>
    </xf>
    <xf numFmtId="174" fontId="40" fillId="0" borderId="10" xfId="1" applyNumberFormat="1" applyFont="1" applyFill="1" applyBorder="1" applyAlignment="1">
      <alignment horizontal="center" vertical="center" wrapText="1"/>
    </xf>
    <xf numFmtId="0" fontId="46" fillId="0" borderId="0" xfId="0" applyFont="1" applyAlignment="1">
      <alignment horizontal="center" vertical="center" wrapText="1"/>
    </xf>
    <xf numFmtId="49" fontId="40" fillId="0" borderId="0" xfId="0" applyNumberFormat="1"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readingOrder="1"/>
    </xf>
    <xf numFmtId="174" fontId="40" fillId="4" borderId="0" xfId="1" applyNumberFormat="1" applyFont="1" applyFill="1" applyBorder="1" applyAlignment="1">
      <alignment horizontal="center" vertical="center" wrapText="1"/>
    </xf>
    <xf numFmtId="0" fontId="40" fillId="4" borderId="11" xfId="0" applyFont="1" applyFill="1" applyBorder="1" applyAlignment="1">
      <alignment horizontal="center" vertical="center" wrapText="1"/>
    </xf>
    <xf numFmtId="174" fontId="46" fillId="4" borderId="51" xfId="1" applyNumberFormat="1" applyFont="1" applyFill="1" applyBorder="1" applyAlignment="1">
      <alignment horizontal="center" vertical="center"/>
    </xf>
    <xf numFmtId="0" fontId="52" fillId="14" borderId="10" xfId="0" applyFont="1" applyFill="1" applyBorder="1" applyAlignment="1">
      <alignment horizontal="center" vertical="center"/>
    </xf>
    <xf numFmtId="174" fontId="43" fillId="14" borderId="10" xfId="1" applyNumberFormat="1" applyFont="1" applyFill="1" applyBorder="1" applyAlignment="1">
      <alignment horizontal="center" vertical="center"/>
    </xf>
    <xf numFmtId="174" fontId="39" fillId="0" borderId="0" xfId="1" applyNumberFormat="1" applyFont="1" applyAlignment="1">
      <alignment horizontal="center" vertical="center"/>
    </xf>
    <xf numFmtId="176" fontId="51" fillId="0" borderId="49" xfId="0" applyNumberFormat="1" applyFont="1" applyBorder="1" applyAlignment="1">
      <alignment horizontal="center" vertical="center" wrapText="1"/>
    </xf>
    <xf numFmtId="0" fontId="40" fillId="0" borderId="47" xfId="0" applyFont="1" applyBorder="1" applyAlignment="1">
      <alignment horizontal="center" vertical="center" wrapText="1"/>
    </xf>
    <xf numFmtId="1" fontId="41" fillId="0" borderId="10" xfId="0" applyNumberFormat="1" applyFont="1" applyBorder="1" applyAlignment="1">
      <alignment horizontal="center" vertical="center" wrapText="1"/>
    </xf>
    <xf numFmtId="1" fontId="46" fillId="0" borderId="10" xfId="0" applyNumberFormat="1" applyFont="1" applyBorder="1" applyAlignment="1">
      <alignment horizontal="center" vertical="center" wrapText="1"/>
    </xf>
    <xf numFmtId="3" fontId="46" fillId="0" borderId="10" xfId="0" applyNumberFormat="1" applyFont="1" applyBorder="1" applyAlignment="1">
      <alignment horizontal="center" vertical="center" wrapText="1"/>
    </xf>
    <xf numFmtId="3" fontId="41" fillId="0" borderId="10" xfId="0" applyNumberFormat="1" applyFont="1" applyBorder="1" applyAlignment="1">
      <alignment horizontal="center" vertical="center" wrapText="1"/>
    </xf>
    <xf numFmtId="17" fontId="40" fillId="0" borderId="0" xfId="0" applyNumberFormat="1" applyFont="1" applyAlignment="1">
      <alignment horizontal="center" vertical="center" wrapText="1"/>
    </xf>
    <xf numFmtId="0" fontId="41" fillId="0" borderId="0" xfId="0" applyFont="1" applyAlignment="1">
      <alignment horizontal="center" vertical="center"/>
    </xf>
    <xf numFmtId="0" fontId="44" fillId="17" borderId="10" xfId="0" applyFont="1" applyFill="1" applyBorder="1" applyAlignment="1">
      <alignment horizontal="center" vertical="center" wrapText="1"/>
    </xf>
    <xf numFmtId="49" fontId="46" fillId="4" borderId="10" xfId="0" applyNumberFormat="1" applyFont="1" applyFill="1" applyBorder="1" applyAlignment="1">
      <alignment horizontal="center" vertical="center" wrapText="1"/>
    </xf>
    <xf numFmtId="0" fontId="39" fillId="9" borderId="0" xfId="0" applyFont="1" applyFill="1" applyAlignment="1">
      <alignment horizontal="center" vertical="center"/>
    </xf>
    <xf numFmtId="0" fontId="53" fillId="18" borderId="33" xfId="0" applyFont="1" applyFill="1" applyBorder="1" applyAlignment="1">
      <alignment horizontal="center" vertical="top" readingOrder="1"/>
    </xf>
    <xf numFmtId="0" fontId="53" fillId="18" borderId="33" xfId="0" applyFont="1" applyFill="1" applyBorder="1" applyAlignment="1">
      <alignment horizontal="left" vertical="top" readingOrder="1"/>
    </xf>
    <xf numFmtId="0" fontId="54" fillId="0" borderId="33" xfId="0" applyFont="1" applyBorder="1" applyAlignment="1">
      <alignment vertical="top" readingOrder="1"/>
    </xf>
    <xf numFmtId="0" fontId="54" fillId="9" borderId="33" xfId="0" applyFont="1" applyFill="1" applyBorder="1" applyAlignment="1">
      <alignment vertical="top" readingOrder="1"/>
    </xf>
    <xf numFmtId="178" fontId="54" fillId="0" borderId="33" xfId="0" applyNumberFormat="1" applyFont="1" applyBorder="1" applyAlignment="1">
      <alignment vertical="top" readingOrder="1"/>
    </xf>
    <xf numFmtId="0" fontId="47" fillId="0" borderId="0" xfId="0" applyFont="1"/>
    <xf numFmtId="17" fontId="40" fillId="4" borderId="10" xfId="0" applyNumberFormat="1" applyFont="1" applyFill="1" applyBorder="1" applyAlignment="1">
      <alignment horizontal="center" vertical="center" wrapText="1"/>
    </xf>
    <xf numFmtId="49" fontId="40" fillId="4" borderId="10" xfId="1" applyNumberFormat="1" applyFont="1" applyFill="1" applyBorder="1" applyAlignment="1">
      <alignment horizontal="center" vertical="center" wrapText="1"/>
    </xf>
    <xf numFmtId="17" fontId="47" fillId="9" borderId="0" xfId="0" applyNumberFormat="1" applyFont="1" applyFill="1" applyAlignment="1">
      <alignment vertical="center"/>
    </xf>
    <xf numFmtId="174" fontId="47" fillId="0" borderId="0" xfId="1" applyNumberFormat="1" applyFont="1"/>
    <xf numFmtId="174" fontId="47" fillId="0" borderId="0" xfId="1" applyNumberFormat="1" applyFont="1" applyAlignment="1">
      <alignment horizontal="left"/>
    </xf>
    <xf numFmtId="174" fontId="47" fillId="0" borderId="0" xfId="0" applyNumberFormat="1" applyFont="1"/>
    <xf numFmtId="179" fontId="47" fillId="0" borderId="0" xfId="0" applyNumberFormat="1" applyFont="1"/>
    <xf numFmtId="1" fontId="20" fillId="0" borderId="0" xfId="0" applyNumberFormat="1" applyFont="1" applyAlignment="1">
      <alignment horizontal="justify" vertical="center" wrapText="1"/>
    </xf>
    <xf numFmtId="1" fontId="20" fillId="0" borderId="0" xfId="0" applyNumberFormat="1" applyFont="1"/>
    <xf numFmtId="0" fontId="59" fillId="0" borderId="0" xfId="0" applyFont="1" applyAlignment="1">
      <alignment vertical="center"/>
    </xf>
    <xf numFmtId="0" fontId="55" fillId="0" borderId="10" xfId="6" applyFont="1" applyFill="1" applyBorder="1" applyAlignment="1" applyProtection="1">
      <alignment horizontal="justify" vertical="justify" wrapText="1"/>
      <protection locked="0"/>
    </xf>
    <xf numFmtId="0" fontId="60" fillId="19" borderId="0" xfId="0" applyFont="1" applyFill="1" applyAlignment="1">
      <alignment horizontal="center" vertical="center" wrapText="1"/>
    </xf>
    <xf numFmtId="0" fontId="60" fillId="0" borderId="0" xfId="0" applyFont="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9" fillId="12" borderId="10" xfId="0" applyFont="1" applyFill="1" applyBorder="1" applyAlignment="1">
      <alignment horizontal="center" vertical="center"/>
    </xf>
    <xf numFmtId="0" fontId="39" fillId="0" borderId="46" xfId="0" applyFont="1" applyBorder="1" applyAlignment="1">
      <alignment horizontal="center" vertical="center" wrapText="1"/>
    </xf>
    <xf numFmtId="0" fontId="39" fillId="0" borderId="47"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10" xfId="0" applyFont="1" applyBorder="1" applyAlignment="1">
      <alignment horizontal="center" vertical="center" wrapText="1"/>
    </xf>
    <xf numFmtId="0" fontId="39" fillId="15" borderId="10" xfId="0" applyFont="1" applyFill="1" applyBorder="1" applyAlignment="1">
      <alignment horizontal="center" vertical="center"/>
    </xf>
    <xf numFmtId="0" fontId="48" fillId="15" borderId="10" xfId="0" applyFont="1" applyFill="1" applyBorder="1" applyAlignment="1">
      <alignment horizontal="center" vertical="center"/>
    </xf>
    <xf numFmtId="49" fontId="48" fillId="15" borderId="10" xfId="0" applyNumberFormat="1" applyFont="1" applyFill="1" applyBorder="1" applyAlignment="1">
      <alignment horizontal="center" vertical="center"/>
    </xf>
    <xf numFmtId="49" fontId="39" fillId="15" borderId="46" xfId="0" applyNumberFormat="1" applyFont="1" applyFill="1" applyBorder="1" applyAlignment="1">
      <alignment horizontal="center" vertical="center"/>
    </xf>
    <xf numFmtId="49" fontId="39" fillId="15" borderId="47" xfId="0" applyNumberFormat="1" applyFont="1" applyFill="1" applyBorder="1" applyAlignment="1">
      <alignment horizontal="center" vertical="center"/>
    </xf>
    <xf numFmtId="49" fontId="39" fillId="15" borderId="48" xfId="0" applyNumberFormat="1" applyFont="1" applyFill="1" applyBorder="1" applyAlignment="1">
      <alignment horizontal="center" vertical="center"/>
    </xf>
    <xf numFmtId="0" fontId="39" fillId="13" borderId="0" xfId="0" applyFont="1" applyFill="1" applyAlignment="1">
      <alignment horizontal="center" vertical="center" wrapText="1"/>
    </xf>
    <xf numFmtId="0" fontId="39" fillId="13" borderId="52" xfId="0" applyFont="1" applyFill="1" applyBorder="1" applyAlignment="1">
      <alignment horizontal="center" vertical="center" wrapText="1"/>
    </xf>
    <xf numFmtId="49" fontId="39" fillId="13" borderId="53" xfId="0" applyNumberFormat="1" applyFont="1" applyFill="1" applyBorder="1" applyAlignment="1">
      <alignment horizontal="center" vertical="center"/>
    </xf>
    <xf numFmtId="49" fontId="39" fillId="13" borderId="0" xfId="0" applyNumberFormat="1" applyFont="1" applyFill="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94" totalsRowShown="0" headerRowDxfId="125" dataDxfId="124" totalsRowDxfId="123" headerRowCellStyle="Énfasis5" dataCellStyle="Énfasis5">
  <autoFilter ref="B13:AI194" xr:uid="{00000000-0009-0000-0100-000001000000}">
    <filterColumn colId="0">
      <customFilters>
        <customFilter operator="notEqual" val=" "/>
      </customFilters>
    </filterColumn>
    <filterColumn colId="2">
      <filters>
        <filter val="Entorno cuidador Laboral “Bienestar en nuestro entorno laboral”"/>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Row],[Columna1]],IG!$D$3:$L$1908,3,FALSE)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Row],[Columna1]],IG!$D$3:$W$1908,4,FALSE)</calculatedColumnFormula>
    </tableColumn>
    <tableColumn id="6" xr3:uid="{00000000-0010-0000-0000-000006000000}" name="PRODUCTO" dataDxfId="113" totalsRowDxfId="114" dataCellStyle="Énfasis5">
      <calculatedColumnFormula>+VLOOKUP(Tabla1[[#This Row],[Columna1]],IG!$D$3:$W$1908,5,FALSE)</calculatedColumnFormula>
    </tableColumn>
    <tableColumn id="7" xr3:uid="{00000000-0010-0000-0000-000007000000}" name="UNIDAD DE MEDIDA_x000a_SEGUIMIENTO FINANCIERO" dataDxfId="111" totalsRowDxfId="112" dataCellStyle="Énfasis5">
      <calculatedColumnFormula>+VLOOKUP(Tabla1[[#This Row],[Columna1]],IG!$D$3:$W$1908,6,FALSE)</calculatedColumnFormula>
    </tableColumn>
    <tableColumn id="8" xr3:uid="{00000000-0010-0000-0000-000008000000}" name="NIVEL DE OPERACIÓN" dataDxfId="109" totalsRowDxfId="110" dataCellStyle="Énfasis5">
      <calculatedColumnFormula>+VLOOKUP(Tabla1[[#This Row],[Columna1]],IG!$D$3:$W$1908,7,FALSE)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Row],[concatenar]],IG!$M$3:$W$1908,2,FALSE)</calculatedColumnFormula>
    </tableColumn>
    <tableColumn id="33" xr3:uid="{2E6AB926-E542-4DA3-BA51-CF15FED0D866}" name="VALOR UNITARIO SEGUIMIENTO FINANCIERO_x000a_2025" dataDxfId="101" totalsRowDxfId="102" dataCellStyle="Énfasis5">
      <calculatedColumnFormula>+VLOOKUP(Tabla1[[#This Row],[concatenar]],IG!$M$3:$W$1908,3,FALSE)</calculatedColumnFormula>
    </tableColumn>
    <tableColumn id="28" xr3:uid="{A1E78ECD-B773-469E-B5EC-6F51EA52E88C}" name="META EJECUTADA RECURSOS 2024" dataDxfId="99" totalsRowDxfId="100" dataCellStyle="Énfasis5">
      <calculatedColumnFormula>+VLOOKUP(Tabla1[[#This Row],[concatenar]],IG!$M$3:$W$1908,8,FALSE)</calculatedColumnFormula>
    </tableColumn>
    <tableColumn id="30" xr3:uid="{E76EB8FF-68A6-4CAE-AA98-DDA8D03314A3}" name="META EJECUTADA RECURSOS 2025" dataDxfId="97" totalsRowDxfId="98" dataCellStyle="Millares">
      <calculatedColumnFormula>+VLOOKUP(Tabla1[[#This Row],[concatenar]],IG!$M$3:$W$1908,9,FALSE)</calculatedColumnFormula>
    </tableColumn>
    <tableColumn id="14" xr3:uid="{00000000-0010-0000-0000-00000E000000}" name="VALOR EJECUTADO RECURSOS 2024" dataDxfId="95" totalsRowDxfId="96" dataCellStyle="Millares [0]">
      <calculatedColumnFormula>+VLOOKUP(Tabla1[[#This Row],[concatenar]],IG!$M$3:$W$1908,10,FALSE)</calculatedColumnFormula>
    </tableColumn>
    <tableColumn id="16" xr3:uid="{00000000-0010-0000-0000-000010000000}" name="VALOR EJECUTADO RECURSOS 2025 (Incluye Indexación)" dataDxfId="93" totalsRowDxfId="94" dataCellStyle="Énfasis5">
      <calculatedColumnFormula>+VLOOKUP(Tabla1[[#This Row],[concatenar]],IG!$M$3:$W$1908,11,FALSE)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7159655A-E97E-4078-BE65-887CA473F9B9}"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4E08A9-4BF0-4C58-80D4-3591CA3A913B}" name="Tabla13" displayName="Tabla13" ref="B13:AI104" totalsRowShown="0" headerRowDxfId="62" dataDxfId="61" totalsRowDxfId="60" headerRowCellStyle="Énfasis5" dataCellStyle="Énfasis5">
  <autoFilter ref="B13:AI104" xr:uid="{2D4E08A9-4BF0-4C58-80D4-3591CA3A913B}"/>
  <tableColumns count="34">
    <tableColumn id="1" xr3:uid="{C91AAF98-F4F2-40C2-A644-E0C5F491F091}" name="TIPO DE SEGUIMIENTO" dataDxfId="59" dataCellStyle="Énfasis5"/>
    <tableColumn id="29" xr3:uid="{220EFAD9-F38B-4B88-A44B-D44C522F7731}" name="CODIGO ACTIVIDAD EN PPP Y LINEAMIENTO" dataDxfId="58" dataCellStyle="Énfasis5"/>
    <tableColumn id="2" xr3:uid="{2F2C598D-816D-44AB-8E70-067E86532D00}" name="ENTORNO/COMPONENTE" dataDxfId="57" dataCellStyle="Énfasis5"/>
    <tableColumn id="3" xr3:uid="{239C7AF1-04E1-4669-A03D-4D6F7A6288C2}" name="Columna1" dataDxfId="56" dataCellStyle="Énfasis5"/>
    <tableColumn id="4" xr3:uid="{BC8BF124-EA92-4DC9-950A-C25725833989}" name="LINEAS OPERATIVAS DEL MODELO TERRITORIAL EN SALUD/NOMBRE LINEA VSA" dataDxfId="54" totalsRowDxfId="55" dataCellStyle="Énfasis5"/>
    <tableColumn id="5" xr3:uid="{75F3FB82-E794-48C7-86C5-4E2D698BE701}" name="ITER- ACCION_x000a_INTEGRAL E INTEGRADA / NOMBRE INTERVENCIÓN VSA" dataDxfId="52" totalsRowDxfId="53" dataCellStyle="Énfasis5"/>
    <tableColumn id="6" xr3:uid="{CD933398-35F1-4B52-AACD-B1D7244C551F}" name="PRODUCTO" dataDxfId="50" totalsRowDxfId="51" dataCellStyle="Énfasis5"/>
    <tableColumn id="7" xr3:uid="{FDD64F4F-FD79-47D7-BC94-EB9CF9FCD39F}" name="UNIDAD DE MEDIDA_x000a_SEGUIMIENTO FINANCIERO" dataDxfId="48" totalsRowDxfId="49" dataCellStyle="Énfasis5"/>
    <tableColumn id="8" xr3:uid="{65E028B8-E957-4981-9C7E-8CFE5F6B022F}" name="NIVEL DE OPERACIÓN" dataDxfId="46" totalsRowDxfId="47" dataCellStyle="Énfasis5"/>
    <tableColumn id="9" xr3:uid="{1AA14B45-A7EC-4704-A875-0E5314323F32}" name="LOCALIDAD" dataDxfId="45" dataCellStyle="Énfasis5"/>
    <tableColumn id="10" xr3:uid="{A9C8157B-93F4-4A8C-B0C2-BC45521BED9E}" name="MES" dataDxfId="44" dataCellStyle="Énfasis5"/>
    <tableColumn id="11" xr3:uid="{75E24479-4DE6-4AD0-816D-F94B29A66173}" name="concatenar" dataDxfId="43" dataCellStyle="Énfasis5"/>
    <tableColumn id="12" xr3:uid="{5A93A384-E61D-4F77-BF11-859EE0D7553F}" name="RESPONSABLE" dataDxfId="42" dataCellStyle="Énfasis5"/>
    <tableColumn id="13" xr3:uid="{AD509E87-6FDF-4050-826B-894E45987214}" name="VALOR UNITARIO SEGUIMIENTO FINANCIERO_x000a_2024" dataDxfId="40" totalsRowDxfId="41" dataCellStyle="Énfasis5"/>
    <tableColumn id="33" xr3:uid="{0A785F2F-AA0F-4A33-835A-0D5297B18F35}" name="VALOR UNITARIO SEGUIMIENTO FINANCIERO_x000a_2025" dataDxfId="38" totalsRowDxfId="39" dataCellStyle="Énfasis5"/>
    <tableColumn id="28" xr3:uid="{E0721702-2DFF-49C2-ABC5-1A9C953D1AB3}" name="META EJECUTADA RECURSOS 2024" dataDxfId="36" totalsRowDxfId="37" dataCellStyle="Énfasis5"/>
    <tableColumn id="30" xr3:uid="{7FE1439B-5C86-4F3A-B025-4BA63C949FBD}" name="META EJECUTADA RECURSOS 2025" dataDxfId="34" totalsRowDxfId="35" dataCellStyle="Millares"/>
    <tableColumn id="14" xr3:uid="{F128BE98-1A24-40C7-9506-CCC2902B9499}" name="VALOR EJECUTADO RECURSOS 2024" dataDxfId="32" totalsRowDxfId="33" dataCellStyle="Millares [0]"/>
    <tableColumn id="16" xr3:uid="{B593D426-70BA-4EFA-9871-628D433CC606}" name="VALOR EJECUTADO RECURSOS 2025 (Incluye Indexación)" dataDxfId="30" totalsRowDxfId="31" dataCellStyle="Énfasis5"/>
    <tableColumn id="17" xr3:uid="{68B25238-B921-4286-844D-01A577CFAC73}" name="Criterio de Glosa" dataDxfId="28" totalsRowDxfId="29" dataCellStyle="Énfasis5"/>
    <tableColumn id="18" xr3:uid="{7E08338A-B889-40DC-A937-E05626A8646B}" name="Porcentaje de Glosa" dataDxfId="26" totalsRowDxfId="27" dataCellStyle="Porcentaje"/>
    <tableColumn id="19" xr3:uid="{BC599A6F-34C2-40B2-BEFA-14B843FB5638}" name="MET AFECTADA PORLA GLOSA_x000a_RECURSOS 2024" dataDxfId="24" totalsRowDxfId="25" dataCellStyle="Énfasis5"/>
    <tableColumn id="31" xr3:uid="{BB9AF479-3962-450B-8D5C-AE477DA3AB2B}" name="META AFECTADA PORLA GLOSA_x000a_RECURSOS 2025" dataDxfId="22" totalsRowDxfId="23" dataCellStyle="Énfasis5"/>
    <tableColumn id="20" xr3:uid="{FC32557B-8425-47F5-BE51-BD975E377ED0}" name="VALOR DE LA GLOSA 2024" dataDxfId="20" totalsRowDxfId="21" dataCellStyle="Moneda [0]"/>
    <tableColumn id="32" xr3:uid="{5A78EC1D-6C17-4BCD-8764-0344ECFA56C3}" name="VALOR DE LA GLOSA 2025" dataDxfId="18" totalsRowDxfId="19" dataCellStyle="Moneda [0]"/>
    <tableColumn id="34" xr3:uid="{7F3DA749-C6A7-452C-BA02-853211E3BAF1}" name="VALOR TOTAL DE LA GLOSA" dataDxfId="16" totalsRowDxfId="17" dataCellStyle="Moneda [0]"/>
    <tableColumn id="21" xr3:uid="{50775121-7261-4F12-AD8A-5560EF296E48}" name="Motivo de la Glosa" dataDxfId="14" totalsRowDxfId="15" dataCellStyle="Énfasis5"/>
    <tableColumn id="15" xr3:uid="{CE1E1ECF-93DC-4F71-8CE6-D4F83A6E4D29}" name="RESPUESTA A LA GLOSA POR LA SUBRED" dataDxfId="12" totalsRowDxfId="13" dataCellStyle="Énfasis5"/>
    <tableColumn id="22" xr3:uid="{7417EDE8-1A69-4650-BC17-DE244ED10719}" name="Valor soportado por la Subred" dataDxfId="10" totalsRowDxfId="11" dataCellStyle="Énfasis5"/>
    <tableColumn id="23" xr3:uid="{16A67304-A00A-47FC-B49F-192BF8E0D6E2}" name="CONCILIACIÓN DE LA GLOSA" dataDxfId="8" totalsRowDxfId="9" dataCellStyle="Énfasis5"/>
    <tableColumn id="24" xr3:uid="{001F2D92-21EA-4749-81CD-CC9F020606AA}" name="VALOR GLOSA DEFINITIVA" dataDxfId="6" totalsRowDxfId="7" dataCellStyle="Énfasis5"/>
    <tableColumn id="25" xr3:uid="{80E85168-9E92-4E7E-8813-14F7BAF21FA3}" name="Resolución en liquidación / Resolucion glosa" dataDxfId="4" totalsRowDxfId="5" dataCellStyle="Énfasis5"/>
    <tableColumn id="26" xr3:uid="{8DB6E211-0D70-47C1-81BB-0E4D93C9957F}" name="VALOR LEVANTADO EN LIQUIDACION" dataDxfId="2" totalsRowDxfId="3" dataCellStyle="Énfasis5"/>
    <tableColumn id="27" xr3:uid="{679E1450-F210-4313-B75C-4DF5C68F994B}"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909"/>
  <sheetViews>
    <sheetView topLeftCell="D1" zoomScale="77" zoomScaleNormal="77" workbookViewId="0">
      <pane ySplit="2" topLeftCell="A31" activePane="bottomLeft" state="frozen"/>
      <selection pane="bottomLeft" activeCell="D31" sqref="D31"/>
    </sheetView>
  </sheetViews>
  <sheetFormatPr defaultColWidth="11.42578125" defaultRowHeight="14.45"/>
  <cols>
    <col min="2" max="2" width="17" customWidth="1"/>
    <col min="4" max="4" width="28.7109375" style="9" customWidth="1"/>
    <col min="5" max="5" width="18.5703125" customWidth="1"/>
    <col min="6" max="6" width="15" customWidth="1"/>
    <col min="7" max="7" width="16.5703125" customWidth="1"/>
    <col min="12" max="12" width="11.42578125" style="17"/>
    <col min="13" max="13" width="11.42578125" style="8"/>
    <col min="14" max="17" width="14" style="10" customWidth="1"/>
    <col min="18" max="18" width="25.28515625" style="10" customWidth="1"/>
    <col min="19" max="19" width="19.5703125" style="10" customWidth="1"/>
    <col min="20" max="20" width="15.140625" style="11" customWidth="1"/>
    <col min="21" max="21" width="16.7109375" style="71" customWidth="1"/>
    <col min="22" max="22" width="20.5703125" style="11" customWidth="1"/>
    <col min="23" max="23" width="16.5703125" style="71" customWidth="1"/>
  </cols>
  <sheetData>
    <row r="1" spans="1:27" ht="57.75" customHeight="1" thickBot="1">
      <c r="F1" s="91" t="s">
        <v>0</v>
      </c>
      <c r="G1" s="8" t="s">
        <v>1</v>
      </c>
      <c r="H1" s="8" t="s">
        <v>2</v>
      </c>
      <c r="I1" s="8" t="s">
        <v>3</v>
      </c>
      <c r="M1" s="12"/>
      <c r="N1" s="13"/>
      <c r="O1" s="13"/>
      <c r="P1" s="13">
        <f t="shared" ref="P1:W1" si="0">SUBTOTAL(9,P3:P1048576)</f>
        <v>0</v>
      </c>
      <c r="Q1" s="13">
        <f t="shared" si="0"/>
        <v>2</v>
      </c>
      <c r="R1" s="13">
        <f t="shared" si="0"/>
        <v>0</v>
      </c>
      <c r="S1" s="13">
        <f t="shared" si="0"/>
        <v>24674001.566399999</v>
      </c>
      <c r="T1" s="13">
        <f t="shared" si="0"/>
        <v>0</v>
      </c>
      <c r="U1" s="13">
        <f t="shared" si="0"/>
        <v>2</v>
      </c>
      <c r="V1" s="13">
        <f t="shared" si="0"/>
        <v>0</v>
      </c>
      <c r="W1" s="13">
        <f t="shared" si="0"/>
        <v>24674001.566399999</v>
      </c>
    </row>
    <row r="2" spans="1:27" s="7" customFormat="1" ht="87" customHeight="1" thickTop="1" thickBot="1">
      <c r="A2" s="5"/>
      <c r="B2" s="68" t="s">
        <v>4</v>
      </c>
      <c r="C2" s="69" t="s">
        <v>5</v>
      </c>
      <c r="D2" s="119" t="s">
        <v>6</v>
      </c>
      <c r="E2" s="75" t="s">
        <v>7</v>
      </c>
      <c r="F2" s="76" t="s">
        <v>8</v>
      </c>
      <c r="G2" s="76" t="s">
        <v>9</v>
      </c>
      <c r="H2" s="76" t="s">
        <v>10</v>
      </c>
      <c r="I2" s="76" t="s">
        <v>11</v>
      </c>
      <c r="J2" s="77" t="s">
        <v>12</v>
      </c>
      <c r="K2" s="69" t="s">
        <v>13</v>
      </c>
      <c r="L2" s="70" t="s">
        <v>14</v>
      </c>
      <c r="M2" s="120" t="s">
        <v>6</v>
      </c>
      <c r="N2" s="94" t="s">
        <v>15</v>
      </c>
      <c r="O2" s="95" t="s">
        <v>16</v>
      </c>
      <c r="P2" s="87" t="s">
        <v>17</v>
      </c>
      <c r="Q2" s="87" t="s">
        <v>18</v>
      </c>
      <c r="R2" s="88" t="s">
        <v>19</v>
      </c>
      <c r="S2" s="89" t="s">
        <v>20</v>
      </c>
      <c r="T2" s="87" t="s">
        <v>21</v>
      </c>
      <c r="U2" s="87" t="s">
        <v>22</v>
      </c>
      <c r="V2" s="88" t="s">
        <v>23</v>
      </c>
      <c r="W2" s="89" t="s">
        <v>24</v>
      </c>
      <c r="X2" s="6"/>
      <c r="Y2" s="6"/>
      <c r="Z2" s="6"/>
      <c r="AA2" s="6"/>
    </row>
    <row r="3" spans="1:27" ht="101.25" hidden="1" customHeight="1" thickTop="1">
      <c r="B3" s="83">
        <v>86</v>
      </c>
      <c r="C3" s="90" t="s">
        <v>25</v>
      </c>
      <c r="D3" s="8" t="str">
        <f>+B3&amp;C3</f>
        <v>86Gestión y Análisis de Políticas para el bienestar en los territorios</v>
      </c>
      <c r="E3" s="8" t="s">
        <v>2</v>
      </c>
      <c r="F3" s="8" t="s">
        <v>3</v>
      </c>
      <c r="G3" s="8" t="s">
        <v>26</v>
      </c>
      <c r="H3" s="8" t="s">
        <v>27</v>
      </c>
      <c r="I3" s="8" t="s">
        <v>28</v>
      </c>
      <c r="J3" s="8" t="s">
        <v>29</v>
      </c>
      <c r="K3" s="79" t="s">
        <v>30</v>
      </c>
      <c r="L3" s="90" t="s">
        <v>31</v>
      </c>
      <c r="M3" s="8" t="str">
        <f t="shared" ref="M3:M66" si="1">+D3&amp;K3&amp;L3</f>
        <v>86Gestión y Análisis de Políticas para el bienestar en los territoriosCANDELARIAE. ABRIL 2025</v>
      </c>
      <c r="N3" s="96">
        <v>16287024</v>
      </c>
      <c r="O3" s="98">
        <v>16813094.8752</v>
      </c>
      <c r="P3" s="101"/>
      <c r="Q3" s="98">
        <v>1</v>
      </c>
      <c r="R3" s="102">
        <v>0</v>
      </c>
      <c r="S3" s="98">
        <v>16813094.8752</v>
      </c>
      <c r="T3" s="101"/>
      <c r="U3" s="98">
        <v>1</v>
      </c>
      <c r="V3" s="102">
        <v>0</v>
      </c>
      <c r="W3" s="98">
        <v>16813094.8752</v>
      </c>
    </row>
    <row r="4" spans="1:27" ht="101.25" hidden="1" customHeight="1">
      <c r="B4" s="84">
        <v>87</v>
      </c>
      <c r="C4" s="91" t="s">
        <v>25</v>
      </c>
      <c r="D4" s="8" t="str">
        <f t="shared" ref="D4:D67" si="2">+B4&amp;C4</f>
        <v>87Gestión y Análisis de Políticas para el bienestar en los territorios</v>
      </c>
      <c r="E4" s="8" t="s">
        <v>2</v>
      </c>
      <c r="F4" s="8" t="s">
        <v>3</v>
      </c>
      <c r="G4" s="8" t="s">
        <v>32</v>
      </c>
      <c r="H4" s="8" t="s">
        <v>33</v>
      </c>
      <c r="I4" s="8" t="s">
        <v>33</v>
      </c>
      <c r="J4" s="8" t="s">
        <v>29</v>
      </c>
      <c r="K4" s="79" t="s">
        <v>30</v>
      </c>
      <c r="L4" s="91" t="s">
        <v>31</v>
      </c>
      <c r="M4" s="8" t="str">
        <f t="shared" si="1"/>
        <v>87Gestión y Análisis de Políticas para el bienestar en los territoriosCANDELARIAE. ABRIL 2025</v>
      </c>
      <c r="N4" s="98">
        <v>23686976</v>
      </c>
      <c r="O4" s="98">
        <v>24452065.3248</v>
      </c>
      <c r="P4" s="105"/>
      <c r="Q4" s="98">
        <v>1</v>
      </c>
      <c r="R4" s="98">
        <v>0</v>
      </c>
      <c r="S4" s="98">
        <v>24452065.3248</v>
      </c>
      <c r="T4" s="105"/>
      <c r="U4" s="98">
        <v>1</v>
      </c>
      <c r="V4" s="98">
        <v>0</v>
      </c>
      <c r="W4" s="98">
        <v>24452065.3248</v>
      </c>
    </row>
    <row r="5" spans="1:27" ht="101.25" hidden="1" customHeight="1">
      <c r="B5" s="84">
        <v>141</v>
      </c>
      <c r="C5" s="91" t="s">
        <v>34</v>
      </c>
      <c r="D5" s="8" t="str">
        <f t="shared" si="2"/>
        <v>141Vigilancia en salud pública</v>
      </c>
      <c r="E5" s="8" t="s">
        <v>2</v>
      </c>
      <c r="F5" s="8" t="s">
        <v>3</v>
      </c>
      <c r="G5" s="8" t="s">
        <v>35</v>
      </c>
      <c r="H5" s="8" t="s">
        <v>36</v>
      </c>
      <c r="I5" s="8" t="s">
        <v>37</v>
      </c>
      <c r="J5" s="8" t="s">
        <v>29</v>
      </c>
      <c r="K5" s="79" t="s">
        <v>30</v>
      </c>
      <c r="L5" s="91" t="s">
        <v>31</v>
      </c>
      <c r="M5" s="8" t="str">
        <f t="shared" si="1"/>
        <v>141Vigilancia en salud públicaCANDELARIAE. ABRIL 2025</v>
      </c>
      <c r="N5" s="98">
        <v>5357344</v>
      </c>
      <c r="O5" s="98">
        <v>5530386.2111999998</v>
      </c>
      <c r="P5" s="105"/>
      <c r="Q5" s="98">
        <v>1</v>
      </c>
      <c r="R5" s="98">
        <v>0</v>
      </c>
      <c r="S5" s="98">
        <v>5530386.2111999998</v>
      </c>
      <c r="T5" s="105">
        <v>0</v>
      </c>
      <c r="U5" s="98">
        <v>1</v>
      </c>
      <c r="V5" s="98">
        <v>0</v>
      </c>
      <c r="W5" s="98">
        <v>5530386.2111999998</v>
      </c>
    </row>
    <row r="6" spans="1:27" ht="101.25" hidden="1" customHeight="1">
      <c r="B6" s="84">
        <v>86</v>
      </c>
      <c r="C6" s="91" t="s">
        <v>25</v>
      </c>
      <c r="D6" s="8" t="str">
        <f t="shared" si="2"/>
        <v>86Gestión y Análisis de Políticas para el bienestar en los territorios</v>
      </c>
      <c r="E6" s="8" t="s">
        <v>2</v>
      </c>
      <c r="F6" s="8" t="s">
        <v>3</v>
      </c>
      <c r="G6" s="8" t="s">
        <v>26</v>
      </c>
      <c r="H6" s="8" t="s">
        <v>27</v>
      </c>
      <c r="I6" s="8" t="s">
        <v>28</v>
      </c>
      <c r="J6" s="8" t="s">
        <v>29</v>
      </c>
      <c r="K6" s="79" t="s">
        <v>38</v>
      </c>
      <c r="L6" s="91" t="s">
        <v>31</v>
      </c>
      <c r="M6" s="8" t="str">
        <f t="shared" si="1"/>
        <v>86Gestión y Análisis de Políticas para el bienestar en los territoriosSANTA FEE. ABRIL 2025</v>
      </c>
      <c r="N6" s="98">
        <v>16287024</v>
      </c>
      <c r="O6" s="98">
        <v>16813094.8752</v>
      </c>
      <c r="P6" s="105"/>
      <c r="Q6" s="98">
        <v>1</v>
      </c>
      <c r="R6" s="98">
        <v>0</v>
      </c>
      <c r="S6" s="98">
        <v>16813094.8752</v>
      </c>
      <c r="T6" s="105"/>
      <c r="U6" s="98">
        <v>1</v>
      </c>
      <c r="V6" s="98">
        <v>0</v>
      </c>
      <c r="W6" s="98">
        <v>16813094.8752</v>
      </c>
    </row>
    <row r="7" spans="1:27" ht="101.25" hidden="1" customHeight="1">
      <c r="B7" s="84">
        <v>87</v>
      </c>
      <c r="C7" s="91" t="s">
        <v>25</v>
      </c>
      <c r="D7" s="8" t="str">
        <f t="shared" si="2"/>
        <v>87Gestión y Análisis de Políticas para el bienestar en los territorios</v>
      </c>
      <c r="E7" s="8" t="s">
        <v>2</v>
      </c>
      <c r="F7" s="8" t="s">
        <v>3</v>
      </c>
      <c r="G7" s="8" t="s">
        <v>32</v>
      </c>
      <c r="H7" s="8" t="s">
        <v>33</v>
      </c>
      <c r="I7" s="8" t="s">
        <v>33</v>
      </c>
      <c r="J7" s="8" t="s">
        <v>29</v>
      </c>
      <c r="K7" s="91" t="s">
        <v>38</v>
      </c>
      <c r="L7" s="91" t="s">
        <v>31</v>
      </c>
      <c r="M7" s="8" t="str">
        <f t="shared" si="1"/>
        <v>87Gestión y Análisis de Políticas para el bienestar en los territoriosSANTA FEE. ABRIL 2025</v>
      </c>
      <c r="N7" s="98">
        <v>23686976</v>
      </c>
      <c r="O7" s="98">
        <v>24452065.3248</v>
      </c>
      <c r="P7" s="98"/>
      <c r="Q7" s="98">
        <v>1</v>
      </c>
      <c r="R7" s="98">
        <v>0</v>
      </c>
      <c r="S7" s="98">
        <v>24452065.3248</v>
      </c>
      <c r="T7" s="98"/>
      <c r="U7" s="98">
        <v>1</v>
      </c>
      <c r="V7" s="98">
        <v>0</v>
      </c>
      <c r="W7" s="98">
        <v>24452065.3248</v>
      </c>
    </row>
    <row r="8" spans="1:27" ht="101.25" hidden="1" customHeight="1">
      <c r="B8" s="84">
        <v>141</v>
      </c>
      <c r="C8" s="91" t="s">
        <v>34</v>
      </c>
      <c r="D8" s="8" t="str">
        <f t="shared" si="2"/>
        <v>141Vigilancia en salud pública</v>
      </c>
      <c r="E8" s="8" t="s">
        <v>2</v>
      </c>
      <c r="F8" s="8" t="s">
        <v>3</v>
      </c>
      <c r="G8" s="8" t="s">
        <v>35</v>
      </c>
      <c r="H8" s="8" t="s">
        <v>36</v>
      </c>
      <c r="I8" s="8" t="s">
        <v>37</v>
      </c>
      <c r="J8" s="8" t="s">
        <v>29</v>
      </c>
      <c r="K8" s="91" t="s">
        <v>38</v>
      </c>
      <c r="L8" s="91" t="s">
        <v>31</v>
      </c>
      <c r="M8" s="8" t="str">
        <f t="shared" si="1"/>
        <v>141Vigilancia en salud públicaSANTA FEE. ABRIL 2025</v>
      </c>
      <c r="N8" s="98">
        <v>5357344</v>
      </c>
      <c r="O8" s="98">
        <v>5530386.2111999998</v>
      </c>
      <c r="P8" s="98"/>
      <c r="Q8" s="98">
        <v>1</v>
      </c>
      <c r="R8" s="98">
        <v>0</v>
      </c>
      <c r="S8" s="98">
        <v>5530386.2111999998</v>
      </c>
      <c r="T8" s="98">
        <v>0</v>
      </c>
      <c r="U8" s="98">
        <v>1</v>
      </c>
      <c r="V8" s="98">
        <v>0</v>
      </c>
      <c r="W8" s="98">
        <v>5530386.2111999998</v>
      </c>
    </row>
    <row r="9" spans="1:27" ht="101.25" hidden="1" customHeight="1">
      <c r="B9" s="84">
        <v>86</v>
      </c>
      <c r="C9" s="91" t="s">
        <v>25</v>
      </c>
      <c r="D9" s="8" t="str">
        <f t="shared" si="2"/>
        <v>86Gestión y Análisis de Políticas para el bienestar en los territorios</v>
      </c>
      <c r="E9" s="8" t="s">
        <v>2</v>
      </c>
      <c r="F9" s="8" t="s">
        <v>3</v>
      </c>
      <c r="G9" s="8" t="s">
        <v>26</v>
      </c>
      <c r="H9" s="8" t="s">
        <v>27</v>
      </c>
      <c r="I9" s="8" t="s">
        <v>28</v>
      </c>
      <c r="J9" s="8" t="s">
        <v>29</v>
      </c>
      <c r="K9" s="91" t="s">
        <v>39</v>
      </c>
      <c r="L9" s="91" t="s">
        <v>31</v>
      </c>
      <c r="M9" s="8" t="str">
        <f t="shared" si="1"/>
        <v>86Gestión y Análisis de Políticas para el bienestar en los territoriosMARTIRESE. ABRIL 2025</v>
      </c>
      <c r="N9" s="98">
        <v>16287024</v>
      </c>
      <c r="O9" s="98">
        <v>16813094.8752</v>
      </c>
      <c r="P9" s="98"/>
      <c r="Q9" s="98">
        <v>1</v>
      </c>
      <c r="R9" s="98">
        <v>0</v>
      </c>
      <c r="S9" s="98">
        <v>16813094.8752</v>
      </c>
      <c r="T9" s="98"/>
      <c r="U9" s="98">
        <v>1</v>
      </c>
      <c r="V9" s="98">
        <v>0</v>
      </c>
      <c r="W9" s="98">
        <v>16813094.8752</v>
      </c>
    </row>
    <row r="10" spans="1:27" ht="101.25" hidden="1" customHeight="1">
      <c r="B10" s="84">
        <v>87</v>
      </c>
      <c r="C10" s="91" t="s">
        <v>25</v>
      </c>
      <c r="D10" s="8" t="str">
        <f t="shared" si="2"/>
        <v>87Gestión y Análisis de Políticas para el bienestar en los territorios</v>
      </c>
      <c r="E10" s="8" t="s">
        <v>2</v>
      </c>
      <c r="F10" s="8" t="s">
        <v>3</v>
      </c>
      <c r="G10" s="8" t="s">
        <v>32</v>
      </c>
      <c r="H10" s="8" t="s">
        <v>33</v>
      </c>
      <c r="I10" s="8" t="s">
        <v>33</v>
      </c>
      <c r="J10" s="8" t="s">
        <v>29</v>
      </c>
      <c r="K10" s="91" t="s">
        <v>39</v>
      </c>
      <c r="L10" s="91" t="s">
        <v>31</v>
      </c>
      <c r="M10" s="8" t="str">
        <f t="shared" si="1"/>
        <v>87Gestión y Análisis de Políticas para el bienestar en los territoriosMARTIRESE. ABRIL 2025</v>
      </c>
      <c r="N10" s="98">
        <v>23686976</v>
      </c>
      <c r="O10" s="98">
        <v>24452065.3248</v>
      </c>
      <c r="P10" s="98"/>
      <c r="Q10" s="98">
        <v>1</v>
      </c>
      <c r="R10" s="98">
        <v>0</v>
      </c>
      <c r="S10" s="98">
        <v>24452065.3248</v>
      </c>
      <c r="T10" s="98"/>
      <c r="U10" s="98">
        <v>1</v>
      </c>
      <c r="V10" s="98">
        <v>0</v>
      </c>
      <c r="W10" s="98">
        <v>24452065.3248</v>
      </c>
    </row>
    <row r="11" spans="1:27" ht="101.25" hidden="1" customHeight="1">
      <c r="B11" s="84">
        <v>141</v>
      </c>
      <c r="C11" s="91" t="s">
        <v>34</v>
      </c>
      <c r="D11" s="8" t="str">
        <f t="shared" si="2"/>
        <v>141Vigilancia en salud pública</v>
      </c>
      <c r="E11" s="8" t="s">
        <v>2</v>
      </c>
      <c r="F11" s="8" t="s">
        <v>3</v>
      </c>
      <c r="G11" s="8" t="s">
        <v>35</v>
      </c>
      <c r="H11" s="8" t="s">
        <v>36</v>
      </c>
      <c r="I11" s="8" t="s">
        <v>37</v>
      </c>
      <c r="J11" s="8" t="s">
        <v>29</v>
      </c>
      <c r="K11" s="91" t="s">
        <v>39</v>
      </c>
      <c r="L11" s="91" t="s">
        <v>31</v>
      </c>
      <c r="M11" s="8" t="str">
        <f t="shared" si="1"/>
        <v>141Vigilancia en salud públicaMARTIRESE. ABRIL 2025</v>
      </c>
      <c r="N11" s="98">
        <v>5357344</v>
      </c>
      <c r="O11" s="98">
        <v>5530386.2111999998</v>
      </c>
      <c r="P11" s="98"/>
      <c r="Q11" s="98">
        <v>1</v>
      </c>
      <c r="R11" s="98">
        <v>0</v>
      </c>
      <c r="S11" s="98">
        <v>5530386.2111999998</v>
      </c>
      <c r="T11" s="98">
        <v>0</v>
      </c>
      <c r="U11" s="98">
        <v>1</v>
      </c>
      <c r="V11" s="98">
        <v>0</v>
      </c>
      <c r="W11" s="98">
        <v>5530386.2111999998</v>
      </c>
    </row>
    <row r="12" spans="1:27" ht="101.25" hidden="1" customHeight="1">
      <c r="B12" s="84">
        <v>86</v>
      </c>
      <c r="C12" s="91" t="s">
        <v>25</v>
      </c>
      <c r="D12" s="8" t="str">
        <f t="shared" si="2"/>
        <v>86Gestión y Análisis de Políticas para el bienestar en los territorios</v>
      </c>
      <c r="E12" s="8" t="s">
        <v>2</v>
      </c>
      <c r="F12" s="8" t="s">
        <v>3</v>
      </c>
      <c r="G12" s="8" t="s">
        <v>26</v>
      </c>
      <c r="H12" s="8" t="s">
        <v>27</v>
      </c>
      <c r="I12" s="8" t="s">
        <v>28</v>
      </c>
      <c r="J12" s="8" t="s">
        <v>29</v>
      </c>
      <c r="K12" s="91" t="s">
        <v>40</v>
      </c>
      <c r="L12" s="91" t="s">
        <v>31</v>
      </c>
      <c r="M12" s="8" t="str">
        <f t="shared" si="1"/>
        <v>86Gestión y Análisis de Políticas para el bienestar en los territoriosSAN CRISTOBALE. ABRIL 2025</v>
      </c>
      <c r="N12" s="98">
        <v>16287024</v>
      </c>
      <c r="O12" s="98">
        <v>16813094.8752</v>
      </c>
      <c r="P12" s="98"/>
      <c r="Q12" s="98">
        <v>1</v>
      </c>
      <c r="R12" s="98">
        <v>0</v>
      </c>
      <c r="S12" s="98">
        <v>16813094.8752</v>
      </c>
      <c r="T12" s="98"/>
      <c r="U12" s="98">
        <v>1</v>
      </c>
      <c r="V12" s="98">
        <v>0</v>
      </c>
      <c r="W12" s="98">
        <v>16813094.8752</v>
      </c>
    </row>
    <row r="13" spans="1:27" ht="101.25" hidden="1" customHeight="1">
      <c r="B13" s="84">
        <v>87</v>
      </c>
      <c r="C13" s="91" t="s">
        <v>25</v>
      </c>
      <c r="D13" s="8" t="str">
        <f t="shared" si="2"/>
        <v>87Gestión y Análisis de Políticas para el bienestar en los territorios</v>
      </c>
      <c r="E13" s="8" t="s">
        <v>2</v>
      </c>
      <c r="F13" s="8" t="s">
        <v>3</v>
      </c>
      <c r="G13" s="8" t="s">
        <v>32</v>
      </c>
      <c r="H13" s="8" t="s">
        <v>33</v>
      </c>
      <c r="I13" s="8" t="s">
        <v>33</v>
      </c>
      <c r="J13" s="8" t="s">
        <v>29</v>
      </c>
      <c r="K13" s="79" t="s">
        <v>40</v>
      </c>
      <c r="L13" s="91" t="s">
        <v>31</v>
      </c>
      <c r="M13" s="8" t="str">
        <f t="shared" si="1"/>
        <v>87Gestión y Análisis de Políticas para el bienestar en los territoriosSAN CRISTOBALE. ABRIL 2025</v>
      </c>
      <c r="N13" s="98">
        <v>23686976</v>
      </c>
      <c r="O13" s="98">
        <v>24452065.3248</v>
      </c>
      <c r="P13" s="98"/>
      <c r="Q13" s="98">
        <v>1</v>
      </c>
      <c r="R13" s="98">
        <v>0</v>
      </c>
      <c r="S13" s="98">
        <v>24452065.3248</v>
      </c>
      <c r="T13" s="98"/>
      <c r="U13" s="98">
        <v>1</v>
      </c>
      <c r="V13" s="98">
        <v>0</v>
      </c>
      <c r="W13" s="98">
        <v>24452065.3248</v>
      </c>
    </row>
    <row r="14" spans="1:27" ht="101.25" hidden="1" customHeight="1">
      <c r="B14" s="84">
        <v>141</v>
      </c>
      <c r="C14" s="91" t="s">
        <v>34</v>
      </c>
      <c r="D14" s="8" t="str">
        <f t="shared" si="2"/>
        <v>141Vigilancia en salud pública</v>
      </c>
      <c r="E14" s="8" t="s">
        <v>2</v>
      </c>
      <c r="F14" s="8" t="s">
        <v>3</v>
      </c>
      <c r="G14" s="8" t="s">
        <v>35</v>
      </c>
      <c r="H14" s="8" t="s">
        <v>36</v>
      </c>
      <c r="I14" s="8" t="s">
        <v>37</v>
      </c>
      <c r="J14" s="8" t="s">
        <v>29</v>
      </c>
      <c r="K14" s="79" t="s">
        <v>40</v>
      </c>
      <c r="L14" s="91" t="s">
        <v>31</v>
      </c>
      <c r="M14" s="8" t="str">
        <f t="shared" si="1"/>
        <v>141Vigilancia en salud públicaSAN CRISTOBALE. ABRIL 2025</v>
      </c>
      <c r="N14" s="98">
        <v>5357344</v>
      </c>
      <c r="O14" s="98">
        <v>5530386.2111999998</v>
      </c>
      <c r="P14" s="98"/>
      <c r="Q14" s="98">
        <v>1</v>
      </c>
      <c r="R14" s="98">
        <v>0</v>
      </c>
      <c r="S14" s="98">
        <v>5530386.2111999998</v>
      </c>
      <c r="T14" s="98">
        <v>0</v>
      </c>
      <c r="U14" s="98">
        <v>1</v>
      </c>
      <c r="V14" s="98">
        <v>0</v>
      </c>
      <c r="W14" s="98">
        <v>5530386.2111999998</v>
      </c>
    </row>
    <row r="15" spans="1:27" ht="101.25" hidden="1" customHeight="1">
      <c r="B15" s="84">
        <v>86</v>
      </c>
      <c r="C15" s="91" t="s">
        <v>25</v>
      </c>
      <c r="D15" s="8" t="str">
        <f t="shared" si="2"/>
        <v>86Gestión y Análisis de Políticas para el bienestar en los territorios</v>
      </c>
      <c r="E15" s="8" t="s">
        <v>2</v>
      </c>
      <c r="F15" s="8" t="s">
        <v>3</v>
      </c>
      <c r="G15" s="8" t="s">
        <v>26</v>
      </c>
      <c r="H15" s="8" t="s">
        <v>27</v>
      </c>
      <c r="I15" s="8" t="s">
        <v>28</v>
      </c>
      <c r="J15" s="8" t="s">
        <v>29</v>
      </c>
      <c r="K15" s="79" t="s">
        <v>41</v>
      </c>
      <c r="L15" s="91" t="s">
        <v>31</v>
      </c>
      <c r="M15" s="8" t="str">
        <f t="shared" si="1"/>
        <v>86Gestión y Análisis de Políticas para el bienestar en los territoriosRAFAEL URIBE URIBEE. ABRIL 2025</v>
      </c>
      <c r="N15" s="98">
        <v>16287024</v>
      </c>
      <c r="O15" s="98">
        <v>16813094.8752</v>
      </c>
      <c r="P15" s="98"/>
      <c r="Q15" s="98">
        <v>1</v>
      </c>
      <c r="R15" s="98">
        <v>0</v>
      </c>
      <c r="S15" s="98">
        <v>16813094.8752</v>
      </c>
      <c r="T15" s="98"/>
      <c r="U15" s="98">
        <v>1</v>
      </c>
      <c r="V15" s="98">
        <v>0</v>
      </c>
      <c r="W15" s="98">
        <v>16813094.8752</v>
      </c>
    </row>
    <row r="16" spans="1:27" ht="101.25" hidden="1" customHeight="1">
      <c r="B16" s="84">
        <v>87</v>
      </c>
      <c r="C16" s="91" t="s">
        <v>25</v>
      </c>
      <c r="D16" s="8" t="str">
        <f t="shared" si="2"/>
        <v>87Gestión y Análisis de Políticas para el bienestar en los territorios</v>
      </c>
      <c r="E16" s="8" t="s">
        <v>2</v>
      </c>
      <c r="F16" s="8" t="s">
        <v>3</v>
      </c>
      <c r="G16" s="8" t="s">
        <v>32</v>
      </c>
      <c r="H16" s="8" t="s">
        <v>33</v>
      </c>
      <c r="I16" s="8" t="s">
        <v>33</v>
      </c>
      <c r="J16" s="8" t="s">
        <v>29</v>
      </c>
      <c r="K16" s="79" t="s">
        <v>41</v>
      </c>
      <c r="L16" s="91" t="s">
        <v>31</v>
      </c>
      <c r="M16" s="8" t="str">
        <f t="shared" si="1"/>
        <v>87Gestión y Análisis de Políticas para el bienestar en los territoriosRAFAEL URIBE URIBEE. ABRIL 2025</v>
      </c>
      <c r="N16" s="98">
        <v>23686976</v>
      </c>
      <c r="O16" s="98">
        <v>24452065.3248</v>
      </c>
      <c r="P16" s="105"/>
      <c r="Q16" s="98">
        <v>1</v>
      </c>
      <c r="R16" s="98">
        <v>0</v>
      </c>
      <c r="S16" s="98">
        <v>24452065.3248</v>
      </c>
      <c r="T16" s="105"/>
      <c r="U16" s="98">
        <v>1</v>
      </c>
      <c r="V16" s="98">
        <v>0</v>
      </c>
      <c r="W16" s="98">
        <v>24452065.3248</v>
      </c>
    </row>
    <row r="17" spans="2:23" ht="101.25" hidden="1" customHeight="1">
      <c r="B17" s="84">
        <v>141</v>
      </c>
      <c r="C17" s="91" t="s">
        <v>34</v>
      </c>
      <c r="D17" s="8" t="str">
        <f t="shared" si="2"/>
        <v>141Vigilancia en salud pública</v>
      </c>
      <c r="E17" s="8" t="s">
        <v>2</v>
      </c>
      <c r="F17" s="8" t="s">
        <v>3</v>
      </c>
      <c r="G17" s="8" t="s">
        <v>35</v>
      </c>
      <c r="H17" s="8" t="s">
        <v>36</v>
      </c>
      <c r="I17" s="8" t="s">
        <v>37</v>
      </c>
      <c r="J17" s="8" t="s">
        <v>29</v>
      </c>
      <c r="K17" s="91" t="s">
        <v>41</v>
      </c>
      <c r="L17" s="91" t="s">
        <v>31</v>
      </c>
      <c r="M17" s="8" t="str">
        <f t="shared" si="1"/>
        <v>141Vigilancia en salud públicaRAFAEL URIBE URIBEE. ABRIL 2025</v>
      </c>
      <c r="N17" s="98">
        <v>5357344</v>
      </c>
      <c r="O17" s="98">
        <v>5530386.2111999998</v>
      </c>
      <c r="P17" s="105"/>
      <c r="Q17" s="98">
        <v>1</v>
      </c>
      <c r="R17" s="98">
        <v>0</v>
      </c>
      <c r="S17" s="98">
        <v>5530386.2111999998</v>
      </c>
      <c r="T17" s="105">
        <v>0</v>
      </c>
      <c r="U17" s="98">
        <v>1</v>
      </c>
      <c r="V17" s="98">
        <v>0</v>
      </c>
      <c r="W17" s="98">
        <v>5530386.2111999998</v>
      </c>
    </row>
    <row r="18" spans="2:23" ht="101.25" hidden="1" customHeight="1">
      <c r="B18" s="84">
        <v>86</v>
      </c>
      <c r="C18" s="91" t="s">
        <v>25</v>
      </c>
      <c r="D18" s="8" t="str">
        <f t="shared" si="2"/>
        <v>86Gestión y Análisis de Políticas para el bienestar en los territorios</v>
      </c>
      <c r="E18" s="8" t="s">
        <v>2</v>
      </c>
      <c r="F18" s="8" t="s">
        <v>3</v>
      </c>
      <c r="G18" s="8" t="s">
        <v>26</v>
      </c>
      <c r="H18" s="8" t="s">
        <v>27</v>
      </c>
      <c r="I18" s="8" t="s">
        <v>28</v>
      </c>
      <c r="J18" s="8" t="s">
        <v>29</v>
      </c>
      <c r="K18" s="91" t="s">
        <v>42</v>
      </c>
      <c r="L18" s="91" t="s">
        <v>31</v>
      </c>
      <c r="M18" s="8" t="str">
        <f t="shared" si="1"/>
        <v>86Gestión y Análisis de Políticas para el bienestar en los territoriosANTONIO NARIÑOE. ABRIL 2025</v>
      </c>
      <c r="N18" s="98">
        <v>16287024</v>
      </c>
      <c r="O18" s="98">
        <v>16813094.8752</v>
      </c>
      <c r="P18" s="105"/>
      <c r="Q18" s="98">
        <v>1</v>
      </c>
      <c r="R18" s="98">
        <v>0</v>
      </c>
      <c r="S18" s="98">
        <v>16813094.8752</v>
      </c>
      <c r="T18" s="105"/>
      <c r="U18" s="98">
        <v>1</v>
      </c>
      <c r="V18" s="98">
        <v>0</v>
      </c>
      <c r="W18" s="98">
        <v>16813094.8752</v>
      </c>
    </row>
    <row r="19" spans="2:23" ht="101.25" hidden="1" customHeight="1">
      <c r="B19" s="84">
        <v>87</v>
      </c>
      <c r="C19" s="91" t="s">
        <v>25</v>
      </c>
      <c r="D19" s="8" t="str">
        <f t="shared" si="2"/>
        <v>87Gestión y Análisis de Políticas para el bienestar en los territorios</v>
      </c>
      <c r="E19" s="8" t="s">
        <v>2</v>
      </c>
      <c r="F19" s="8" t="s">
        <v>3</v>
      </c>
      <c r="G19" s="8" t="s">
        <v>32</v>
      </c>
      <c r="H19" s="8" t="s">
        <v>33</v>
      </c>
      <c r="I19" s="8" t="s">
        <v>33</v>
      </c>
      <c r="J19" s="8" t="s">
        <v>29</v>
      </c>
      <c r="K19" s="91" t="s">
        <v>42</v>
      </c>
      <c r="L19" s="91" t="s">
        <v>31</v>
      </c>
      <c r="M19" s="8" t="str">
        <f t="shared" si="1"/>
        <v>87Gestión y Análisis de Políticas para el bienestar en los territoriosANTONIO NARIÑOE. ABRIL 2025</v>
      </c>
      <c r="N19" s="98">
        <v>23686976</v>
      </c>
      <c r="O19" s="98">
        <v>24452065.3248</v>
      </c>
      <c r="P19" s="98"/>
      <c r="Q19" s="98">
        <v>1</v>
      </c>
      <c r="R19" s="98">
        <v>0</v>
      </c>
      <c r="S19" s="98">
        <v>24452065.3248</v>
      </c>
      <c r="T19" s="98"/>
      <c r="U19" s="98">
        <v>1</v>
      </c>
      <c r="V19" s="98">
        <v>0</v>
      </c>
      <c r="W19" s="98">
        <v>24452065.3248</v>
      </c>
    </row>
    <row r="20" spans="2:23" ht="101.25" hidden="1" customHeight="1">
      <c r="B20" s="84">
        <v>141</v>
      </c>
      <c r="C20" s="91" t="s">
        <v>34</v>
      </c>
      <c r="D20" s="8" t="str">
        <f t="shared" si="2"/>
        <v>141Vigilancia en salud pública</v>
      </c>
      <c r="E20" s="8" t="s">
        <v>2</v>
      </c>
      <c r="F20" s="8" t="s">
        <v>3</v>
      </c>
      <c r="G20" s="8" t="s">
        <v>35</v>
      </c>
      <c r="H20" s="8" t="s">
        <v>36</v>
      </c>
      <c r="I20" s="8" t="s">
        <v>37</v>
      </c>
      <c r="J20" s="8" t="s">
        <v>29</v>
      </c>
      <c r="K20" s="91" t="s">
        <v>42</v>
      </c>
      <c r="L20" s="91" t="s">
        <v>31</v>
      </c>
      <c r="M20" s="8" t="str">
        <f t="shared" si="1"/>
        <v>141Vigilancia en salud públicaANTONIO NARIÑOE. ABRIL 2025</v>
      </c>
      <c r="N20" s="98">
        <v>5357344</v>
      </c>
      <c r="O20" s="98">
        <v>5530386.2111999998</v>
      </c>
      <c r="P20" s="98"/>
      <c r="Q20" s="98">
        <v>1</v>
      </c>
      <c r="R20" s="98">
        <v>0</v>
      </c>
      <c r="S20" s="98">
        <v>5530386.2111999998</v>
      </c>
      <c r="T20" s="98">
        <v>0</v>
      </c>
      <c r="U20" s="98">
        <v>1</v>
      </c>
      <c r="V20" s="98">
        <v>0</v>
      </c>
      <c r="W20" s="98">
        <v>5530386.2111999998</v>
      </c>
    </row>
    <row r="21" spans="2:23" ht="101.25" hidden="1" customHeight="1">
      <c r="B21" s="84">
        <v>1</v>
      </c>
      <c r="C21" s="91" t="s">
        <v>43</v>
      </c>
      <c r="D21" s="8" t="str">
        <f t="shared" si="2"/>
        <v>1Gestión de Estrategias y Programas de interés en Salud Pública</v>
      </c>
      <c r="E21" s="8" t="s">
        <v>2</v>
      </c>
      <c r="F21" s="8" t="s">
        <v>3</v>
      </c>
      <c r="G21" s="8" t="s">
        <v>44</v>
      </c>
      <c r="H21" s="8" t="s">
        <v>45</v>
      </c>
      <c r="I21" s="8" t="s">
        <v>46</v>
      </c>
      <c r="J21" s="8" t="s">
        <v>47</v>
      </c>
      <c r="K21" s="91" t="s">
        <v>48</v>
      </c>
      <c r="L21" s="91" t="s">
        <v>31</v>
      </c>
      <c r="M21" s="8" t="str">
        <f t="shared" si="1"/>
        <v>1Gestión de Estrategias y Programas de interés en Salud PúblicaSUBREDE. ABRIL 2025</v>
      </c>
      <c r="N21" s="98">
        <v>6181480</v>
      </c>
      <c r="O21" s="98">
        <v>6381141.8039999995</v>
      </c>
      <c r="P21" s="98"/>
      <c r="Q21" s="98">
        <v>1</v>
      </c>
      <c r="R21" s="98">
        <v>0</v>
      </c>
      <c r="S21" s="98">
        <v>6381141.8039999995</v>
      </c>
      <c r="T21" s="98"/>
      <c r="U21" s="98">
        <v>1</v>
      </c>
      <c r="V21" s="98">
        <v>0</v>
      </c>
      <c r="W21" s="98">
        <v>6381141.8039999995</v>
      </c>
    </row>
    <row r="22" spans="2:23" ht="101.25" hidden="1" customHeight="1">
      <c r="B22" s="84">
        <v>2</v>
      </c>
      <c r="C22" s="91" t="s">
        <v>43</v>
      </c>
      <c r="D22" s="8" t="str">
        <f t="shared" si="2"/>
        <v>2Gestión de Estrategias y Programas de interés en Salud Pública</v>
      </c>
      <c r="E22" s="8" t="s">
        <v>2</v>
      </c>
      <c r="F22" s="8" t="s">
        <v>3</v>
      </c>
      <c r="G22" s="8" t="s">
        <v>44</v>
      </c>
      <c r="H22" s="8" t="s">
        <v>49</v>
      </c>
      <c r="I22" s="8" t="s">
        <v>50</v>
      </c>
      <c r="J22" s="8" t="s">
        <v>47</v>
      </c>
      <c r="K22" s="91" t="s">
        <v>48</v>
      </c>
      <c r="L22" s="91" t="s">
        <v>31</v>
      </c>
      <c r="M22" s="8" t="str">
        <f t="shared" si="1"/>
        <v>2Gestión de Estrategias y Programas de interés en Salud PúblicaSUBREDE. ABRIL 2025</v>
      </c>
      <c r="N22" s="98">
        <v>3296912</v>
      </c>
      <c r="O22" s="98">
        <v>3403402.2576000001</v>
      </c>
      <c r="P22" s="98"/>
      <c r="Q22" s="98">
        <v>1</v>
      </c>
      <c r="R22" s="98">
        <v>0</v>
      </c>
      <c r="S22" s="98">
        <v>3403402.2576000001</v>
      </c>
      <c r="T22" s="98"/>
      <c r="U22" s="98">
        <v>1</v>
      </c>
      <c r="V22" s="98">
        <v>0</v>
      </c>
      <c r="W22" s="98">
        <v>3403402.2576000001</v>
      </c>
    </row>
    <row r="23" spans="2:23" ht="101.25" hidden="1" customHeight="1">
      <c r="B23" s="84">
        <v>3</v>
      </c>
      <c r="C23" s="91" t="s">
        <v>43</v>
      </c>
      <c r="D23" s="8" t="str">
        <f t="shared" si="2"/>
        <v>3Gestión de Estrategias y Programas de interés en Salud Pública</v>
      </c>
      <c r="E23" s="8" t="s">
        <v>2</v>
      </c>
      <c r="F23" s="8" t="s">
        <v>3</v>
      </c>
      <c r="G23" s="8" t="s">
        <v>44</v>
      </c>
      <c r="H23" s="8" t="s">
        <v>51</v>
      </c>
      <c r="I23" s="8" t="s">
        <v>52</v>
      </c>
      <c r="J23" s="8" t="s">
        <v>47</v>
      </c>
      <c r="K23" s="91" t="s">
        <v>48</v>
      </c>
      <c r="L23" s="91" t="s">
        <v>31</v>
      </c>
      <c r="M23" s="8" t="str">
        <f t="shared" si="1"/>
        <v>3Gestión de Estrategias y Programas de interés en Salud PúblicaSUBREDE. ABRIL 2025</v>
      </c>
      <c r="N23" s="98">
        <v>3296912</v>
      </c>
      <c r="O23" s="98">
        <v>3403402.2576000001</v>
      </c>
      <c r="P23" s="98"/>
      <c r="Q23" s="98">
        <v>1</v>
      </c>
      <c r="R23" s="98">
        <v>0</v>
      </c>
      <c r="S23" s="98">
        <v>3403402.2576000001</v>
      </c>
      <c r="T23" s="98"/>
      <c r="U23" s="98">
        <v>1</v>
      </c>
      <c r="V23" s="98">
        <v>0</v>
      </c>
      <c r="W23" s="98">
        <v>3403402.2576000001</v>
      </c>
    </row>
    <row r="24" spans="2:23" ht="101.25" hidden="1" customHeight="1">
      <c r="B24" s="84">
        <v>4</v>
      </c>
      <c r="C24" s="91" t="s">
        <v>43</v>
      </c>
      <c r="D24" s="8" t="str">
        <f t="shared" si="2"/>
        <v>4Gestión de Estrategias y Programas de interés en Salud Pública</v>
      </c>
      <c r="E24" s="8" t="s">
        <v>2</v>
      </c>
      <c r="F24" s="8" t="s">
        <v>3</v>
      </c>
      <c r="G24" s="8" t="s">
        <v>44</v>
      </c>
      <c r="H24" s="8" t="s">
        <v>53</v>
      </c>
      <c r="I24" s="8" t="s">
        <v>54</v>
      </c>
      <c r="J24" s="8" t="s">
        <v>47</v>
      </c>
      <c r="K24" s="91" t="s">
        <v>48</v>
      </c>
      <c r="L24" s="91" t="s">
        <v>31</v>
      </c>
      <c r="M24" s="8" t="str">
        <f t="shared" si="1"/>
        <v>4Gestión de Estrategias y Programas de interés en Salud PúblicaSUBREDE. ABRIL 2025</v>
      </c>
      <c r="N24" s="98">
        <v>7005616</v>
      </c>
      <c r="O24" s="98">
        <v>7231897.3968000002</v>
      </c>
      <c r="P24" s="98"/>
      <c r="Q24" s="98">
        <v>1</v>
      </c>
      <c r="R24" s="98">
        <v>0</v>
      </c>
      <c r="S24" s="98">
        <v>7231897.3968000002</v>
      </c>
      <c r="T24" s="98"/>
      <c r="U24" s="98">
        <v>1</v>
      </c>
      <c r="V24" s="98">
        <v>0</v>
      </c>
      <c r="W24" s="98">
        <v>7231897.3968000002</v>
      </c>
    </row>
    <row r="25" spans="2:23" ht="101.25" hidden="1" customHeight="1">
      <c r="B25" s="84">
        <v>5</v>
      </c>
      <c r="C25" s="91" t="s">
        <v>43</v>
      </c>
      <c r="D25" s="8" t="str">
        <f t="shared" si="2"/>
        <v>5Gestión de Estrategias y Programas de interés en Salud Pública</v>
      </c>
      <c r="E25" s="8" t="s">
        <v>2</v>
      </c>
      <c r="F25" s="8" t="s">
        <v>3</v>
      </c>
      <c r="G25" s="8" t="s">
        <v>44</v>
      </c>
      <c r="H25" s="8" t="s">
        <v>55</v>
      </c>
      <c r="I25" s="8" t="s">
        <v>56</v>
      </c>
      <c r="J25" s="8" t="s">
        <v>47</v>
      </c>
      <c r="K25" s="91" t="s">
        <v>48</v>
      </c>
      <c r="L25" s="91" t="s">
        <v>31</v>
      </c>
      <c r="M25" s="8" t="str">
        <f t="shared" si="1"/>
        <v>5Gestión de Estrategias y Programas de interés en Salud PúblicaSUBREDE. ABRIL 2025</v>
      </c>
      <c r="N25" s="98">
        <v>6181480</v>
      </c>
      <c r="O25" s="98">
        <v>6381141.8039999995</v>
      </c>
      <c r="P25" s="98"/>
      <c r="Q25" s="98">
        <v>4</v>
      </c>
      <c r="R25" s="98">
        <v>0</v>
      </c>
      <c r="S25" s="98">
        <v>25524567.215999998</v>
      </c>
      <c r="T25" s="98"/>
      <c r="U25" s="98">
        <v>4</v>
      </c>
      <c r="V25" s="98">
        <v>0</v>
      </c>
      <c r="W25" s="98">
        <v>25524567.215999998</v>
      </c>
    </row>
    <row r="26" spans="2:23" ht="101.25" hidden="1" customHeight="1">
      <c r="B26" s="84">
        <v>6</v>
      </c>
      <c r="C26" s="91" t="s">
        <v>43</v>
      </c>
      <c r="D26" s="8" t="str">
        <f t="shared" si="2"/>
        <v>6Gestión de Estrategias y Programas de interés en Salud Pública</v>
      </c>
      <c r="E26" s="8" t="s">
        <v>2</v>
      </c>
      <c r="F26" s="8" t="s">
        <v>3</v>
      </c>
      <c r="G26" s="8" t="s">
        <v>44</v>
      </c>
      <c r="H26" s="8" t="s">
        <v>57</v>
      </c>
      <c r="I26" s="8" t="s">
        <v>58</v>
      </c>
      <c r="J26" s="8" t="s">
        <v>47</v>
      </c>
      <c r="K26" s="91" t="s">
        <v>48</v>
      </c>
      <c r="L26" s="91" t="s">
        <v>31</v>
      </c>
      <c r="M26" s="8" t="str">
        <f t="shared" si="1"/>
        <v>6Gestión de Estrategias y Programas de interés en Salud PúblicaSUBREDE. ABRIL 2025</v>
      </c>
      <c r="N26" s="98">
        <v>6181480</v>
      </c>
      <c r="O26" s="98">
        <v>6381141.8039999995</v>
      </c>
      <c r="P26" s="98"/>
      <c r="Q26" s="98">
        <v>1</v>
      </c>
      <c r="R26" s="98">
        <v>0</v>
      </c>
      <c r="S26" s="98">
        <v>6381141.8039999995</v>
      </c>
      <c r="T26" s="98"/>
      <c r="U26" s="98">
        <v>1</v>
      </c>
      <c r="V26" s="98">
        <v>0</v>
      </c>
      <c r="W26" s="98">
        <v>6381141.8039999995</v>
      </c>
    </row>
    <row r="27" spans="2:23" ht="101.25" hidden="1" customHeight="1">
      <c r="B27" s="84">
        <v>7</v>
      </c>
      <c r="C27" s="91" t="s">
        <v>43</v>
      </c>
      <c r="D27" s="8" t="str">
        <f t="shared" si="2"/>
        <v>7Gestión de Estrategias y Programas de interés en Salud Pública</v>
      </c>
      <c r="E27" s="8" t="s">
        <v>2</v>
      </c>
      <c r="F27" s="8" t="s">
        <v>3</v>
      </c>
      <c r="G27" s="8" t="s">
        <v>44</v>
      </c>
      <c r="H27" s="8" t="s">
        <v>59</v>
      </c>
      <c r="I27" s="8" t="s">
        <v>60</v>
      </c>
      <c r="J27" s="8" t="s">
        <v>47</v>
      </c>
      <c r="K27" s="91" t="s">
        <v>48</v>
      </c>
      <c r="L27" s="91" t="s">
        <v>31</v>
      </c>
      <c r="M27" s="8" t="str">
        <f t="shared" si="1"/>
        <v>7Gestión de Estrategias y Programas de interés en Salud PúblicaSUBREDE. ABRIL 2025</v>
      </c>
      <c r="N27" s="98">
        <v>3296912</v>
      </c>
      <c r="O27" s="98">
        <v>3403402.2576000001</v>
      </c>
      <c r="P27" s="98"/>
      <c r="Q27" s="98">
        <v>3</v>
      </c>
      <c r="R27" s="98">
        <v>0</v>
      </c>
      <c r="S27" s="98">
        <v>10210206.7728</v>
      </c>
      <c r="T27" s="98"/>
      <c r="U27" s="98">
        <v>3</v>
      </c>
      <c r="V27" s="98">
        <v>0</v>
      </c>
      <c r="W27" s="98">
        <v>10210206.7728</v>
      </c>
    </row>
    <row r="28" spans="2:23" ht="101.25" hidden="1" customHeight="1">
      <c r="B28" s="84">
        <v>8</v>
      </c>
      <c r="C28" s="91" t="s">
        <v>43</v>
      </c>
      <c r="D28" s="8" t="str">
        <f t="shared" si="2"/>
        <v>8Gestión de Estrategias y Programas de interés en Salud Pública</v>
      </c>
      <c r="E28" s="8" t="s">
        <v>2</v>
      </c>
      <c r="F28" s="8" t="s">
        <v>3</v>
      </c>
      <c r="G28" s="8" t="s">
        <v>44</v>
      </c>
      <c r="H28" s="8" t="s">
        <v>61</v>
      </c>
      <c r="I28" s="8" t="s">
        <v>52</v>
      </c>
      <c r="J28" s="8" t="s">
        <v>47</v>
      </c>
      <c r="K28" s="91" t="s">
        <v>48</v>
      </c>
      <c r="L28" s="91" t="s">
        <v>31</v>
      </c>
      <c r="M28" s="8" t="str">
        <f t="shared" si="1"/>
        <v>8Gestión de Estrategias y Programas de interés en Salud PúblicaSUBREDE. ABRIL 2025</v>
      </c>
      <c r="N28" s="98">
        <v>3296912</v>
      </c>
      <c r="O28" s="98">
        <v>3403402.2576000001</v>
      </c>
      <c r="P28" s="105"/>
      <c r="Q28" s="98">
        <v>1</v>
      </c>
      <c r="R28" s="98">
        <v>0</v>
      </c>
      <c r="S28" s="98">
        <v>3403402.2576000001</v>
      </c>
      <c r="T28" s="105"/>
      <c r="U28" s="98">
        <v>1</v>
      </c>
      <c r="V28" s="98">
        <v>0</v>
      </c>
      <c r="W28" s="98">
        <v>3403402.2576000001</v>
      </c>
    </row>
    <row r="29" spans="2:23" ht="101.25" hidden="1" customHeight="1">
      <c r="B29" s="84">
        <v>10</v>
      </c>
      <c r="C29" s="91" t="s">
        <v>43</v>
      </c>
      <c r="D29" s="8" t="str">
        <f t="shared" si="2"/>
        <v>10Gestión de Estrategias y Programas de interés en Salud Pública</v>
      </c>
      <c r="E29" s="8" t="s">
        <v>2</v>
      </c>
      <c r="F29" s="8" t="s">
        <v>3</v>
      </c>
      <c r="G29" s="8" t="s">
        <v>62</v>
      </c>
      <c r="H29" s="8" t="s">
        <v>63</v>
      </c>
      <c r="I29" s="8" t="s">
        <v>64</v>
      </c>
      <c r="J29" s="8" t="s">
        <v>47</v>
      </c>
      <c r="K29" s="91" t="s">
        <v>48</v>
      </c>
      <c r="L29" s="91" t="s">
        <v>31</v>
      </c>
      <c r="M29" s="8" t="str">
        <f t="shared" si="1"/>
        <v>10Gestión de Estrategias y Programas de interés en Salud PúblicaSUBREDE. ABRIL 2025</v>
      </c>
      <c r="N29" s="98">
        <v>6181480</v>
      </c>
      <c r="O29" s="98">
        <v>6381141.8039999995</v>
      </c>
      <c r="P29" s="105"/>
      <c r="Q29" s="98">
        <v>1</v>
      </c>
      <c r="R29" s="98">
        <v>0</v>
      </c>
      <c r="S29" s="98">
        <v>6381141.8039999995</v>
      </c>
      <c r="T29" s="105"/>
      <c r="U29" s="98">
        <v>1</v>
      </c>
      <c r="V29" s="98">
        <v>0</v>
      </c>
      <c r="W29" s="98">
        <v>6381141.8039999995</v>
      </c>
    </row>
    <row r="30" spans="2:23" ht="101.25" hidden="1" customHeight="1">
      <c r="B30" s="84">
        <v>11</v>
      </c>
      <c r="C30" s="91" t="s">
        <v>43</v>
      </c>
      <c r="D30" s="8" t="str">
        <f t="shared" si="2"/>
        <v>11Gestión de Estrategias y Programas de interés en Salud Pública</v>
      </c>
      <c r="E30" s="8" t="s">
        <v>2</v>
      </c>
      <c r="F30" s="8" t="s">
        <v>3</v>
      </c>
      <c r="G30" s="8" t="s">
        <v>62</v>
      </c>
      <c r="H30" s="8" t="s">
        <v>65</v>
      </c>
      <c r="I30" s="8">
        <v>0</v>
      </c>
      <c r="J30" s="8" t="s">
        <v>47</v>
      </c>
      <c r="K30" s="91" t="s">
        <v>48</v>
      </c>
      <c r="L30" s="91" t="s">
        <v>31</v>
      </c>
      <c r="M30" s="8" t="str">
        <f t="shared" si="1"/>
        <v>11Gestión de Estrategias y Programas de interés en Salud PúblicaSUBREDE. ABRIL 2025</v>
      </c>
      <c r="N30" s="98">
        <v>20192712</v>
      </c>
      <c r="O30" s="98">
        <v>20844936.597600002</v>
      </c>
      <c r="P30" s="105"/>
      <c r="Q30" s="98">
        <v>1</v>
      </c>
      <c r="R30" s="98">
        <v>0</v>
      </c>
      <c r="S30" s="98">
        <v>20844936.597600002</v>
      </c>
      <c r="T30" s="105"/>
      <c r="U30" s="98">
        <v>1</v>
      </c>
      <c r="V30" s="98">
        <v>0</v>
      </c>
      <c r="W30" s="98">
        <v>20844936.597600002</v>
      </c>
    </row>
    <row r="31" spans="2:23" ht="101.25" customHeight="1" thickTop="1">
      <c r="B31" s="84">
        <v>12</v>
      </c>
      <c r="C31" s="91" t="s">
        <v>43</v>
      </c>
      <c r="D31" s="8" t="str">
        <f t="shared" si="2"/>
        <v>12Gestión de Estrategias y Programas de interés en Salud Pública</v>
      </c>
      <c r="E31" s="8" t="s">
        <v>2</v>
      </c>
      <c r="F31" s="8" t="s">
        <v>3</v>
      </c>
      <c r="G31" s="8" t="s">
        <v>62</v>
      </c>
      <c r="H31" s="8" t="s">
        <v>66</v>
      </c>
      <c r="I31" s="8" t="s">
        <v>67</v>
      </c>
      <c r="J31" s="8" t="s">
        <v>47</v>
      </c>
      <c r="K31" s="91" t="s">
        <v>48</v>
      </c>
      <c r="L31" s="91" t="s">
        <v>31</v>
      </c>
      <c r="M31" s="8" t="str">
        <f t="shared" si="1"/>
        <v>12Gestión de Estrategias y Programas de interés en Salud PúblicaSUBREDE. ABRIL 2025</v>
      </c>
      <c r="N31" s="98">
        <v>11950984</v>
      </c>
      <c r="O31" s="98">
        <v>12337000.783199999</v>
      </c>
      <c r="P31" s="105"/>
      <c r="Q31" s="98">
        <v>1</v>
      </c>
      <c r="R31" s="98">
        <v>0</v>
      </c>
      <c r="S31" s="98">
        <v>12337000.783199999</v>
      </c>
      <c r="T31" s="105"/>
      <c r="U31" s="98">
        <v>1</v>
      </c>
      <c r="V31" s="98">
        <v>0</v>
      </c>
      <c r="W31" s="98">
        <v>12337000.783199999</v>
      </c>
    </row>
    <row r="32" spans="2:23" ht="101.25" hidden="1" customHeight="1">
      <c r="B32" s="84">
        <v>14</v>
      </c>
      <c r="C32" s="91" t="s">
        <v>43</v>
      </c>
      <c r="D32" s="8" t="str">
        <f t="shared" si="2"/>
        <v>14Gestión de Estrategias y Programas de interés en Salud Pública</v>
      </c>
      <c r="E32" s="8" t="s">
        <v>2</v>
      </c>
      <c r="F32" s="8" t="s">
        <v>3</v>
      </c>
      <c r="G32" s="8" t="s">
        <v>62</v>
      </c>
      <c r="H32" s="8" t="s">
        <v>68</v>
      </c>
      <c r="I32" s="8" t="s">
        <v>69</v>
      </c>
      <c r="J32" s="8" t="s">
        <v>47</v>
      </c>
      <c r="K32" s="91" t="s">
        <v>48</v>
      </c>
      <c r="L32" s="91" t="s">
        <v>31</v>
      </c>
      <c r="M32" s="8" t="str">
        <f t="shared" si="1"/>
        <v>14Gestión de Estrategias y Programas de interés en Salud PúblicaSUBREDE. ABRIL 2025</v>
      </c>
      <c r="N32" s="98">
        <v>18544440</v>
      </c>
      <c r="O32" s="98">
        <v>19143425.412</v>
      </c>
      <c r="P32" s="98"/>
      <c r="Q32" s="98">
        <v>1</v>
      </c>
      <c r="R32" s="98">
        <v>0</v>
      </c>
      <c r="S32" s="98">
        <v>19143425.412</v>
      </c>
      <c r="T32" s="98"/>
      <c r="U32" s="98">
        <v>1</v>
      </c>
      <c r="V32" s="98">
        <v>0</v>
      </c>
      <c r="W32" s="98">
        <v>19143425.412</v>
      </c>
    </row>
    <row r="33" spans="2:23" ht="101.25" hidden="1" customHeight="1">
      <c r="B33" s="84">
        <v>16</v>
      </c>
      <c r="C33" s="91" t="s">
        <v>70</v>
      </c>
      <c r="D33" s="8" t="str">
        <f t="shared" si="2"/>
        <v>16Entorno Cuidador Institucional “Bienestar en nuestro entorno institucional”</v>
      </c>
      <c r="E33" s="8" t="s">
        <v>2</v>
      </c>
      <c r="F33" s="8" t="s">
        <v>3</v>
      </c>
      <c r="G33" s="8" t="s">
        <v>71</v>
      </c>
      <c r="H33" s="8" t="s">
        <v>72</v>
      </c>
      <c r="I33" s="8" t="s">
        <v>73</v>
      </c>
      <c r="J33" s="8" t="s">
        <v>47</v>
      </c>
      <c r="K33" s="91" t="s">
        <v>48</v>
      </c>
      <c r="L33" s="91" t="s">
        <v>31</v>
      </c>
      <c r="M33" s="8" t="str">
        <f t="shared" si="1"/>
        <v>16Entorno Cuidador Institucional “Bienestar en nuestro entorno institucional”SUBREDE. ABRIL 2025</v>
      </c>
      <c r="N33" s="98">
        <v>228127</v>
      </c>
      <c r="O33" s="98">
        <v>235495.50210000001</v>
      </c>
      <c r="P33" s="98"/>
      <c r="Q33" s="98">
        <v>56</v>
      </c>
      <c r="R33" s="98">
        <v>0</v>
      </c>
      <c r="S33" s="98">
        <v>13187748.117600001</v>
      </c>
      <c r="T33" s="98"/>
      <c r="U33" s="98">
        <v>56</v>
      </c>
      <c r="V33" s="98">
        <v>0</v>
      </c>
      <c r="W33" s="98">
        <v>13187748.117600001</v>
      </c>
    </row>
    <row r="34" spans="2:23" ht="101.25" hidden="1" customHeight="1">
      <c r="B34" s="84">
        <v>17</v>
      </c>
      <c r="C34" s="91" t="s">
        <v>70</v>
      </c>
      <c r="D34" s="8" t="str">
        <f t="shared" si="2"/>
        <v>17Entorno Cuidador Institucional “Bienestar en nuestro entorno institucional”</v>
      </c>
      <c r="E34" s="8" t="s">
        <v>2</v>
      </c>
      <c r="F34" s="8" t="s">
        <v>3</v>
      </c>
      <c r="G34" s="8" t="s">
        <v>71</v>
      </c>
      <c r="H34" s="8" t="s">
        <v>74</v>
      </c>
      <c r="I34" s="8" t="s">
        <v>73</v>
      </c>
      <c r="J34" s="8" t="s">
        <v>47</v>
      </c>
      <c r="K34" s="91" t="s">
        <v>48</v>
      </c>
      <c r="L34" s="91" t="s">
        <v>31</v>
      </c>
      <c r="M34" s="8" t="str">
        <f t="shared" si="1"/>
        <v>17Entorno Cuidador Institucional “Bienestar en nuestro entorno institucional”SUBREDE. ABRIL 2025</v>
      </c>
      <c r="N34" s="98">
        <v>172937</v>
      </c>
      <c r="O34" s="98">
        <v>178522.8651</v>
      </c>
      <c r="P34" s="98"/>
      <c r="Q34" s="98">
        <v>224</v>
      </c>
      <c r="R34" s="98">
        <v>0</v>
      </c>
      <c r="S34" s="98">
        <v>39989121.782399997</v>
      </c>
      <c r="T34" s="98"/>
      <c r="U34" s="98">
        <v>224</v>
      </c>
      <c r="V34" s="98">
        <v>0</v>
      </c>
      <c r="W34" s="98">
        <v>39989121.782399997</v>
      </c>
    </row>
    <row r="35" spans="2:23" ht="101.25" hidden="1" customHeight="1">
      <c r="B35" s="84">
        <v>19</v>
      </c>
      <c r="C35" s="91" t="s">
        <v>70</v>
      </c>
      <c r="D35" s="8" t="str">
        <f t="shared" si="2"/>
        <v>19Entorno Cuidador Institucional “Bienestar en nuestro entorno institucional”</v>
      </c>
      <c r="E35" s="8" t="s">
        <v>2</v>
      </c>
      <c r="F35" s="8" t="s">
        <v>3</v>
      </c>
      <c r="G35" s="8" t="s">
        <v>71</v>
      </c>
      <c r="H35" s="8" t="s">
        <v>75</v>
      </c>
      <c r="I35" s="8" t="s">
        <v>76</v>
      </c>
      <c r="J35" s="8" t="s">
        <v>47</v>
      </c>
      <c r="K35" s="91" t="s">
        <v>48</v>
      </c>
      <c r="L35" s="91" t="s">
        <v>31</v>
      </c>
      <c r="M35" s="8" t="str">
        <f t="shared" si="1"/>
        <v>19Entorno Cuidador Institucional “Bienestar en nuestro entorno institucional”SUBREDE. ABRIL 2025</v>
      </c>
      <c r="N35" s="98">
        <v>7005616</v>
      </c>
      <c r="O35" s="98">
        <v>7231897.3968000002</v>
      </c>
      <c r="P35" s="98"/>
      <c r="Q35" s="98">
        <v>1</v>
      </c>
      <c r="R35" s="98">
        <v>0</v>
      </c>
      <c r="S35" s="98">
        <v>7231897.3968000002</v>
      </c>
      <c r="T35" s="98"/>
      <c r="U35" s="98">
        <v>1</v>
      </c>
      <c r="V35" s="98">
        <v>0</v>
      </c>
      <c r="W35" s="98">
        <v>7231897.3968000002</v>
      </c>
    </row>
    <row r="36" spans="2:23" ht="101.25" hidden="1" customHeight="1">
      <c r="B36" s="84">
        <v>20</v>
      </c>
      <c r="C36" s="91" t="s">
        <v>70</v>
      </c>
      <c r="D36" s="8" t="str">
        <f t="shared" si="2"/>
        <v>20Entorno Cuidador Institucional “Bienestar en nuestro entorno institucional”</v>
      </c>
      <c r="E36" s="8" t="s">
        <v>2</v>
      </c>
      <c r="F36" s="8" t="s">
        <v>3</v>
      </c>
      <c r="G36" s="8" t="s">
        <v>71</v>
      </c>
      <c r="H36" s="8" t="s">
        <v>77</v>
      </c>
      <c r="I36" s="8" t="s">
        <v>73</v>
      </c>
      <c r="J36" s="8" t="s">
        <v>47</v>
      </c>
      <c r="K36" s="91" t="s">
        <v>48</v>
      </c>
      <c r="L36" s="91" t="s">
        <v>31</v>
      </c>
      <c r="M36" s="8" t="str">
        <f t="shared" si="1"/>
        <v>20Entorno Cuidador Institucional “Bienestar en nuestro entorno institucional”SUBREDE. ABRIL 2025</v>
      </c>
      <c r="N36" s="98">
        <v>95667</v>
      </c>
      <c r="O36" s="98">
        <v>98757.044099999999</v>
      </c>
      <c r="P36" s="98"/>
      <c r="Q36" s="98">
        <v>112</v>
      </c>
      <c r="R36" s="98">
        <v>0</v>
      </c>
      <c r="S36" s="98">
        <v>11060788.939199999</v>
      </c>
      <c r="T36" s="98"/>
      <c r="U36" s="98">
        <v>112</v>
      </c>
      <c r="V36" s="98">
        <v>0</v>
      </c>
      <c r="W36" s="98">
        <v>11060788.939199999</v>
      </c>
    </row>
    <row r="37" spans="2:23" ht="101.25" hidden="1" customHeight="1">
      <c r="B37" s="84">
        <v>21</v>
      </c>
      <c r="C37" s="91" t="s">
        <v>70</v>
      </c>
      <c r="D37" s="8" t="str">
        <f t="shared" si="2"/>
        <v>21Entorno Cuidador Institucional “Bienestar en nuestro entorno institucional”</v>
      </c>
      <c r="E37" s="8" t="s">
        <v>2</v>
      </c>
      <c r="F37" s="8" t="s">
        <v>3</v>
      </c>
      <c r="G37" s="8" t="s">
        <v>78</v>
      </c>
      <c r="H37" s="8" t="s">
        <v>79</v>
      </c>
      <c r="I37" s="8" t="s">
        <v>76</v>
      </c>
      <c r="J37" s="8" t="s">
        <v>47</v>
      </c>
      <c r="K37" s="91" t="s">
        <v>48</v>
      </c>
      <c r="L37" s="91" t="s">
        <v>31</v>
      </c>
      <c r="M37" s="8" t="str">
        <f t="shared" si="1"/>
        <v>21Entorno Cuidador Institucional “Bienestar en nuestro entorno institucional”SUBREDE. ABRIL 2025</v>
      </c>
      <c r="N37" s="98">
        <v>13187096</v>
      </c>
      <c r="O37" s="98">
        <v>13613039.2008</v>
      </c>
      <c r="P37" s="98"/>
      <c r="Q37" s="98">
        <v>1</v>
      </c>
      <c r="R37" s="98">
        <v>0</v>
      </c>
      <c r="S37" s="98">
        <v>13613039.2008</v>
      </c>
      <c r="T37" s="98"/>
      <c r="U37" s="98">
        <v>1</v>
      </c>
      <c r="V37" s="98">
        <v>0</v>
      </c>
      <c r="W37" s="98">
        <v>13613039.2008</v>
      </c>
    </row>
    <row r="38" spans="2:23" ht="101.25" hidden="1" customHeight="1">
      <c r="B38" s="84">
        <v>22</v>
      </c>
      <c r="C38" s="91" t="s">
        <v>70</v>
      </c>
      <c r="D38" s="8" t="str">
        <f t="shared" si="2"/>
        <v>22Entorno Cuidador Institucional “Bienestar en nuestro entorno institucional”</v>
      </c>
      <c r="E38" s="8" t="s">
        <v>2</v>
      </c>
      <c r="F38" s="8" t="s">
        <v>3</v>
      </c>
      <c r="G38" s="8" t="s">
        <v>78</v>
      </c>
      <c r="H38" s="8" t="s">
        <v>80</v>
      </c>
      <c r="I38" s="8" t="s">
        <v>76</v>
      </c>
      <c r="J38" s="8" t="s">
        <v>47</v>
      </c>
      <c r="K38" s="91" t="s">
        <v>48</v>
      </c>
      <c r="L38" s="91" t="s">
        <v>31</v>
      </c>
      <c r="M38" s="8" t="str">
        <f t="shared" si="1"/>
        <v>22Entorno Cuidador Institucional “Bienestar en nuestro entorno institucional”SUBREDE. ABRIL 2025</v>
      </c>
      <c r="N38" s="98">
        <v>12362960</v>
      </c>
      <c r="O38" s="98">
        <v>12762283.607999999</v>
      </c>
      <c r="P38" s="98"/>
      <c r="Q38" s="98">
        <v>1</v>
      </c>
      <c r="R38" s="98">
        <v>0</v>
      </c>
      <c r="S38" s="98">
        <v>12762283.607999999</v>
      </c>
      <c r="T38" s="98"/>
      <c r="U38" s="98">
        <v>1</v>
      </c>
      <c r="V38" s="98">
        <v>0</v>
      </c>
      <c r="W38" s="98">
        <v>12762283.607999999</v>
      </c>
    </row>
    <row r="39" spans="2:23" ht="101.25" hidden="1" customHeight="1">
      <c r="B39" s="84">
        <v>23</v>
      </c>
      <c r="C39" s="91" t="s">
        <v>70</v>
      </c>
      <c r="D39" s="8" t="str">
        <f t="shared" si="2"/>
        <v>23Entorno Cuidador Institucional “Bienestar en nuestro entorno institucional”</v>
      </c>
      <c r="E39" s="8" t="s">
        <v>2</v>
      </c>
      <c r="F39" s="8" t="s">
        <v>3</v>
      </c>
      <c r="G39" s="8" t="s">
        <v>78</v>
      </c>
      <c r="H39" s="8" t="s">
        <v>81</v>
      </c>
      <c r="I39" s="8" t="s">
        <v>76</v>
      </c>
      <c r="J39" s="8" t="s">
        <v>47</v>
      </c>
      <c r="K39" s="91" t="s">
        <v>48</v>
      </c>
      <c r="L39" s="91" t="s">
        <v>31</v>
      </c>
      <c r="M39" s="8" t="str">
        <f t="shared" si="1"/>
        <v>23Entorno Cuidador Institucional “Bienestar en nuestro entorno institucional”SUBREDE. ABRIL 2025</v>
      </c>
      <c r="N39" s="98">
        <v>6181480</v>
      </c>
      <c r="O39" s="98">
        <v>6381141.8039999995</v>
      </c>
      <c r="P39" s="98"/>
      <c r="Q39" s="98">
        <v>1</v>
      </c>
      <c r="R39" s="98">
        <v>0</v>
      </c>
      <c r="S39" s="98">
        <v>6381141.8039999995</v>
      </c>
      <c r="T39" s="98"/>
      <c r="U39" s="98">
        <v>1</v>
      </c>
      <c r="V39" s="98">
        <v>0</v>
      </c>
      <c r="W39" s="98">
        <v>6381141.8039999995</v>
      </c>
    </row>
    <row r="40" spans="2:23" ht="101.25" hidden="1" customHeight="1">
      <c r="B40" s="84">
        <v>24</v>
      </c>
      <c r="C40" s="91" t="s">
        <v>70</v>
      </c>
      <c r="D40" s="8" t="str">
        <f t="shared" si="2"/>
        <v>24Entorno Cuidador Institucional “Bienestar en nuestro entorno institucional”</v>
      </c>
      <c r="E40" s="8" t="s">
        <v>2</v>
      </c>
      <c r="F40" s="8" t="s">
        <v>3</v>
      </c>
      <c r="G40" s="8" t="s">
        <v>82</v>
      </c>
      <c r="H40" s="8" t="s">
        <v>83</v>
      </c>
      <c r="I40" s="8" t="s">
        <v>76</v>
      </c>
      <c r="J40" s="8" t="s">
        <v>47</v>
      </c>
      <c r="K40" s="91" t="s">
        <v>48</v>
      </c>
      <c r="L40" s="91" t="s">
        <v>31</v>
      </c>
      <c r="M40" s="8" t="str">
        <f t="shared" si="1"/>
        <v>24Entorno Cuidador Institucional “Bienestar en nuestro entorno institucional”SUBREDE. ABRIL 2025</v>
      </c>
      <c r="N40" s="98">
        <v>25962216</v>
      </c>
      <c r="O40" s="98">
        <v>26800795.5768</v>
      </c>
      <c r="P40" s="98"/>
      <c r="Q40" s="98">
        <v>1</v>
      </c>
      <c r="R40" s="98">
        <v>0</v>
      </c>
      <c r="S40" s="98">
        <v>26800795.5768</v>
      </c>
      <c r="T40" s="98"/>
      <c r="U40" s="98">
        <v>1</v>
      </c>
      <c r="V40" s="98">
        <v>0</v>
      </c>
      <c r="W40" s="98">
        <v>26800795.5768</v>
      </c>
    </row>
    <row r="41" spans="2:23" ht="101.25" hidden="1" customHeight="1">
      <c r="B41" s="84">
        <v>25</v>
      </c>
      <c r="C41" s="91" t="s">
        <v>84</v>
      </c>
      <c r="D41" s="8" t="str">
        <f t="shared" si="2"/>
        <v>25Entorno cuidador Laboral “Bienestar en nuestro entorno laboral”</v>
      </c>
      <c r="E41" s="8" t="s">
        <v>2</v>
      </c>
      <c r="F41" s="8" t="s">
        <v>3</v>
      </c>
      <c r="G41" s="8" t="s">
        <v>85</v>
      </c>
      <c r="H41" s="8" t="s">
        <v>86</v>
      </c>
      <c r="I41" s="8" t="s">
        <v>87</v>
      </c>
      <c r="J41" s="8" t="s">
        <v>47</v>
      </c>
      <c r="K41" s="91" t="s">
        <v>48</v>
      </c>
      <c r="L41" s="91" t="s">
        <v>31</v>
      </c>
      <c r="M41" s="8" t="str">
        <f t="shared" si="1"/>
        <v>25Entorno cuidador Laboral “Bienestar en nuestro entorno laboral”SUBREDE. ABRIL 2025</v>
      </c>
      <c r="N41" s="98">
        <v>39359</v>
      </c>
      <c r="O41" s="98">
        <v>40630.295700000002</v>
      </c>
      <c r="P41" s="105"/>
      <c r="Q41" s="98">
        <v>195</v>
      </c>
      <c r="R41" s="98">
        <v>0</v>
      </c>
      <c r="S41" s="98">
        <v>7922907.6615000004</v>
      </c>
      <c r="T41" s="105"/>
      <c r="U41" s="98">
        <v>195</v>
      </c>
      <c r="V41" s="98">
        <v>0</v>
      </c>
      <c r="W41" s="98">
        <v>7922907.6615000004</v>
      </c>
    </row>
    <row r="42" spans="2:23" ht="101.25" hidden="1" customHeight="1">
      <c r="B42" s="84">
        <v>26</v>
      </c>
      <c r="C42" s="91" t="s">
        <v>84</v>
      </c>
      <c r="D42" s="8" t="str">
        <f t="shared" si="2"/>
        <v>26Entorno cuidador Laboral “Bienestar en nuestro entorno laboral”</v>
      </c>
      <c r="E42" s="8" t="s">
        <v>2</v>
      </c>
      <c r="F42" s="8" t="s">
        <v>3</v>
      </c>
      <c r="G42" s="8" t="s">
        <v>85</v>
      </c>
      <c r="H42" s="8" t="s">
        <v>88</v>
      </c>
      <c r="I42" s="8" t="s">
        <v>89</v>
      </c>
      <c r="J42" s="8" t="s">
        <v>47</v>
      </c>
      <c r="K42" s="91" t="s">
        <v>48</v>
      </c>
      <c r="L42" s="91" t="s">
        <v>31</v>
      </c>
      <c r="M42" s="8" t="str">
        <f t="shared" si="1"/>
        <v>26Entorno cuidador Laboral “Bienestar en nuestro entorno laboral”SUBREDE. ABRIL 2025</v>
      </c>
      <c r="N42" s="98">
        <v>39359</v>
      </c>
      <c r="O42" s="98">
        <v>40630.295700000002</v>
      </c>
      <c r="P42" s="105"/>
      <c r="Q42" s="98">
        <v>495</v>
      </c>
      <c r="R42" s="98">
        <v>0</v>
      </c>
      <c r="S42" s="98">
        <v>20111996.3715</v>
      </c>
      <c r="T42" s="105"/>
      <c r="U42" s="98">
        <v>495</v>
      </c>
      <c r="V42" s="98">
        <v>0</v>
      </c>
      <c r="W42" s="98">
        <v>20111996.3715</v>
      </c>
    </row>
    <row r="43" spans="2:23" ht="101.25" hidden="1" customHeight="1">
      <c r="B43" s="84">
        <v>27</v>
      </c>
      <c r="C43" s="91" t="s">
        <v>84</v>
      </c>
      <c r="D43" s="8" t="str">
        <f t="shared" si="2"/>
        <v>27Entorno cuidador Laboral “Bienestar en nuestro entorno laboral”</v>
      </c>
      <c r="E43" s="8" t="s">
        <v>2</v>
      </c>
      <c r="F43" s="8" t="s">
        <v>3</v>
      </c>
      <c r="G43" s="8" t="s">
        <v>85</v>
      </c>
      <c r="H43" s="8" t="s">
        <v>90</v>
      </c>
      <c r="I43" s="8" t="s">
        <v>91</v>
      </c>
      <c r="J43" s="8" t="s">
        <v>47</v>
      </c>
      <c r="K43" s="91" t="s">
        <v>48</v>
      </c>
      <c r="L43" s="91" t="s">
        <v>31</v>
      </c>
      <c r="M43" s="8" t="str">
        <f t="shared" si="1"/>
        <v>27Entorno cuidador Laboral “Bienestar en nuestro entorno laboral”SUBREDE. ABRIL 2025</v>
      </c>
      <c r="N43" s="98">
        <v>60195</v>
      </c>
      <c r="O43" s="98">
        <v>62139.298499999997</v>
      </c>
      <c r="P43" s="105"/>
      <c r="Q43" s="98">
        <v>214</v>
      </c>
      <c r="R43" s="98">
        <v>0</v>
      </c>
      <c r="S43" s="98">
        <v>13297809.878999999</v>
      </c>
      <c r="T43" s="105"/>
      <c r="U43" s="98">
        <v>214</v>
      </c>
      <c r="V43" s="98">
        <v>0</v>
      </c>
      <c r="W43" s="98">
        <v>13297809.878999999</v>
      </c>
    </row>
    <row r="44" spans="2:23" ht="101.25" hidden="1" customHeight="1">
      <c r="B44" s="84">
        <v>28</v>
      </c>
      <c r="C44" s="91" t="s">
        <v>84</v>
      </c>
      <c r="D44" s="8" t="str">
        <f t="shared" si="2"/>
        <v>28Entorno cuidador Laboral “Bienestar en nuestro entorno laboral”</v>
      </c>
      <c r="E44" s="8" t="s">
        <v>2</v>
      </c>
      <c r="F44" s="8" t="s">
        <v>3</v>
      </c>
      <c r="G44" s="8" t="s">
        <v>85</v>
      </c>
      <c r="H44" s="8" t="s">
        <v>92</v>
      </c>
      <c r="I44" s="8" t="s">
        <v>93</v>
      </c>
      <c r="J44" s="8" t="s">
        <v>47</v>
      </c>
      <c r="K44" s="91" t="s">
        <v>48</v>
      </c>
      <c r="L44" s="91" t="s">
        <v>31</v>
      </c>
      <c r="M44" s="8" t="str">
        <f t="shared" si="1"/>
        <v>28Entorno cuidador Laboral “Bienestar en nuestro entorno laboral”SUBREDE. ABRIL 2025</v>
      </c>
      <c r="N44" s="98">
        <v>78715</v>
      </c>
      <c r="O44" s="98">
        <v>81257.494500000001</v>
      </c>
      <c r="P44" s="98"/>
      <c r="Q44" s="98">
        <v>155</v>
      </c>
      <c r="R44" s="98">
        <v>0</v>
      </c>
      <c r="S44" s="98">
        <v>12594911.647500001</v>
      </c>
      <c r="T44" s="98"/>
      <c r="U44" s="98">
        <v>155</v>
      </c>
      <c r="V44" s="98">
        <v>0</v>
      </c>
      <c r="W44" s="98">
        <v>12594911.647500001</v>
      </c>
    </row>
    <row r="45" spans="2:23" ht="101.25" hidden="1" customHeight="1">
      <c r="B45" s="84">
        <v>29</v>
      </c>
      <c r="C45" s="91" t="s">
        <v>84</v>
      </c>
      <c r="D45" s="8" t="str">
        <f t="shared" si="2"/>
        <v>29Entorno cuidador Laboral “Bienestar en nuestro entorno laboral”</v>
      </c>
      <c r="E45" s="8" t="s">
        <v>2</v>
      </c>
      <c r="F45" s="8" t="s">
        <v>3</v>
      </c>
      <c r="G45" s="8" t="s">
        <v>85</v>
      </c>
      <c r="H45" s="8" t="s">
        <v>94</v>
      </c>
      <c r="I45" s="8" t="s">
        <v>95</v>
      </c>
      <c r="J45" s="8" t="s">
        <v>47</v>
      </c>
      <c r="K45" s="91" t="s">
        <v>48</v>
      </c>
      <c r="L45" s="91" t="s">
        <v>31</v>
      </c>
      <c r="M45" s="8" t="str">
        <f t="shared" si="1"/>
        <v>29Entorno cuidador Laboral “Bienestar en nuestro entorno laboral”SUBREDE. ABRIL 2025</v>
      </c>
      <c r="N45" s="98">
        <v>39359</v>
      </c>
      <c r="O45" s="98">
        <v>40630.295700000002</v>
      </c>
      <c r="P45" s="98"/>
      <c r="Q45" s="98">
        <v>35</v>
      </c>
      <c r="R45" s="98">
        <v>0</v>
      </c>
      <c r="S45" s="98">
        <v>1422060.3495</v>
      </c>
      <c r="T45" s="98"/>
      <c r="U45" s="98">
        <v>35</v>
      </c>
      <c r="V45" s="98">
        <v>0</v>
      </c>
      <c r="W45" s="98">
        <v>1422060.3495</v>
      </c>
    </row>
    <row r="46" spans="2:23" ht="101.25" hidden="1" customHeight="1">
      <c r="B46" s="84">
        <v>30</v>
      </c>
      <c r="C46" s="91" t="s">
        <v>84</v>
      </c>
      <c r="D46" s="8" t="str">
        <f t="shared" si="2"/>
        <v>30Entorno cuidador Laboral “Bienestar en nuestro entorno laboral”</v>
      </c>
      <c r="E46" s="8" t="s">
        <v>2</v>
      </c>
      <c r="F46" s="8" t="s">
        <v>3</v>
      </c>
      <c r="G46" s="8" t="s">
        <v>85</v>
      </c>
      <c r="H46" s="8" t="s">
        <v>96</v>
      </c>
      <c r="I46" s="8" t="s">
        <v>97</v>
      </c>
      <c r="J46" s="8" t="s">
        <v>47</v>
      </c>
      <c r="K46" s="91" t="s">
        <v>48</v>
      </c>
      <c r="L46" s="91" t="s">
        <v>31</v>
      </c>
      <c r="M46" s="8" t="str">
        <f t="shared" si="1"/>
        <v>30Entorno cuidador Laboral “Bienestar en nuestro entorno laboral”SUBREDE. ABRIL 2025</v>
      </c>
      <c r="N46" s="98">
        <v>630428</v>
      </c>
      <c r="O46" s="98">
        <v>650790.82440000004</v>
      </c>
      <c r="P46" s="98"/>
      <c r="Q46" s="98">
        <v>3</v>
      </c>
      <c r="R46" s="98">
        <v>0</v>
      </c>
      <c r="S46" s="98">
        <v>1952372.4732000001</v>
      </c>
      <c r="T46" s="98"/>
      <c r="U46" s="98">
        <v>3</v>
      </c>
      <c r="V46" s="98">
        <v>0</v>
      </c>
      <c r="W46" s="98">
        <v>1952372.4732000001</v>
      </c>
    </row>
    <row r="47" spans="2:23" ht="101.25" hidden="1" customHeight="1">
      <c r="B47" s="84">
        <v>32</v>
      </c>
      <c r="C47" s="91" t="s">
        <v>84</v>
      </c>
      <c r="D47" s="8" t="str">
        <f t="shared" si="2"/>
        <v>32Entorno cuidador Laboral “Bienestar en nuestro entorno laboral”</v>
      </c>
      <c r="E47" s="8" t="s">
        <v>2</v>
      </c>
      <c r="F47" s="8" t="s">
        <v>3</v>
      </c>
      <c r="G47" s="8" t="s">
        <v>85</v>
      </c>
      <c r="H47" s="8" t="s">
        <v>98</v>
      </c>
      <c r="I47" s="8" t="s">
        <v>99</v>
      </c>
      <c r="J47" s="8" t="s">
        <v>47</v>
      </c>
      <c r="K47" s="91" t="s">
        <v>48</v>
      </c>
      <c r="L47" s="91" t="s">
        <v>31</v>
      </c>
      <c r="M47" s="8" t="str">
        <f t="shared" si="1"/>
        <v>32Entorno cuidador Laboral “Bienestar en nuestro entorno laboral”SUBREDE. ABRIL 2025</v>
      </c>
      <c r="N47" s="98">
        <v>19368944</v>
      </c>
      <c r="O47" s="98">
        <v>19994560.891199999</v>
      </c>
      <c r="P47" s="98"/>
      <c r="Q47" s="98">
        <v>1</v>
      </c>
      <c r="R47" s="98">
        <v>0</v>
      </c>
      <c r="S47" s="98">
        <v>19994560.891199999</v>
      </c>
      <c r="T47" s="98"/>
      <c r="U47" s="98">
        <v>1</v>
      </c>
      <c r="V47" s="98">
        <v>0</v>
      </c>
      <c r="W47" s="98">
        <v>19994560.891199999</v>
      </c>
    </row>
    <row r="48" spans="2:23" ht="101.25" hidden="1" customHeight="1">
      <c r="B48" s="84">
        <v>34</v>
      </c>
      <c r="C48" s="91" t="s">
        <v>84</v>
      </c>
      <c r="D48" s="8" t="str">
        <f t="shared" si="2"/>
        <v>34Entorno cuidador Laboral “Bienestar en nuestro entorno laboral”</v>
      </c>
      <c r="E48" s="8" t="s">
        <v>2</v>
      </c>
      <c r="F48" s="8" t="s">
        <v>3</v>
      </c>
      <c r="G48" s="8" t="s">
        <v>85</v>
      </c>
      <c r="H48" s="8" t="s">
        <v>100</v>
      </c>
      <c r="I48" s="8" t="s">
        <v>101</v>
      </c>
      <c r="J48" s="8" t="s">
        <v>47</v>
      </c>
      <c r="K48" s="91" t="s">
        <v>48</v>
      </c>
      <c r="L48" s="91" t="s">
        <v>31</v>
      </c>
      <c r="M48" s="8" t="str">
        <f t="shared" si="1"/>
        <v>34Entorno cuidador Laboral “Bienestar en nuestro entorno laboral”SUBREDE. ABRIL 2025</v>
      </c>
      <c r="N48" s="98">
        <v>31731720</v>
      </c>
      <c r="O48" s="98">
        <v>32756654.556000002</v>
      </c>
      <c r="P48" s="98"/>
      <c r="Q48" s="98">
        <v>1</v>
      </c>
      <c r="R48" s="98">
        <v>0</v>
      </c>
      <c r="S48" s="98">
        <v>32756654.556000002</v>
      </c>
      <c r="T48" s="98"/>
      <c r="U48" s="98">
        <v>1</v>
      </c>
      <c r="V48" s="98">
        <v>0</v>
      </c>
      <c r="W48" s="98">
        <v>32756654.556000002</v>
      </c>
    </row>
    <row r="49" spans="2:23" ht="101.25" hidden="1" customHeight="1">
      <c r="B49" s="84">
        <v>35</v>
      </c>
      <c r="C49" s="91" t="s">
        <v>84</v>
      </c>
      <c r="D49" s="8" t="str">
        <f t="shared" si="2"/>
        <v>35Entorno cuidador Laboral “Bienestar en nuestro entorno laboral”</v>
      </c>
      <c r="E49" s="8" t="s">
        <v>2</v>
      </c>
      <c r="F49" s="8" t="s">
        <v>3</v>
      </c>
      <c r="G49" s="8" t="s">
        <v>85</v>
      </c>
      <c r="H49" s="8" t="s">
        <v>102</v>
      </c>
      <c r="I49" s="8" t="s">
        <v>103</v>
      </c>
      <c r="J49" s="8" t="s">
        <v>47</v>
      </c>
      <c r="K49" s="91" t="s">
        <v>48</v>
      </c>
      <c r="L49" s="91" t="s">
        <v>31</v>
      </c>
      <c r="M49" s="8" t="str">
        <f t="shared" si="1"/>
        <v>35Entorno cuidador Laboral “Bienestar en nuestro entorno laboral”SUBREDE. ABRIL 2025</v>
      </c>
      <c r="N49" s="98">
        <v>757721</v>
      </c>
      <c r="O49" s="98">
        <v>782195.38829999999</v>
      </c>
      <c r="P49" s="98"/>
      <c r="Q49" s="98">
        <v>35</v>
      </c>
      <c r="R49" s="98">
        <v>0</v>
      </c>
      <c r="S49" s="98">
        <v>27376838.590500001</v>
      </c>
      <c r="T49" s="98"/>
      <c r="U49" s="98">
        <v>35</v>
      </c>
      <c r="V49" s="98">
        <v>0</v>
      </c>
      <c r="W49" s="98">
        <v>27376838.590500001</v>
      </c>
    </row>
    <row r="50" spans="2:23" ht="101.25" hidden="1" customHeight="1">
      <c r="B50" s="84">
        <v>36</v>
      </c>
      <c r="C50" s="91" t="s">
        <v>84</v>
      </c>
      <c r="D50" s="8" t="str">
        <f t="shared" si="2"/>
        <v>36Entorno cuidador Laboral “Bienestar en nuestro entorno laboral”</v>
      </c>
      <c r="E50" s="8" t="s">
        <v>2</v>
      </c>
      <c r="F50" s="8" t="s">
        <v>3</v>
      </c>
      <c r="G50" s="8" t="s">
        <v>104</v>
      </c>
      <c r="H50" s="8" t="s">
        <v>105</v>
      </c>
      <c r="I50" s="8" t="s">
        <v>106</v>
      </c>
      <c r="J50" s="8" t="s">
        <v>47</v>
      </c>
      <c r="K50" s="91" t="s">
        <v>48</v>
      </c>
      <c r="L50" s="91" t="s">
        <v>31</v>
      </c>
      <c r="M50" s="8" t="str">
        <f t="shared" si="1"/>
        <v>36Entorno cuidador Laboral “Bienestar en nuestro entorno laboral”SUBREDE. ABRIL 2025</v>
      </c>
      <c r="N50" s="98">
        <v>39359</v>
      </c>
      <c r="O50" s="98">
        <v>40630.295700000002</v>
      </c>
      <c r="P50" s="98"/>
      <c r="Q50" s="98">
        <v>195</v>
      </c>
      <c r="R50" s="98">
        <v>0</v>
      </c>
      <c r="S50" s="98">
        <v>7922907.6615000004</v>
      </c>
      <c r="T50" s="98"/>
      <c r="U50" s="98">
        <v>195</v>
      </c>
      <c r="V50" s="98">
        <v>0</v>
      </c>
      <c r="W50" s="98">
        <v>7922907.6615000004</v>
      </c>
    </row>
    <row r="51" spans="2:23" ht="101.25" hidden="1" customHeight="1">
      <c r="B51" s="84">
        <v>37</v>
      </c>
      <c r="C51" s="91" t="s">
        <v>84</v>
      </c>
      <c r="D51" s="8" t="str">
        <f t="shared" si="2"/>
        <v>37Entorno cuidador Laboral “Bienestar en nuestro entorno laboral”</v>
      </c>
      <c r="E51" s="8" t="s">
        <v>2</v>
      </c>
      <c r="F51" s="8" t="s">
        <v>3</v>
      </c>
      <c r="G51" s="8" t="s">
        <v>104</v>
      </c>
      <c r="H51" s="8" t="s">
        <v>107</v>
      </c>
      <c r="I51" s="8">
        <v>0</v>
      </c>
      <c r="J51" s="8" t="s">
        <v>47</v>
      </c>
      <c r="K51" s="91" t="s">
        <v>48</v>
      </c>
      <c r="L51" s="91" t="s">
        <v>31</v>
      </c>
      <c r="M51" s="8" t="str">
        <f t="shared" si="1"/>
        <v>37Entorno cuidador Laboral “Bienestar en nuestro entorno laboral”SUBREDE. ABRIL 2025</v>
      </c>
      <c r="N51" s="98">
        <v>60195</v>
      </c>
      <c r="O51" s="98">
        <v>62139.298499999997</v>
      </c>
      <c r="P51" s="98"/>
      <c r="Q51" s="98">
        <v>1029</v>
      </c>
      <c r="R51" s="98">
        <v>0</v>
      </c>
      <c r="S51" s="98">
        <v>63941338.156499997</v>
      </c>
      <c r="T51" s="98"/>
      <c r="U51" s="98">
        <v>1029</v>
      </c>
      <c r="V51" s="98">
        <v>0</v>
      </c>
      <c r="W51" s="98">
        <v>63941338.156499997</v>
      </c>
    </row>
    <row r="52" spans="2:23" ht="101.25" hidden="1" customHeight="1">
      <c r="B52" s="84">
        <v>38</v>
      </c>
      <c r="C52" s="91" t="s">
        <v>84</v>
      </c>
      <c r="D52" s="8" t="str">
        <f t="shared" si="2"/>
        <v>38Entorno cuidador Laboral “Bienestar en nuestro entorno laboral”</v>
      </c>
      <c r="E52" s="8" t="s">
        <v>2</v>
      </c>
      <c r="F52" s="8" t="s">
        <v>3</v>
      </c>
      <c r="G52" s="8" t="s">
        <v>104</v>
      </c>
      <c r="H52" s="8" t="s">
        <v>108</v>
      </c>
      <c r="I52" s="8" t="s">
        <v>109</v>
      </c>
      <c r="J52" s="8" t="s">
        <v>47</v>
      </c>
      <c r="K52" s="91" t="s">
        <v>48</v>
      </c>
      <c r="L52" s="91" t="s">
        <v>31</v>
      </c>
      <c r="M52" s="8" t="str">
        <f t="shared" si="1"/>
        <v>38Entorno cuidador Laboral “Bienestar en nuestro entorno laboral”SUBREDE. ABRIL 2025</v>
      </c>
      <c r="N52" s="98">
        <v>240780</v>
      </c>
      <c r="O52" s="98">
        <v>248557.19399999999</v>
      </c>
      <c r="P52" s="98"/>
      <c r="Q52" s="98">
        <v>3</v>
      </c>
      <c r="R52" s="98">
        <v>0</v>
      </c>
      <c r="S52" s="98">
        <v>745671.58199999994</v>
      </c>
      <c r="T52" s="98"/>
      <c r="U52" s="98">
        <v>3</v>
      </c>
      <c r="V52" s="98">
        <v>0</v>
      </c>
      <c r="W52" s="98">
        <v>745671.58199999994</v>
      </c>
    </row>
    <row r="53" spans="2:23" ht="101.25" hidden="1" customHeight="1">
      <c r="B53" s="84">
        <v>39</v>
      </c>
      <c r="C53" s="91" t="s">
        <v>84</v>
      </c>
      <c r="D53" s="8" t="str">
        <f t="shared" si="2"/>
        <v>39Entorno cuidador Laboral “Bienestar en nuestro entorno laboral”</v>
      </c>
      <c r="E53" s="8" t="s">
        <v>2</v>
      </c>
      <c r="F53" s="8" t="s">
        <v>3</v>
      </c>
      <c r="G53" s="8" t="s">
        <v>104</v>
      </c>
      <c r="H53" s="8" t="s">
        <v>110</v>
      </c>
      <c r="I53" s="8" t="s">
        <v>111</v>
      </c>
      <c r="J53" s="8" t="s">
        <v>47</v>
      </c>
      <c r="K53" s="91" t="s">
        <v>48</v>
      </c>
      <c r="L53" s="91" t="s">
        <v>31</v>
      </c>
      <c r="M53" s="8" t="str">
        <f t="shared" si="1"/>
        <v>39Entorno cuidador Laboral “Bienestar en nuestro entorno laboral”SUBREDE. ABRIL 2025</v>
      </c>
      <c r="N53" s="98">
        <v>78719</v>
      </c>
      <c r="O53" s="98">
        <v>81261.623699999996</v>
      </c>
      <c r="P53" s="105"/>
      <c r="Q53" s="98">
        <v>2</v>
      </c>
      <c r="R53" s="98">
        <v>0</v>
      </c>
      <c r="S53" s="98">
        <v>162523.24739999999</v>
      </c>
      <c r="T53" s="105"/>
      <c r="U53" s="98">
        <v>2</v>
      </c>
      <c r="V53" s="98">
        <v>0</v>
      </c>
      <c r="W53" s="98">
        <v>162523.24739999999</v>
      </c>
    </row>
    <row r="54" spans="2:23" ht="101.25" hidden="1" customHeight="1">
      <c r="B54" s="84">
        <v>41</v>
      </c>
      <c r="C54" s="91" t="s">
        <v>112</v>
      </c>
      <c r="D54" s="8" t="str">
        <f t="shared" si="2"/>
        <v>41Entorno cuidador comunitaria “Bienestar con nuestras comunidades”</v>
      </c>
      <c r="E54" s="8" t="s">
        <v>2</v>
      </c>
      <c r="F54" s="8" t="s">
        <v>3</v>
      </c>
      <c r="G54" s="8" t="s">
        <v>113</v>
      </c>
      <c r="H54" s="8" t="s">
        <v>114</v>
      </c>
      <c r="I54" s="8" t="s">
        <v>115</v>
      </c>
      <c r="J54" s="8" t="s">
        <v>47</v>
      </c>
      <c r="K54" s="91" t="s">
        <v>48</v>
      </c>
      <c r="L54" s="91" t="s">
        <v>31</v>
      </c>
      <c r="M54" s="8" t="str">
        <f t="shared" si="1"/>
        <v>41Entorno cuidador comunitaria “Bienestar con nuestras comunidades”SUBREDE. ABRIL 2025</v>
      </c>
      <c r="N54" s="98">
        <v>21429376</v>
      </c>
      <c r="O54" s="98">
        <v>22121544.844799999</v>
      </c>
      <c r="P54" s="105"/>
      <c r="Q54" s="98">
        <v>1</v>
      </c>
      <c r="R54" s="98">
        <v>0</v>
      </c>
      <c r="S54" s="98">
        <v>22121544.844799999</v>
      </c>
      <c r="T54" s="105"/>
      <c r="U54" s="98">
        <v>1</v>
      </c>
      <c r="V54" s="98">
        <v>0</v>
      </c>
      <c r="W54" s="98">
        <v>22121544.844799999</v>
      </c>
    </row>
    <row r="55" spans="2:23" ht="101.25" hidden="1" customHeight="1">
      <c r="B55" s="84">
        <v>42</v>
      </c>
      <c r="C55" s="91" t="s">
        <v>112</v>
      </c>
      <c r="D55" s="8" t="str">
        <f t="shared" si="2"/>
        <v>42Entorno cuidador comunitaria “Bienestar con nuestras comunidades”</v>
      </c>
      <c r="E55" s="8" t="s">
        <v>2</v>
      </c>
      <c r="F55" s="8" t="s">
        <v>3</v>
      </c>
      <c r="G55" s="8" t="s">
        <v>113</v>
      </c>
      <c r="H55" s="8" t="s">
        <v>116</v>
      </c>
      <c r="I55" s="8" t="s">
        <v>117</v>
      </c>
      <c r="J55" s="8" t="s">
        <v>47</v>
      </c>
      <c r="K55" s="91" t="s">
        <v>48</v>
      </c>
      <c r="L55" s="91" t="s">
        <v>31</v>
      </c>
      <c r="M55" s="8" t="str">
        <f t="shared" si="1"/>
        <v>42Entorno cuidador comunitaria “Bienestar con nuestras comunidades”SUBREDE. ABRIL 2025</v>
      </c>
      <c r="N55" s="98">
        <v>154537</v>
      </c>
      <c r="O55" s="98">
        <v>159528.54509999999</v>
      </c>
      <c r="P55" s="105"/>
      <c r="Q55" s="98">
        <v>1152</v>
      </c>
      <c r="R55" s="98">
        <v>0</v>
      </c>
      <c r="S55" s="98">
        <v>183776883.95519999</v>
      </c>
      <c r="T55" s="105"/>
      <c r="U55" s="98">
        <v>1152</v>
      </c>
      <c r="V55" s="98">
        <v>0</v>
      </c>
      <c r="W55" s="98">
        <v>183776883.95519999</v>
      </c>
    </row>
    <row r="56" spans="2:23" ht="101.25" hidden="1" customHeight="1">
      <c r="B56" s="84">
        <v>43</v>
      </c>
      <c r="C56" s="91" t="s">
        <v>112</v>
      </c>
      <c r="D56" s="8" t="str">
        <f t="shared" si="2"/>
        <v>43Entorno cuidador comunitaria “Bienestar con nuestras comunidades”</v>
      </c>
      <c r="E56" s="8" t="s">
        <v>2</v>
      </c>
      <c r="F56" s="8" t="s">
        <v>3</v>
      </c>
      <c r="G56" s="8" t="s">
        <v>113</v>
      </c>
      <c r="H56" s="8" t="s">
        <v>118</v>
      </c>
      <c r="I56" s="8" t="s">
        <v>115</v>
      </c>
      <c r="J56" s="8" t="s">
        <v>47</v>
      </c>
      <c r="K56" s="91" t="s">
        <v>48</v>
      </c>
      <c r="L56" s="91" t="s">
        <v>31</v>
      </c>
      <c r="M56" s="8" t="str">
        <f t="shared" si="1"/>
        <v>43Entorno cuidador comunitaria “Bienestar con nuestras comunidades”SUBREDE. ABRIL 2025</v>
      </c>
      <c r="N56" s="98">
        <v>230366896</v>
      </c>
      <c r="O56" s="98">
        <v>237807746.74079999</v>
      </c>
      <c r="P56" s="105"/>
      <c r="Q56" s="98">
        <v>1</v>
      </c>
      <c r="R56" s="98">
        <v>0</v>
      </c>
      <c r="S56" s="98">
        <v>237807746.74079999</v>
      </c>
      <c r="T56" s="105"/>
      <c r="U56" s="98">
        <v>1</v>
      </c>
      <c r="V56" s="98">
        <v>0</v>
      </c>
      <c r="W56" s="98">
        <v>237807746.74079999</v>
      </c>
    </row>
    <row r="57" spans="2:23" ht="101.25" hidden="1" customHeight="1">
      <c r="B57" s="84">
        <v>175</v>
      </c>
      <c r="C57" s="91" t="s">
        <v>112</v>
      </c>
      <c r="D57" s="8" t="str">
        <f t="shared" si="2"/>
        <v>175Entorno cuidador comunitaria “Bienestar con nuestras comunidades”</v>
      </c>
      <c r="E57" s="8" t="s">
        <v>2</v>
      </c>
      <c r="F57" s="8" t="s">
        <v>3</v>
      </c>
      <c r="G57" s="8" t="s">
        <v>113</v>
      </c>
      <c r="H57" s="8" t="s">
        <v>119</v>
      </c>
      <c r="I57" s="8" t="s">
        <v>117</v>
      </c>
      <c r="J57" s="8" t="s">
        <v>120</v>
      </c>
      <c r="K57" s="91" t="s">
        <v>48</v>
      </c>
      <c r="L57" s="91" t="s">
        <v>31</v>
      </c>
      <c r="M57" s="8" t="str">
        <f t="shared" si="1"/>
        <v>175Entorno cuidador comunitaria “Bienestar con nuestras comunidades”SUBREDE. ABRIL 2025</v>
      </c>
      <c r="N57" s="98">
        <v>761562</v>
      </c>
      <c r="O57" s="98">
        <v>786160.45259999996</v>
      </c>
      <c r="P57" s="98"/>
      <c r="Q57" s="98">
        <v>0</v>
      </c>
      <c r="R57" s="98">
        <v>0</v>
      </c>
      <c r="S57" s="98">
        <v>0</v>
      </c>
      <c r="T57" s="98"/>
      <c r="U57" s="98"/>
      <c r="V57" s="98">
        <v>0</v>
      </c>
      <c r="W57" s="98">
        <v>0</v>
      </c>
    </row>
    <row r="58" spans="2:23" ht="101.25" hidden="1" customHeight="1">
      <c r="B58" s="84">
        <v>176</v>
      </c>
      <c r="C58" s="91" t="s">
        <v>112</v>
      </c>
      <c r="D58" s="8" t="str">
        <f t="shared" si="2"/>
        <v>176Entorno cuidador comunitaria “Bienestar con nuestras comunidades”</v>
      </c>
      <c r="E58" s="8" t="s">
        <v>2</v>
      </c>
      <c r="F58" s="8" t="s">
        <v>3</v>
      </c>
      <c r="G58" s="8" t="s">
        <v>113</v>
      </c>
      <c r="H58" s="8" t="s">
        <v>121</v>
      </c>
      <c r="I58" s="8" t="s">
        <v>117</v>
      </c>
      <c r="J58" s="8" t="s">
        <v>120</v>
      </c>
      <c r="K58" s="91" t="s">
        <v>48</v>
      </c>
      <c r="L58" s="91" t="s">
        <v>31</v>
      </c>
      <c r="M58" s="8" t="str">
        <f t="shared" si="1"/>
        <v>176Entorno cuidador comunitaria “Bienestar con nuestras comunidades”SUBREDE. ABRIL 2025</v>
      </c>
      <c r="N58" s="98">
        <v>1676920</v>
      </c>
      <c r="O58" s="98">
        <v>1731084.5160000001</v>
      </c>
      <c r="P58" s="98"/>
      <c r="Q58" s="98">
        <v>0</v>
      </c>
      <c r="R58" s="98">
        <v>0</v>
      </c>
      <c r="S58" s="98">
        <v>0</v>
      </c>
      <c r="T58" s="98"/>
      <c r="U58" s="98"/>
      <c r="V58" s="98">
        <v>0</v>
      </c>
      <c r="W58" s="98">
        <v>0</v>
      </c>
    </row>
    <row r="59" spans="2:23" ht="101.25" hidden="1" customHeight="1">
      <c r="B59" s="84">
        <v>44</v>
      </c>
      <c r="C59" s="91" t="s">
        <v>112</v>
      </c>
      <c r="D59" s="8" t="str">
        <f t="shared" si="2"/>
        <v>44Entorno cuidador comunitaria “Bienestar con nuestras comunidades”</v>
      </c>
      <c r="E59" s="8" t="s">
        <v>2</v>
      </c>
      <c r="F59" s="8" t="s">
        <v>3</v>
      </c>
      <c r="G59" s="8" t="s">
        <v>113</v>
      </c>
      <c r="H59" s="8" t="s">
        <v>122</v>
      </c>
      <c r="I59" s="8" t="s">
        <v>115</v>
      </c>
      <c r="J59" s="8" t="s">
        <v>47</v>
      </c>
      <c r="K59" s="91" t="s">
        <v>48</v>
      </c>
      <c r="L59" s="91" t="s">
        <v>31</v>
      </c>
      <c r="M59" s="8" t="str">
        <f t="shared" si="1"/>
        <v>44Entorno cuidador comunitaria “Bienestar con nuestras comunidades”SUBREDE. ABRIL 2025</v>
      </c>
      <c r="N59" s="98">
        <v>103026016</v>
      </c>
      <c r="O59" s="98">
        <v>106353756.3168</v>
      </c>
      <c r="P59" s="98"/>
      <c r="Q59" s="98">
        <v>1</v>
      </c>
      <c r="R59" s="98">
        <v>0</v>
      </c>
      <c r="S59" s="98">
        <v>106353756.3168</v>
      </c>
      <c r="T59" s="98"/>
      <c r="U59" s="98">
        <v>1</v>
      </c>
      <c r="V59" s="98">
        <v>0</v>
      </c>
      <c r="W59" s="98">
        <v>106353756.3168</v>
      </c>
    </row>
    <row r="60" spans="2:23" ht="101.25" hidden="1" customHeight="1">
      <c r="B60" s="84">
        <v>47</v>
      </c>
      <c r="C60" s="91" t="s">
        <v>112</v>
      </c>
      <c r="D60" s="8" t="str">
        <f t="shared" si="2"/>
        <v>47Entorno cuidador comunitaria “Bienestar con nuestras comunidades”</v>
      </c>
      <c r="E60" s="8" t="s">
        <v>2</v>
      </c>
      <c r="F60" s="8" t="s">
        <v>3</v>
      </c>
      <c r="G60" s="8" t="s">
        <v>113</v>
      </c>
      <c r="H60" s="8" t="s">
        <v>123</v>
      </c>
      <c r="I60" s="8" t="s">
        <v>115</v>
      </c>
      <c r="J60" s="8" t="s">
        <v>47</v>
      </c>
      <c r="K60" s="91" t="s">
        <v>48</v>
      </c>
      <c r="L60" s="91" t="s">
        <v>31</v>
      </c>
      <c r="M60" s="8" t="str">
        <f t="shared" si="1"/>
        <v>47Entorno cuidador comunitaria “Bienestar con nuestras comunidades”SUBREDE. ABRIL 2025</v>
      </c>
      <c r="N60" s="98">
        <v>142586752</v>
      </c>
      <c r="O60" s="98">
        <v>147192304.0896</v>
      </c>
      <c r="P60" s="98">
        <v>0</v>
      </c>
      <c r="Q60" s="98">
        <v>1</v>
      </c>
      <c r="R60" s="98">
        <v>0</v>
      </c>
      <c r="S60" s="98">
        <v>147192304.0896</v>
      </c>
      <c r="T60" s="98"/>
      <c r="U60" s="98">
        <v>1</v>
      </c>
      <c r="V60" s="98">
        <v>0</v>
      </c>
      <c r="W60" s="98">
        <v>147192304.0896</v>
      </c>
    </row>
    <row r="61" spans="2:23" ht="101.25" hidden="1" customHeight="1">
      <c r="B61" s="84">
        <v>50</v>
      </c>
      <c r="C61" s="91" t="s">
        <v>112</v>
      </c>
      <c r="D61" s="8" t="str">
        <f t="shared" si="2"/>
        <v>50Entorno cuidador comunitaria “Bienestar con nuestras comunidades”</v>
      </c>
      <c r="E61" s="8" t="s">
        <v>2</v>
      </c>
      <c r="F61" s="8" t="s">
        <v>3</v>
      </c>
      <c r="G61" s="8" t="s">
        <v>124</v>
      </c>
      <c r="H61" s="8" t="s">
        <v>125</v>
      </c>
      <c r="I61" s="8" t="s">
        <v>115</v>
      </c>
      <c r="J61" s="8" t="s">
        <v>47</v>
      </c>
      <c r="K61" s="91" t="s">
        <v>48</v>
      </c>
      <c r="L61" s="91" t="s">
        <v>31</v>
      </c>
      <c r="M61" s="8" t="str">
        <f t="shared" si="1"/>
        <v>50Entorno cuidador comunitaria “Bienestar con nuestras comunidades”SUBREDE. ABRIL 2025</v>
      </c>
      <c r="N61" s="98">
        <v>75001896</v>
      </c>
      <c r="O61" s="98">
        <v>77424457.240799993</v>
      </c>
      <c r="P61" s="98"/>
      <c r="Q61" s="98">
        <v>1</v>
      </c>
      <c r="R61" s="98">
        <v>0</v>
      </c>
      <c r="S61" s="98">
        <v>77424457.240799993</v>
      </c>
      <c r="T61" s="98"/>
      <c r="U61" s="98">
        <v>1</v>
      </c>
      <c r="V61" s="98">
        <v>0</v>
      </c>
      <c r="W61" s="98">
        <v>77424457.240799993</v>
      </c>
    </row>
    <row r="62" spans="2:23" ht="101.25" hidden="1" customHeight="1">
      <c r="B62" s="84">
        <v>52</v>
      </c>
      <c r="C62" s="91" t="s">
        <v>126</v>
      </c>
      <c r="D62" s="8" t="str">
        <f t="shared" si="2"/>
        <v>52Entorno cuidador educativo “Bienestar en nuestro entorno educativo”</v>
      </c>
      <c r="E62" s="8" t="s">
        <v>2</v>
      </c>
      <c r="F62" s="8" t="s">
        <v>3</v>
      </c>
      <c r="G62" s="8" t="s">
        <v>127</v>
      </c>
      <c r="H62" s="8" t="s">
        <v>128</v>
      </c>
      <c r="I62" s="8" t="s">
        <v>73</v>
      </c>
      <c r="J62" s="8" t="s">
        <v>47</v>
      </c>
      <c r="K62" s="91" t="s">
        <v>48</v>
      </c>
      <c r="L62" s="91" t="s">
        <v>31</v>
      </c>
      <c r="M62" s="8" t="str">
        <f t="shared" si="1"/>
        <v>52Entorno cuidador educativo “Bienestar en nuestro entorno educativo”SUBREDE. ABRIL 2025</v>
      </c>
      <c r="N62" s="98">
        <v>86183</v>
      </c>
      <c r="O62" s="98">
        <v>88966.710900000005</v>
      </c>
      <c r="P62" s="98"/>
      <c r="Q62" s="98">
        <v>512</v>
      </c>
      <c r="R62" s="98">
        <v>0</v>
      </c>
      <c r="S62" s="98">
        <v>45550955.980800003</v>
      </c>
      <c r="T62" s="98"/>
      <c r="U62" s="98">
        <v>512</v>
      </c>
      <c r="V62" s="98">
        <v>0</v>
      </c>
      <c r="W62" s="98">
        <v>45550955.980800003</v>
      </c>
    </row>
    <row r="63" spans="2:23" ht="101.25" hidden="1" customHeight="1">
      <c r="B63" s="84">
        <v>53</v>
      </c>
      <c r="C63" s="91" t="s">
        <v>126</v>
      </c>
      <c r="D63" s="8" t="str">
        <f t="shared" si="2"/>
        <v>53Entorno cuidador educativo “Bienestar en nuestro entorno educativo”</v>
      </c>
      <c r="E63" s="8" t="s">
        <v>2</v>
      </c>
      <c r="F63" s="8" t="s">
        <v>3</v>
      </c>
      <c r="G63" s="8" t="s">
        <v>129</v>
      </c>
      <c r="H63" s="8" t="s">
        <v>130</v>
      </c>
      <c r="I63" s="8" t="s">
        <v>131</v>
      </c>
      <c r="J63" s="8" t="s">
        <v>47</v>
      </c>
      <c r="K63" s="91" t="s">
        <v>48</v>
      </c>
      <c r="L63" s="91" t="s">
        <v>31</v>
      </c>
      <c r="M63" s="8" t="str">
        <f t="shared" si="1"/>
        <v>53Entorno cuidador educativo “Bienestar en nuestro entorno educativo”SUBREDE. ABRIL 2025</v>
      </c>
      <c r="N63" s="98">
        <v>6593824</v>
      </c>
      <c r="O63" s="98">
        <v>6806804.5152000003</v>
      </c>
      <c r="P63" s="98"/>
      <c r="Q63" s="98">
        <v>1</v>
      </c>
      <c r="R63" s="98">
        <v>0</v>
      </c>
      <c r="S63" s="98">
        <v>6806804.5152000003</v>
      </c>
      <c r="T63" s="98"/>
      <c r="U63" s="98">
        <v>1</v>
      </c>
      <c r="V63" s="98">
        <v>0</v>
      </c>
      <c r="W63" s="98">
        <v>6806804.5152000003</v>
      </c>
    </row>
    <row r="64" spans="2:23" ht="101.25" hidden="1" customHeight="1">
      <c r="B64" s="84">
        <v>54</v>
      </c>
      <c r="C64" s="91" t="s">
        <v>126</v>
      </c>
      <c r="D64" s="8" t="str">
        <f t="shared" si="2"/>
        <v>54Entorno cuidador educativo “Bienestar en nuestro entorno educativo”</v>
      </c>
      <c r="E64" s="8" t="s">
        <v>2</v>
      </c>
      <c r="F64" s="8" t="s">
        <v>3</v>
      </c>
      <c r="G64" s="8" t="s">
        <v>127</v>
      </c>
      <c r="H64" s="8" t="s">
        <v>132</v>
      </c>
      <c r="I64" s="8" t="s">
        <v>73</v>
      </c>
      <c r="J64" s="8" t="s">
        <v>47</v>
      </c>
      <c r="K64" s="91" t="s">
        <v>48</v>
      </c>
      <c r="L64" s="91" t="s">
        <v>31</v>
      </c>
      <c r="M64" s="8" t="str">
        <f t="shared" si="1"/>
        <v>54Entorno cuidador educativo “Bienestar en nuestro entorno educativo”SUBREDE. ABRIL 2025</v>
      </c>
      <c r="N64" s="98">
        <v>86183</v>
      </c>
      <c r="O64" s="98">
        <v>88966.710900000005</v>
      </c>
      <c r="P64" s="98"/>
      <c r="Q64" s="98">
        <v>1398</v>
      </c>
      <c r="R64" s="98">
        <v>0</v>
      </c>
      <c r="S64" s="98">
        <v>124375461.8382</v>
      </c>
      <c r="T64" s="98"/>
      <c r="U64" s="98">
        <v>1398</v>
      </c>
      <c r="V64" s="98">
        <v>0</v>
      </c>
      <c r="W64" s="98">
        <v>124375461.8382</v>
      </c>
    </row>
    <row r="65" spans="2:23" ht="101.25" hidden="1" customHeight="1">
      <c r="B65" s="84">
        <v>55</v>
      </c>
      <c r="C65" s="91" t="s">
        <v>126</v>
      </c>
      <c r="D65" s="8" t="str">
        <f t="shared" si="2"/>
        <v>55Entorno cuidador educativo “Bienestar en nuestro entorno educativo”</v>
      </c>
      <c r="E65" s="8" t="s">
        <v>2</v>
      </c>
      <c r="F65" s="8" t="s">
        <v>3</v>
      </c>
      <c r="G65" s="8" t="s">
        <v>127</v>
      </c>
      <c r="H65" s="8" t="s">
        <v>133</v>
      </c>
      <c r="I65" s="8" t="s">
        <v>73</v>
      </c>
      <c r="J65" s="8" t="s">
        <v>47</v>
      </c>
      <c r="K65" s="91" t="s">
        <v>48</v>
      </c>
      <c r="L65" s="91" t="s">
        <v>31</v>
      </c>
      <c r="M65" s="8" t="str">
        <f t="shared" si="1"/>
        <v>55Entorno cuidador educativo “Bienestar en nuestro entorno educativo”SUBREDE. ABRIL 2025</v>
      </c>
      <c r="N65" s="98">
        <v>139220</v>
      </c>
      <c r="O65" s="98">
        <v>143716.80600000001</v>
      </c>
      <c r="P65" s="98"/>
      <c r="Q65" s="98">
        <v>248</v>
      </c>
      <c r="R65" s="98">
        <v>0</v>
      </c>
      <c r="S65" s="98">
        <v>35641767.888000004</v>
      </c>
      <c r="T65" s="98"/>
      <c r="U65" s="98">
        <v>248</v>
      </c>
      <c r="V65" s="98">
        <v>0</v>
      </c>
      <c r="W65" s="98">
        <v>35641767.888000004</v>
      </c>
    </row>
    <row r="66" spans="2:23" ht="101.25" hidden="1" customHeight="1">
      <c r="B66" s="84">
        <v>60</v>
      </c>
      <c r="C66" s="91" t="s">
        <v>126</v>
      </c>
      <c r="D66" s="8" t="str">
        <f t="shared" si="2"/>
        <v>60Entorno cuidador educativo “Bienestar en nuestro entorno educativo”</v>
      </c>
      <c r="E66" s="8" t="s">
        <v>2</v>
      </c>
      <c r="F66" s="8" t="s">
        <v>3</v>
      </c>
      <c r="G66" s="8" t="s">
        <v>129</v>
      </c>
      <c r="H66" s="8" t="s">
        <v>134</v>
      </c>
      <c r="I66" s="8" t="s">
        <v>73</v>
      </c>
      <c r="J66" s="8" t="s">
        <v>47</v>
      </c>
      <c r="K66" s="91" t="s">
        <v>48</v>
      </c>
      <c r="L66" s="91" t="s">
        <v>31</v>
      </c>
      <c r="M66" s="8" t="str">
        <f t="shared" si="1"/>
        <v>60Entorno cuidador educativo “Bienestar en nuestro entorno educativo”SUBREDE. ABRIL 2025</v>
      </c>
      <c r="N66" s="98">
        <v>86183</v>
      </c>
      <c r="O66" s="98">
        <v>88966.710900000005</v>
      </c>
      <c r="P66" s="105"/>
      <c r="Q66" s="98">
        <v>372</v>
      </c>
      <c r="R66" s="98">
        <v>0</v>
      </c>
      <c r="S66" s="98">
        <v>33095616.454800002</v>
      </c>
      <c r="T66" s="105"/>
      <c r="U66" s="98">
        <v>372</v>
      </c>
      <c r="V66" s="98">
        <v>0</v>
      </c>
      <c r="W66" s="98">
        <v>33095616.454800002</v>
      </c>
    </row>
    <row r="67" spans="2:23" ht="101.25" hidden="1" customHeight="1">
      <c r="B67" s="84">
        <v>61</v>
      </c>
      <c r="C67" s="91" t="s">
        <v>126</v>
      </c>
      <c r="D67" s="8" t="str">
        <f t="shared" si="2"/>
        <v>61Entorno cuidador educativo “Bienestar en nuestro entorno educativo”</v>
      </c>
      <c r="E67" s="8" t="s">
        <v>2</v>
      </c>
      <c r="F67" s="8" t="s">
        <v>3</v>
      </c>
      <c r="G67" s="8" t="s">
        <v>129</v>
      </c>
      <c r="H67" s="8" t="s">
        <v>135</v>
      </c>
      <c r="I67" s="8" t="s">
        <v>131</v>
      </c>
      <c r="J67" s="8" t="s">
        <v>47</v>
      </c>
      <c r="K67" s="91" t="s">
        <v>48</v>
      </c>
      <c r="L67" s="91" t="s">
        <v>31</v>
      </c>
      <c r="M67" s="8" t="str">
        <f t="shared" ref="M67:M130" si="3">+D67&amp;K67&amp;L67</f>
        <v>61Entorno cuidador educativo “Bienestar en nuestro entorno educativo”SUBREDE. ABRIL 2025</v>
      </c>
      <c r="N67" s="98">
        <v>11951168</v>
      </c>
      <c r="O67" s="98">
        <v>12337190.726399999</v>
      </c>
      <c r="P67" s="105"/>
      <c r="Q67" s="98">
        <v>3</v>
      </c>
      <c r="R67" s="98">
        <v>0</v>
      </c>
      <c r="S67" s="98">
        <v>37011572.179199994</v>
      </c>
      <c r="T67" s="105"/>
      <c r="U67" s="98">
        <v>3</v>
      </c>
      <c r="V67" s="98">
        <v>0</v>
      </c>
      <c r="W67" s="98">
        <v>37011572.179199994</v>
      </c>
    </row>
    <row r="68" spans="2:23" ht="101.25" hidden="1" customHeight="1">
      <c r="B68" s="84">
        <v>62</v>
      </c>
      <c r="C68" s="91" t="s">
        <v>126</v>
      </c>
      <c r="D68" s="8" t="str">
        <f t="shared" ref="D68:D131" si="4">+B68&amp;C68</f>
        <v>62Entorno cuidador educativo “Bienestar en nuestro entorno educativo”</v>
      </c>
      <c r="E68" s="8" t="s">
        <v>2</v>
      </c>
      <c r="F68" s="8" t="s">
        <v>3</v>
      </c>
      <c r="G68" s="8" t="s">
        <v>127</v>
      </c>
      <c r="H68" s="8" t="s">
        <v>136</v>
      </c>
      <c r="I68" s="8" t="s">
        <v>131</v>
      </c>
      <c r="J68" s="8" t="s">
        <v>47</v>
      </c>
      <c r="K68" s="91" t="s">
        <v>48</v>
      </c>
      <c r="L68" s="91" t="s">
        <v>31</v>
      </c>
      <c r="M68" s="8" t="str">
        <f t="shared" si="3"/>
        <v>62Entorno cuidador educativo “Bienestar en nuestro entorno educativo”SUBREDE. ABRIL 2025</v>
      </c>
      <c r="N68" s="98">
        <v>10714688</v>
      </c>
      <c r="O68" s="98">
        <v>11060772.4224</v>
      </c>
      <c r="P68" s="105"/>
      <c r="Q68" s="98">
        <v>1</v>
      </c>
      <c r="R68" s="98">
        <v>0</v>
      </c>
      <c r="S68" s="98">
        <v>11060772.4224</v>
      </c>
      <c r="T68" s="105"/>
      <c r="U68" s="98">
        <v>1</v>
      </c>
      <c r="V68" s="98">
        <v>0</v>
      </c>
      <c r="W68" s="98">
        <v>11060772.4224</v>
      </c>
    </row>
    <row r="69" spans="2:23" ht="101.25" hidden="1" customHeight="1">
      <c r="B69" s="84">
        <v>63</v>
      </c>
      <c r="C69" s="91" t="s">
        <v>126</v>
      </c>
      <c r="D69" s="8" t="str">
        <f t="shared" si="4"/>
        <v>63Entorno cuidador educativo “Bienestar en nuestro entorno educativo”</v>
      </c>
      <c r="E69" s="8" t="s">
        <v>2</v>
      </c>
      <c r="F69" s="8" t="s">
        <v>3</v>
      </c>
      <c r="G69" s="8" t="s">
        <v>127</v>
      </c>
      <c r="H69" s="8" t="s">
        <v>137</v>
      </c>
      <c r="I69" s="8" t="s">
        <v>73</v>
      </c>
      <c r="J69" s="8" t="s">
        <v>47</v>
      </c>
      <c r="K69" s="91" t="s">
        <v>48</v>
      </c>
      <c r="L69" s="91" t="s">
        <v>31</v>
      </c>
      <c r="M69" s="8" t="str">
        <f t="shared" si="3"/>
        <v>63Entorno cuidador educativo “Bienestar en nuestro entorno educativo”SUBREDE. ABRIL 2025</v>
      </c>
      <c r="N69" s="98">
        <v>349392</v>
      </c>
      <c r="O69" s="98">
        <v>360677.3616</v>
      </c>
      <c r="P69" s="98"/>
      <c r="Q69" s="98">
        <v>0</v>
      </c>
      <c r="R69" s="98">
        <v>0</v>
      </c>
      <c r="S69" s="98">
        <v>0</v>
      </c>
      <c r="T69" s="98"/>
      <c r="U69" s="98">
        <v>0</v>
      </c>
      <c r="V69" s="98">
        <v>0</v>
      </c>
      <c r="W69" s="98">
        <v>0</v>
      </c>
    </row>
    <row r="70" spans="2:23" ht="101.25" hidden="1" customHeight="1">
      <c r="B70" s="84">
        <v>64</v>
      </c>
      <c r="C70" s="91" t="s">
        <v>126</v>
      </c>
      <c r="D70" s="8" t="str">
        <f t="shared" si="4"/>
        <v>64Entorno cuidador educativo “Bienestar en nuestro entorno educativo”</v>
      </c>
      <c r="E70" s="8" t="s">
        <v>2</v>
      </c>
      <c r="F70" s="8" t="s">
        <v>3</v>
      </c>
      <c r="G70" s="8" t="s">
        <v>138</v>
      </c>
      <c r="H70" s="8" t="s">
        <v>139</v>
      </c>
      <c r="I70" s="8">
        <v>0</v>
      </c>
      <c r="J70" s="8">
        <v>0</v>
      </c>
      <c r="K70" s="91" t="s">
        <v>48</v>
      </c>
      <c r="L70" s="91" t="s">
        <v>31</v>
      </c>
      <c r="M70" s="8" t="str">
        <f t="shared" si="3"/>
        <v>64Entorno cuidador educativo “Bienestar en nuestro entorno educativo”SUBREDE. ABRIL 2025</v>
      </c>
      <c r="N70" s="98">
        <v>36264744</v>
      </c>
      <c r="O70" s="98">
        <v>37436095.231200002</v>
      </c>
      <c r="P70" s="98"/>
      <c r="Q70" s="98">
        <v>1</v>
      </c>
      <c r="R70" s="98">
        <v>0</v>
      </c>
      <c r="S70" s="98">
        <v>37436095.231200002</v>
      </c>
      <c r="T70" s="98"/>
      <c r="U70" s="98">
        <v>1</v>
      </c>
      <c r="V70" s="98">
        <v>0</v>
      </c>
      <c r="W70" s="98">
        <v>37436095.231200002</v>
      </c>
    </row>
    <row r="71" spans="2:23" ht="101.25" hidden="1" customHeight="1">
      <c r="B71" s="84">
        <v>65</v>
      </c>
      <c r="C71" s="91" t="s">
        <v>140</v>
      </c>
      <c r="D71" s="8" t="str">
        <f t="shared" si="4"/>
        <v>65Macro, meso y micro gestión de la salud pública</v>
      </c>
      <c r="E71" s="8" t="s">
        <v>2</v>
      </c>
      <c r="F71" s="8" t="s">
        <v>3</v>
      </c>
      <c r="G71" s="8" t="s">
        <v>140</v>
      </c>
      <c r="H71" s="8" t="s">
        <v>141</v>
      </c>
      <c r="I71" s="8" t="s">
        <v>142</v>
      </c>
      <c r="J71" s="8" t="s">
        <v>47</v>
      </c>
      <c r="K71" s="91" t="s">
        <v>48</v>
      </c>
      <c r="L71" s="91" t="s">
        <v>31</v>
      </c>
      <c r="M71" s="8" t="str">
        <f t="shared" si="3"/>
        <v>65Macro, meso y micro gestión de la salud públicaSUBREDE. ABRIL 2025</v>
      </c>
      <c r="N71" s="98">
        <v>28434808</v>
      </c>
      <c r="O71" s="98">
        <v>29353252.2984</v>
      </c>
      <c r="P71" s="98"/>
      <c r="Q71" s="98">
        <v>1</v>
      </c>
      <c r="R71" s="98">
        <v>0</v>
      </c>
      <c r="S71" s="98">
        <v>29353252.2984</v>
      </c>
      <c r="T71" s="98"/>
      <c r="U71" s="98">
        <v>1</v>
      </c>
      <c r="V71" s="98">
        <v>0</v>
      </c>
      <c r="W71" s="98">
        <v>29353252.2984</v>
      </c>
    </row>
    <row r="72" spans="2:23" ht="101.25" hidden="1" customHeight="1">
      <c r="B72" s="84">
        <v>66</v>
      </c>
      <c r="C72" s="91" t="s">
        <v>140</v>
      </c>
      <c r="D72" s="8" t="str">
        <f t="shared" si="4"/>
        <v>66Macro, meso y micro gestión de la salud pública</v>
      </c>
      <c r="E72" s="8" t="s">
        <v>2</v>
      </c>
      <c r="F72" s="8" t="s">
        <v>3</v>
      </c>
      <c r="G72" s="8" t="s">
        <v>143</v>
      </c>
      <c r="H72" s="8" t="s">
        <v>143</v>
      </c>
      <c r="I72" s="8" t="s">
        <v>144</v>
      </c>
      <c r="J72" s="8" t="s">
        <v>47</v>
      </c>
      <c r="K72" s="91" t="s">
        <v>48</v>
      </c>
      <c r="L72" s="91" t="s">
        <v>31</v>
      </c>
      <c r="M72" s="8" t="str">
        <f t="shared" si="3"/>
        <v>66Macro, meso y micro gestión de la salud públicaSUBREDE. ABRIL 2025</v>
      </c>
      <c r="N72" s="98">
        <v>27610856</v>
      </c>
      <c r="O72" s="98">
        <v>28502686.648800001</v>
      </c>
      <c r="P72" s="98"/>
      <c r="Q72" s="98">
        <v>1</v>
      </c>
      <c r="R72" s="98">
        <v>0</v>
      </c>
      <c r="S72" s="98">
        <v>28502686.648800001</v>
      </c>
      <c r="T72" s="98"/>
      <c r="U72" s="98">
        <v>1</v>
      </c>
      <c r="V72" s="98">
        <v>0</v>
      </c>
      <c r="W72" s="98">
        <v>28502686.648800001</v>
      </c>
    </row>
    <row r="73" spans="2:23" ht="101.25" hidden="1" customHeight="1">
      <c r="B73" s="84">
        <v>67</v>
      </c>
      <c r="C73" s="91" t="s">
        <v>140</v>
      </c>
      <c r="D73" s="8" t="str">
        <f t="shared" si="4"/>
        <v>67Macro, meso y micro gestión de la salud pública</v>
      </c>
      <c r="E73" s="8" t="s">
        <v>2</v>
      </c>
      <c r="F73" s="8" t="s">
        <v>3</v>
      </c>
      <c r="G73" s="8" t="s">
        <v>145</v>
      </c>
      <c r="H73" s="8" t="s">
        <v>146</v>
      </c>
      <c r="I73" s="8" t="s">
        <v>147</v>
      </c>
      <c r="J73" s="8" t="s">
        <v>47</v>
      </c>
      <c r="K73" s="91" t="s">
        <v>48</v>
      </c>
      <c r="L73" s="91" t="s">
        <v>31</v>
      </c>
      <c r="M73" s="8" t="str">
        <f t="shared" si="3"/>
        <v>67Macro, meso y micro gestión de la salud públicaSUBREDE. ABRIL 2025</v>
      </c>
      <c r="N73" s="98">
        <v>7005616</v>
      </c>
      <c r="O73" s="98">
        <v>7231897.3968000002</v>
      </c>
      <c r="P73" s="98"/>
      <c r="Q73" s="98">
        <v>1</v>
      </c>
      <c r="R73" s="98">
        <v>0</v>
      </c>
      <c r="S73" s="98">
        <v>7231897.3968000002</v>
      </c>
      <c r="T73" s="98"/>
      <c r="U73" s="98">
        <v>1</v>
      </c>
      <c r="V73" s="98">
        <v>0</v>
      </c>
      <c r="W73" s="98">
        <v>7231897.3968000002</v>
      </c>
    </row>
    <row r="74" spans="2:23" ht="101.25" hidden="1" customHeight="1">
      <c r="B74" s="84">
        <v>68</v>
      </c>
      <c r="C74" s="91" t="s">
        <v>140</v>
      </c>
      <c r="D74" s="8" t="str">
        <f t="shared" si="4"/>
        <v>68Macro, meso y micro gestión de la salud pública</v>
      </c>
      <c r="E74" s="8" t="s">
        <v>2</v>
      </c>
      <c r="F74" s="8" t="s">
        <v>3</v>
      </c>
      <c r="G74" s="8" t="s">
        <v>145</v>
      </c>
      <c r="H74" s="8" t="s">
        <v>148</v>
      </c>
      <c r="I74" s="8" t="s">
        <v>147</v>
      </c>
      <c r="J74" s="8" t="s">
        <v>47</v>
      </c>
      <c r="K74" s="91" t="s">
        <v>48</v>
      </c>
      <c r="L74" s="91" t="s">
        <v>31</v>
      </c>
      <c r="M74" s="8" t="str">
        <f t="shared" si="3"/>
        <v>68Macro, meso y micro gestión de la salud públicaSUBREDE. ABRIL 2025</v>
      </c>
      <c r="N74" s="98">
        <v>3296912</v>
      </c>
      <c r="O74" s="98">
        <v>3403402.2576000001</v>
      </c>
      <c r="P74" s="98"/>
      <c r="Q74" s="98">
        <v>1</v>
      </c>
      <c r="R74" s="98">
        <v>0</v>
      </c>
      <c r="S74" s="98">
        <v>3403402.2576000001</v>
      </c>
      <c r="T74" s="98"/>
      <c r="U74" s="98">
        <v>1</v>
      </c>
      <c r="V74" s="98">
        <v>0</v>
      </c>
      <c r="W74" s="98">
        <v>3403402.2576000001</v>
      </c>
    </row>
    <row r="75" spans="2:23" ht="101.25" hidden="1" customHeight="1">
      <c r="B75" s="84">
        <v>69</v>
      </c>
      <c r="C75" s="91" t="s">
        <v>140</v>
      </c>
      <c r="D75" s="8" t="str">
        <f t="shared" si="4"/>
        <v>69Macro, meso y micro gestión de la salud pública</v>
      </c>
      <c r="E75" s="8" t="s">
        <v>2</v>
      </c>
      <c r="F75" s="8" t="s">
        <v>3</v>
      </c>
      <c r="G75" s="8" t="s">
        <v>145</v>
      </c>
      <c r="H75" s="8" t="s">
        <v>149</v>
      </c>
      <c r="I75" s="8" t="s">
        <v>147</v>
      </c>
      <c r="J75" s="8" t="s">
        <v>47</v>
      </c>
      <c r="K75" s="91" t="s">
        <v>48</v>
      </c>
      <c r="L75" s="91" t="s">
        <v>31</v>
      </c>
      <c r="M75" s="8" t="str">
        <f t="shared" si="3"/>
        <v>69Macro, meso y micro gestión de la salud públicaSUBREDE. ABRIL 2025</v>
      </c>
      <c r="N75" s="98">
        <v>11126848</v>
      </c>
      <c r="O75" s="98">
        <v>11486245.190400001</v>
      </c>
      <c r="P75" s="98"/>
      <c r="Q75" s="98">
        <v>3</v>
      </c>
      <c r="R75" s="98">
        <v>0</v>
      </c>
      <c r="S75" s="98">
        <v>34458735.571199998</v>
      </c>
      <c r="T75" s="98"/>
      <c r="U75" s="98">
        <v>3</v>
      </c>
      <c r="V75" s="98">
        <v>0</v>
      </c>
      <c r="W75" s="98">
        <v>34458735.571199998</v>
      </c>
    </row>
    <row r="76" spans="2:23" ht="101.25" hidden="1" customHeight="1">
      <c r="B76" s="84">
        <v>71</v>
      </c>
      <c r="C76" s="91" t="s">
        <v>140</v>
      </c>
      <c r="D76" s="8" t="str">
        <f t="shared" si="4"/>
        <v>71Macro, meso y micro gestión de la salud pública</v>
      </c>
      <c r="E76" s="8" t="s">
        <v>2</v>
      </c>
      <c r="F76" s="8" t="s">
        <v>3</v>
      </c>
      <c r="G76" s="8" t="s">
        <v>150</v>
      </c>
      <c r="H76" s="8" t="s">
        <v>151</v>
      </c>
      <c r="I76" s="8" t="s">
        <v>152</v>
      </c>
      <c r="J76" s="8" t="s">
        <v>47</v>
      </c>
      <c r="K76" s="91" t="s">
        <v>48</v>
      </c>
      <c r="L76" s="91" t="s">
        <v>31</v>
      </c>
      <c r="M76" s="8" t="str">
        <f t="shared" si="3"/>
        <v>71Macro, meso y micro gestión de la salud públicaSUBREDE. ABRIL 2025</v>
      </c>
      <c r="N76" s="98">
        <v>82832384</v>
      </c>
      <c r="O76" s="98">
        <v>85507870.003199995</v>
      </c>
      <c r="P76" s="98"/>
      <c r="Q76" s="98">
        <v>1</v>
      </c>
      <c r="R76" s="98">
        <v>0</v>
      </c>
      <c r="S76" s="98">
        <v>85507870.003199995</v>
      </c>
      <c r="T76" s="98"/>
      <c r="U76" s="98">
        <v>1</v>
      </c>
      <c r="V76" s="98">
        <v>0</v>
      </c>
      <c r="W76" s="98">
        <v>85507870.003199995</v>
      </c>
    </row>
    <row r="77" spans="2:23" ht="101.25" hidden="1" customHeight="1">
      <c r="B77" s="84">
        <v>72</v>
      </c>
      <c r="C77" s="91" t="s">
        <v>140</v>
      </c>
      <c r="D77" s="8" t="str">
        <f t="shared" si="4"/>
        <v>72Macro, meso y micro gestión de la salud pública</v>
      </c>
      <c r="E77" s="8" t="s">
        <v>2</v>
      </c>
      <c r="F77" s="8" t="s">
        <v>3</v>
      </c>
      <c r="G77" s="8" t="s">
        <v>150</v>
      </c>
      <c r="H77" s="8" t="s">
        <v>153</v>
      </c>
      <c r="I77" s="8" t="s">
        <v>67</v>
      </c>
      <c r="J77" s="8" t="s">
        <v>47</v>
      </c>
      <c r="K77" s="91" t="s">
        <v>48</v>
      </c>
      <c r="L77" s="91" t="s">
        <v>31</v>
      </c>
      <c r="M77" s="8" t="str">
        <f t="shared" si="3"/>
        <v>72Macro, meso y micro gestión de la salud públicaSUBREDE. ABRIL 2025</v>
      </c>
      <c r="N77" s="98">
        <v>8654072</v>
      </c>
      <c r="O77" s="98">
        <v>8933598.5255999994</v>
      </c>
      <c r="P77" s="98"/>
      <c r="Q77" s="98">
        <v>1</v>
      </c>
      <c r="R77" s="98">
        <v>0</v>
      </c>
      <c r="S77" s="98">
        <v>8933598.5255999994</v>
      </c>
      <c r="T77" s="98"/>
      <c r="U77" s="98">
        <v>1</v>
      </c>
      <c r="V77" s="98">
        <v>0</v>
      </c>
      <c r="W77" s="98">
        <v>8933598.5255999994</v>
      </c>
    </row>
    <row r="78" spans="2:23" ht="101.25" hidden="1" customHeight="1">
      <c r="B78" s="84">
        <v>73</v>
      </c>
      <c r="C78" s="91" t="s">
        <v>140</v>
      </c>
      <c r="D78" s="8" t="str">
        <f t="shared" si="4"/>
        <v>73Macro, meso y micro gestión de la salud pública</v>
      </c>
      <c r="E78" s="8" t="s">
        <v>2</v>
      </c>
      <c r="F78" s="8" t="s">
        <v>3</v>
      </c>
      <c r="G78" s="8" t="s">
        <v>150</v>
      </c>
      <c r="H78" s="8" t="s">
        <v>154</v>
      </c>
      <c r="I78" s="8" t="s">
        <v>67</v>
      </c>
      <c r="J78" s="8" t="s">
        <v>47</v>
      </c>
      <c r="K78" s="91" t="s">
        <v>48</v>
      </c>
      <c r="L78" s="91" t="s">
        <v>31</v>
      </c>
      <c r="M78" s="8" t="str">
        <f t="shared" si="3"/>
        <v>73Macro, meso y micro gestión de la salud públicaSUBREDE. ABRIL 2025</v>
      </c>
      <c r="N78" s="98">
        <v>7005616</v>
      </c>
      <c r="O78" s="98">
        <v>7231897.3968000002</v>
      </c>
      <c r="P78" s="105"/>
      <c r="Q78" s="98">
        <v>2</v>
      </c>
      <c r="R78" s="98">
        <v>0</v>
      </c>
      <c r="S78" s="98">
        <v>14463794.7936</v>
      </c>
      <c r="T78" s="105"/>
      <c r="U78" s="98">
        <v>2</v>
      </c>
      <c r="V78" s="98">
        <v>0</v>
      </c>
      <c r="W78" s="98">
        <v>14463794.7936</v>
      </c>
    </row>
    <row r="79" spans="2:23" ht="101.25" hidden="1" customHeight="1">
      <c r="B79" s="84">
        <v>74</v>
      </c>
      <c r="C79" s="91" t="s">
        <v>140</v>
      </c>
      <c r="D79" s="8" t="str">
        <f t="shared" si="4"/>
        <v>74Macro, meso y micro gestión de la salud pública</v>
      </c>
      <c r="E79" s="8" t="s">
        <v>2</v>
      </c>
      <c r="F79" s="8" t="s">
        <v>3</v>
      </c>
      <c r="G79" s="8" t="s">
        <v>150</v>
      </c>
      <c r="H79" s="8" t="s">
        <v>155</v>
      </c>
      <c r="I79" s="8" t="s">
        <v>67</v>
      </c>
      <c r="J79" s="8" t="s">
        <v>47</v>
      </c>
      <c r="K79" s="91" t="s">
        <v>48</v>
      </c>
      <c r="L79" s="91" t="s">
        <v>31</v>
      </c>
      <c r="M79" s="8" t="str">
        <f t="shared" si="3"/>
        <v>74Macro, meso y micro gestión de la salud públicaSUBREDE. ABRIL 2025</v>
      </c>
      <c r="N79" s="98">
        <v>9478392</v>
      </c>
      <c r="O79" s="98">
        <v>9784544.0615999997</v>
      </c>
      <c r="P79" s="105"/>
      <c r="Q79" s="98">
        <v>2</v>
      </c>
      <c r="R79" s="98">
        <v>0</v>
      </c>
      <c r="S79" s="98">
        <v>19569088.123199999</v>
      </c>
      <c r="T79" s="105"/>
      <c r="U79" s="98">
        <v>2</v>
      </c>
      <c r="V79" s="98">
        <v>0</v>
      </c>
      <c r="W79" s="98">
        <v>19569088.123199999</v>
      </c>
    </row>
    <row r="80" spans="2:23" ht="101.25" hidden="1" customHeight="1">
      <c r="B80" s="84">
        <v>75</v>
      </c>
      <c r="C80" s="91" t="s">
        <v>140</v>
      </c>
      <c r="D80" s="8" t="str">
        <f t="shared" si="4"/>
        <v>75Macro, meso y micro gestión de la salud pública</v>
      </c>
      <c r="E80" s="8" t="s">
        <v>2</v>
      </c>
      <c r="F80" s="8" t="s">
        <v>3</v>
      </c>
      <c r="G80" s="8" t="s">
        <v>150</v>
      </c>
      <c r="H80" s="8" t="s">
        <v>156</v>
      </c>
      <c r="I80" s="8" t="s">
        <v>67</v>
      </c>
      <c r="J80" s="8" t="s">
        <v>47</v>
      </c>
      <c r="K80" s="91" t="s">
        <v>48</v>
      </c>
      <c r="L80" s="91" t="s">
        <v>31</v>
      </c>
      <c r="M80" s="8" t="str">
        <f t="shared" si="3"/>
        <v>75Macro, meso y micro gestión de la salud públicaSUBREDE. ABRIL 2025</v>
      </c>
      <c r="N80" s="98">
        <v>3296912</v>
      </c>
      <c r="O80" s="98">
        <v>3403402.2576000001</v>
      </c>
      <c r="P80" s="105"/>
      <c r="Q80" s="98">
        <v>1</v>
      </c>
      <c r="R80" s="98">
        <v>0</v>
      </c>
      <c r="S80" s="98">
        <v>3403402.2576000001</v>
      </c>
      <c r="T80" s="105"/>
      <c r="U80" s="98">
        <v>1</v>
      </c>
      <c r="V80" s="98">
        <v>0</v>
      </c>
      <c r="W80" s="98">
        <v>3403402.2576000001</v>
      </c>
    </row>
    <row r="81" spans="2:23" ht="101.25" hidden="1" customHeight="1">
      <c r="B81" s="84">
        <v>76</v>
      </c>
      <c r="C81" s="91" t="s">
        <v>140</v>
      </c>
      <c r="D81" s="8" t="str">
        <f t="shared" si="4"/>
        <v>76Macro, meso y micro gestión de la salud pública</v>
      </c>
      <c r="E81" s="8" t="s">
        <v>2</v>
      </c>
      <c r="F81" s="8" t="s">
        <v>3</v>
      </c>
      <c r="G81" s="8" t="s">
        <v>150</v>
      </c>
      <c r="H81" s="8" t="s">
        <v>157</v>
      </c>
      <c r="I81" s="8" t="s">
        <v>67</v>
      </c>
      <c r="J81" s="8" t="s">
        <v>47</v>
      </c>
      <c r="K81" s="91" t="s">
        <v>48</v>
      </c>
      <c r="L81" s="91" t="s">
        <v>31</v>
      </c>
      <c r="M81" s="8" t="str">
        <f t="shared" si="3"/>
        <v>76Macro, meso y micro gestión de la salud públicaSUBREDE. ABRIL 2025</v>
      </c>
      <c r="N81" s="98">
        <v>6181480</v>
      </c>
      <c r="O81" s="98">
        <v>6381141.8039999995</v>
      </c>
      <c r="P81" s="105"/>
      <c r="Q81" s="98">
        <v>4</v>
      </c>
      <c r="R81" s="98">
        <v>0</v>
      </c>
      <c r="S81" s="98">
        <v>25524567.215999998</v>
      </c>
      <c r="T81" s="105"/>
      <c r="U81" s="98">
        <v>4</v>
      </c>
      <c r="V81" s="98">
        <v>0</v>
      </c>
      <c r="W81" s="98">
        <v>25524567.215999998</v>
      </c>
    </row>
    <row r="82" spans="2:23" ht="101.25" hidden="1" customHeight="1">
      <c r="B82" s="84">
        <v>77</v>
      </c>
      <c r="C82" s="91" t="s">
        <v>140</v>
      </c>
      <c r="D82" s="8" t="str">
        <f t="shared" si="4"/>
        <v>77Macro, meso y micro gestión de la salud pública</v>
      </c>
      <c r="E82" s="8" t="s">
        <v>2</v>
      </c>
      <c r="F82" s="8" t="s">
        <v>3</v>
      </c>
      <c r="G82" s="8" t="s">
        <v>150</v>
      </c>
      <c r="H82" s="8" t="s">
        <v>158</v>
      </c>
      <c r="I82" s="8" t="s">
        <v>159</v>
      </c>
      <c r="J82" s="8" t="s">
        <v>47</v>
      </c>
      <c r="K82" s="91" t="s">
        <v>48</v>
      </c>
      <c r="L82" s="91" t="s">
        <v>31</v>
      </c>
      <c r="M82" s="8" t="str">
        <f t="shared" si="3"/>
        <v>77Macro, meso y micro gestión de la salud públicaSUBREDE. ABRIL 2025</v>
      </c>
      <c r="N82" s="98">
        <v>3296912</v>
      </c>
      <c r="O82" s="98">
        <v>3403402.2576000001</v>
      </c>
      <c r="P82" s="105"/>
      <c r="Q82" s="98">
        <v>56</v>
      </c>
      <c r="R82" s="98">
        <v>0</v>
      </c>
      <c r="S82" s="98">
        <v>190590526.42559999</v>
      </c>
      <c r="T82" s="105"/>
      <c r="U82" s="98">
        <v>56</v>
      </c>
      <c r="V82" s="98">
        <v>0</v>
      </c>
      <c r="W82" s="98">
        <v>190590526.42559999</v>
      </c>
    </row>
    <row r="83" spans="2:23" ht="101.25" hidden="1" customHeight="1">
      <c r="B83" s="84">
        <v>78</v>
      </c>
      <c r="C83" s="91" t="s">
        <v>140</v>
      </c>
      <c r="D83" s="8" t="str">
        <f t="shared" si="4"/>
        <v>78Macro, meso y micro gestión de la salud pública</v>
      </c>
      <c r="E83" s="8" t="s">
        <v>2</v>
      </c>
      <c r="F83" s="8" t="s">
        <v>3</v>
      </c>
      <c r="G83" s="8" t="s">
        <v>150</v>
      </c>
      <c r="H83" s="8" t="s">
        <v>160</v>
      </c>
      <c r="I83" s="8" t="s">
        <v>67</v>
      </c>
      <c r="J83" s="8" t="s">
        <v>47</v>
      </c>
      <c r="K83" s="91" t="s">
        <v>48</v>
      </c>
      <c r="L83" s="91" t="s">
        <v>31</v>
      </c>
      <c r="M83" s="8" t="str">
        <f t="shared" si="3"/>
        <v>78Macro, meso y micro gestión de la salud públicaSUBREDE. ABRIL 2025</v>
      </c>
      <c r="N83" s="98">
        <v>3296912</v>
      </c>
      <c r="O83" s="98">
        <v>3403402.2576000001</v>
      </c>
      <c r="P83" s="105"/>
      <c r="Q83" s="98">
        <v>2</v>
      </c>
      <c r="R83" s="98">
        <v>0</v>
      </c>
      <c r="S83" s="98">
        <v>6806804.5152000003</v>
      </c>
      <c r="T83" s="105"/>
      <c r="U83" s="98">
        <v>2</v>
      </c>
      <c r="V83" s="98">
        <v>0</v>
      </c>
      <c r="W83" s="98">
        <v>6806804.5152000003</v>
      </c>
    </row>
    <row r="84" spans="2:23" ht="101.25" hidden="1" customHeight="1">
      <c r="B84" s="84">
        <v>79</v>
      </c>
      <c r="C84" s="91" t="s">
        <v>140</v>
      </c>
      <c r="D84" s="8" t="str">
        <f t="shared" si="4"/>
        <v>79Macro, meso y micro gestión de la salud pública</v>
      </c>
      <c r="E84" s="8" t="s">
        <v>2</v>
      </c>
      <c r="F84" s="8" t="s">
        <v>3</v>
      </c>
      <c r="G84" s="8" t="s">
        <v>150</v>
      </c>
      <c r="H84" s="8" t="s">
        <v>161</v>
      </c>
      <c r="I84" s="8" t="s">
        <v>162</v>
      </c>
      <c r="J84" s="8" t="s">
        <v>47</v>
      </c>
      <c r="K84" s="91" t="s">
        <v>48</v>
      </c>
      <c r="L84" s="91" t="s">
        <v>31</v>
      </c>
      <c r="M84" s="8" t="str">
        <f t="shared" si="3"/>
        <v>79Macro, meso y micro gestión de la salud públicaSUBREDE. ABRIL 2025</v>
      </c>
      <c r="N84" s="98">
        <v>2472592</v>
      </c>
      <c r="O84" s="98">
        <v>2552456.7215999998</v>
      </c>
      <c r="P84" s="105"/>
      <c r="Q84" s="98">
        <v>4</v>
      </c>
      <c r="R84" s="98">
        <v>0</v>
      </c>
      <c r="S84" s="98">
        <v>10209826.886399999</v>
      </c>
      <c r="T84" s="105"/>
      <c r="U84" s="98">
        <v>4</v>
      </c>
      <c r="V84" s="98">
        <v>0</v>
      </c>
      <c r="W84" s="98">
        <v>10209826.886399999</v>
      </c>
    </row>
    <row r="85" spans="2:23" ht="101.25" hidden="1" customHeight="1">
      <c r="B85" s="84">
        <v>82</v>
      </c>
      <c r="C85" s="91" t="s">
        <v>140</v>
      </c>
      <c r="D85" s="8" t="str">
        <f t="shared" si="4"/>
        <v>82Macro, meso y micro gestión de la salud pública</v>
      </c>
      <c r="E85" s="8" t="s">
        <v>2</v>
      </c>
      <c r="F85" s="8" t="s">
        <v>3</v>
      </c>
      <c r="G85" s="8" t="s">
        <v>150</v>
      </c>
      <c r="H85" s="8" t="s">
        <v>163</v>
      </c>
      <c r="I85" s="8" t="s">
        <v>164</v>
      </c>
      <c r="J85" s="8" t="s">
        <v>47</v>
      </c>
      <c r="K85" s="91" t="s">
        <v>48</v>
      </c>
      <c r="L85" s="91" t="s">
        <v>31</v>
      </c>
      <c r="M85" s="8" t="str">
        <f t="shared" si="3"/>
        <v>82Macro, meso y micro gestión de la salud públicaSUBREDE. ABRIL 2025</v>
      </c>
      <c r="N85" s="98">
        <v>3000000</v>
      </c>
      <c r="O85" s="98">
        <v>3096900</v>
      </c>
      <c r="P85" s="105"/>
      <c r="Q85" s="98">
        <v>1</v>
      </c>
      <c r="R85" s="98">
        <v>0</v>
      </c>
      <c r="S85" s="98">
        <v>3096900</v>
      </c>
      <c r="T85" s="105"/>
      <c r="U85" s="98">
        <v>1</v>
      </c>
      <c r="V85" s="98">
        <v>0</v>
      </c>
      <c r="W85" s="98">
        <v>3096900</v>
      </c>
    </row>
    <row r="86" spans="2:23" ht="101.25" hidden="1" customHeight="1">
      <c r="B86" s="84">
        <v>85</v>
      </c>
      <c r="C86" s="91" t="s">
        <v>140</v>
      </c>
      <c r="D86" s="8" t="str">
        <f t="shared" si="4"/>
        <v>85Macro, meso y micro gestión de la salud pública</v>
      </c>
      <c r="E86" s="8" t="s">
        <v>2</v>
      </c>
      <c r="F86" s="8" t="s">
        <v>3</v>
      </c>
      <c r="G86" s="8" t="s">
        <v>165</v>
      </c>
      <c r="H86" s="8" t="s">
        <v>166</v>
      </c>
      <c r="I86" s="8" t="s">
        <v>167</v>
      </c>
      <c r="J86" s="8" t="s">
        <v>47</v>
      </c>
      <c r="K86" s="91" t="s">
        <v>48</v>
      </c>
      <c r="L86" s="91" t="s">
        <v>31</v>
      </c>
      <c r="M86" s="8" t="str">
        <f t="shared" si="3"/>
        <v>85Macro, meso y micro gestión de la salud públicaSUBREDE. ABRIL 2025</v>
      </c>
      <c r="N86" s="98">
        <v>30907584</v>
      </c>
      <c r="O86" s="98">
        <v>31905898.963199999</v>
      </c>
      <c r="P86" s="105"/>
      <c r="Q86" s="98">
        <v>1</v>
      </c>
      <c r="R86" s="98">
        <v>0</v>
      </c>
      <c r="S86" s="98">
        <v>31905898.963199999</v>
      </c>
      <c r="T86" s="105"/>
      <c r="U86" s="98">
        <v>1</v>
      </c>
      <c r="V86" s="98">
        <v>0</v>
      </c>
      <c r="W86" s="98">
        <v>31905898.963199999</v>
      </c>
    </row>
    <row r="87" spans="2:23" ht="101.25" hidden="1" customHeight="1">
      <c r="B87" s="84">
        <v>88</v>
      </c>
      <c r="C87" s="91" t="s">
        <v>25</v>
      </c>
      <c r="D87" s="8" t="str">
        <f t="shared" si="4"/>
        <v>88Gestión y Análisis de Políticas para el bienestar en los territorios</v>
      </c>
      <c r="E87" s="8" t="s">
        <v>2</v>
      </c>
      <c r="F87" s="8" t="s">
        <v>3</v>
      </c>
      <c r="G87" s="8" t="s">
        <v>32</v>
      </c>
      <c r="H87" s="8" t="s">
        <v>168</v>
      </c>
      <c r="I87" s="8" t="s">
        <v>168</v>
      </c>
      <c r="J87" s="8" t="s">
        <v>47</v>
      </c>
      <c r="K87" s="91" t="s">
        <v>48</v>
      </c>
      <c r="L87" s="91" t="s">
        <v>31</v>
      </c>
      <c r="M87" s="8" t="str">
        <f t="shared" si="3"/>
        <v>88Gestión y Análisis de Políticas para el bienestar en los territoriosSUBREDE. ABRIL 2025</v>
      </c>
      <c r="N87" s="98">
        <v>5357344</v>
      </c>
      <c r="O87" s="98">
        <v>5530386.2111999998</v>
      </c>
      <c r="P87" s="105"/>
      <c r="Q87" s="98">
        <v>1</v>
      </c>
      <c r="R87" s="98">
        <v>0</v>
      </c>
      <c r="S87" s="98">
        <v>5530386.2111999998</v>
      </c>
      <c r="T87" s="105"/>
      <c r="U87" s="98">
        <v>1</v>
      </c>
      <c r="V87" s="98">
        <v>0</v>
      </c>
      <c r="W87" s="98">
        <v>5530386.2111999998</v>
      </c>
    </row>
    <row r="88" spans="2:23" ht="101.25" hidden="1" customHeight="1">
      <c r="B88" s="84">
        <v>90</v>
      </c>
      <c r="C88" s="91" t="s">
        <v>25</v>
      </c>
      <c r="D88" s="8" t="str">
        <f t="shared" si="4"/>
        <v>90Gestión y Análisis de Políticas para el bienestar en los territorios</v>
      </c>
      <c r="E88" s="8" t="s">
        <v>2</v>
      </c>
      <c r="F88" s="8" t="s">
        <v>3</v>
      </c>
      <c r="G88" s="8" t="s">
        <v>32</v>
      </c>
      <c r="H88" s="8" t="s">
        <v>169</v>
      </c>
      <c r="I88" s="8" t="s">
        <v>170</v>
      </c>
      <c r="J88" s="8" t="s">
        <v>47</v>
      </c>
      <c r="K88" s="91" t="s">
        <v>48</v>
      </c>
      <c r="L88" s="91" t="s">
        <v>31</v>
      </c>
      <c r="M88" s="8" t="str">
        <f t="shared" si="3"/>
        <v>90Gestión y Análisis de Políticas para el bienestar en los territoriosSUBREDE. ABRIL 2025</v>
      </c>
      <c r="N88" s="98">
        <v>14011232</v>
      </c>
      <c r="O88" s="98">
        <v>14463794.7936</v>
      </c>
      <c r="P88" s="105"/>
      <c r="Q88" s="98">
        <v>1</v>
      </c>
      <c r="R88" s="98">
        <v>0</v>
      </c>
      <c r="S88" s="98">
        <v>14463794.7936</v>
      </c>
      <c r="T88" s="105"/>
      <c r="U88" s="98">
        <v>1</v>
      </c>
      <c r="V88" s="98">
        <v>0</v>
      </c>
      <c r="W88" s="98">
        <v>14463794.7936</v>
      </c>
    </row>
    <row r="89" spans="2:23" ht="101.25" hidden="1" customHeight="1">
      <c r="B89" s="84">
        <v>91</v>
      </c>
      <c r="C89" s="91" t="s">
        <v>25</v>
      </c>
      <c r="D89" s="8" t="str">
        <f t="shared" si="4"/>
        <v>91Gestión y Análisis de Políticas para el bienestar en los territorios</v>
      </c>
      <c r="E89" s="8" t="s">
        <v>2</v>
      </c>
      <c r="F89" s="8" t="s">
        <v>3</v>
      </c>
      <c r="G89" s="8" t="s">
        <v>32</v>
      </c>
      <c r="H89" s="8" t="s">
        <v>171</v>
      </c>
      <c r="I89" s="8" t="s">
        <v>172</v>
      </c>
      <c r="J89" s="8" t="s">
        <v>47</v>
      </c>
      <c r="K89" s="91" t="s">
        <v>48</v>
      </c>
      <c r="L89" s="91" t="s">
        <v>31</v>
      </c>
      <c r="M89" s="8" t="str">
        <f t="shared" si="3"/>
        <v>91Gestión y Análisis de Políticas para el bienestar en los territoriosSUBREDE. ABRIL 2025</v>
      </c>
      <c r="N89" s="98">
        <v>24725920</v>
      </c>
      <c r="O89" s="98">
        <v>25524567.215999998</v>
      </c>
      <c r="P89" s="105"/>
      <c r="Q89" s="98">
        <v>1</v>
      </c>
      <c r="R89" s="98">
        <v>0</v>
      </c>
      <c r="S89" s="98">
        <v>25524567.215999998</v>
      </c>
      <c r="T89" s="105"/>
      <c r="U89" s="98">
        <v>1</v>
      </c>
      <c r="V89" s="98">
        <v>0</v>
      </c>
      <c r="W89" s="98">
        <v>25524567.215999998</v>
      </c>
    </row>
    <row r="90" spans="2:23" ht="101.25" hidden="1" customHeight="1">
      <c r="B90" s="84">
        <v>93</v>
      </c>
      <c r="C90" s="91" t="s">
        <v>25</v>
      </c>
      <c r="D90" s="8" t="str">
        <f t="shared" si="4"/>
        <v>93Gestión y Análisis de Políticas para el bienestar en los territorios</v>
      </c>
      <c r="E90" s="8" t="s">
        <v>2</v>
      </c>
      <c r="F90" s="8" t="s">
        <v>3</v>
      </c>
      <c r="G90" s="8" t="s">
        <v>173</v>
      </c>
      <c r="H90" s="8" t="s">
        <v>174</v>
      </c>
      <c r="I90" s="8" t="s">
        <v>175</v>
      </c>
      <c r="J90" s="8" t="s">
        <v>47</v>
      </c>
      <c r="K90" s="91" t="s">
        <v>48</v>
      </c>
      <c r="L90" s="91" t="s">
        <v>31</v>
      </c>
      <c r="M90" s="8" t="str">
        <f t="shared" si="3"/>
        <v>93Gestión y Análisis de Políticas para el bienestar en los territoriosSUBREDE. ABRIL 2025</v>
      </c>
      <c r="N90" s="98">
        <v>11950984</v>
      </c>
      <c r="O90" s="98">
        <v>12337000.783199999</v>
      </c>
      <c r="P90" s="105"/>
      <c r="Q90" s="98">
        <v>1</v>
      </c>
      <c r="R90" s="98">
        <v>0</v>
      </c>
      <c r="S90" s="98">
        <v>12337000.783199999</v>
      </c>
      <c r="T90" s="105"/>
      <c r="U90" s="98">
        <v>1</v>
      </c>
      <c r="V90" s="98">
        <v>0</v>
      </c>
      <c r="W90" s="98">
        <v>12337000.783199999</v>
      </c>
    </row>
    <row r="91" spans="2:23" ht="101.25" hidden="1" customHeight="1">
      <c r="B91" s="84">
        <v>94</v>
      </c>
      <c r="C91" s="91" t="s">
        <v>25</v>
      </c>
      <c r="D91" s="8" t="str">
        <f t="shared" si="4"/>
        <v>94Gestión y Análisis de Políticas para el bienestar en los territorios</v>
      </c>
      <c r="E91" s="8" t="s">
        <v>2</v>
      </c>
      <c r="F91" s="8" t="s">
        <v>3</v>
      </c>
      <c r="G91" s="8" t="s">
        <v>173</v>
      </c>
      <c r="H91" s="8" t="s">
        <v>176</v>
      </c>
      <c r="I91" s="8" t="s">
        <v>177</v>
      </c>
      <c r="J91" s="8" t="s">
        <v>47</v>
      </c>
      <c r="K91" s="91" t="s">
        <v>48</v>
      </c>
      <c r="L91" s="91" t="s">
        <v>31</v>
      </c>
      <c r="M91" s="8" t="str">
        <f t="shared" si="3"/>
        <v>94Gestión y Análisis de Políticas para el bienestar en los territoriosSUBREDE. ABRIL 2025</v>
      </c>
      <c r="N91" s="98">
        <v>5357344</v>
      </c>
      <c r="O91" s="98">
        <v>5530386.2111999998</v>
      </c>
      <c r="P91" s="105"/>
      <c r="Q91" s="98">
        <v>1</v>
      </c>
      <c r="R91" s="98">
        <v>0</v>
      </c>
      <c r="S91" s="98">
        <v>5530386.2111999998</v>
      </c>
      <c r="T91" s="105"/>
      <c r="U91" s="98">
        <v>1</v>
      </c>
      <c r="V91" s="98">
        <v>0</v>
      </c>
      <c r="W91" s="98">
        <v>5530386.2111999998</v>
      </c>
    </row>
    <row r="92" spans="2:23" ht="101.25" hidden="1" customHeight="1">
      <c r="B92" s="84">
        <v>95</v>
      </c>
      <c r="C92" s="91" t="s">
        <v>25</v>
      </c>
      <c r="D92" s="8" t="str">
        <f t="shared" si="4"/>
        <v>95Gestión y Análisis de Políticas para el bienestar en los territorios</v>
      </c>
      <c r="E92" s="8" t="s">
        <v>2</v>
      </c>
      <c r="F92" s="8" t="s">
        <v>3</v>
      </c>
      <c r="G92" s="8" t="s">
        <v>173</v>
      </c>
      <c r="H92" s="8" t="s">
        <v>178</v>
      </c>
      <c r="I92" s="8" t="s">
        <v>179</v>
      </c>
      <c r="J92" s="8" t="s">
        <v>47</v>
      </c>
      <c r="K92" s="91" t="s">
        <v>48</v>
      </c>
      <c r="L92" s="91" t="s">
        <v>31</v>
      </c>
      <c r="M92" s="8" t="str">
        <f t="shared" si="3"/>
        <v>95Gestión y Análisis de Políticas para el bienestar en los territoriosSUBREDE. ABRIL 2025</v>
      </c>
      <c r="N92" s="98">
        <v>5357344</v>
      </c>
      <c r="O92" s="98">
        <v>5530386.2111999998</v>
      </c>
      <c r="P92" s="105"/>
      <c r="Q92" s="98">
        <v>1</v>
      </c>
      <c r="R92" s="98">
        <v>0</v>
      </c>
      <c r="S92" s="98">
        <v>5530386.2111999998</v>
      </c>
      <c r="T92" s="105"/>
      <c r="U92" s="98">
        <v>1</v>
      </c>
      <c r="V92" s="98">
        <v>0</v>
      </c>
      <c r="W92" s="98">
        <v>5530386.2111999998</v>
      </c>
    </row>
    <row r="93" spans="2:23" ht="101.25" hidden="1" customHeight="1">
      <c r="B93" s="84">
        <v>97</v>
      </c>
      <c r="C93" s="91" t="s">
        <v>34</v>
      </c>
      <c r="D93" s="8" t="str">
        <f t="shared" si="4"/>
        <v>97Vigilancia en salud pública</v>
      </c>
      <c r="E93" s="8" t="s">
        <v>2</v>
      </c>
      <c r="F93" s="8" t="s">
        <v>3</v>
      </c>
      <c r="G93" s="8" t="s">
        <v>35</v>
      </c>
      <c r="H93" s="8" t="s">
        <v>180</v>
      </c>
      <c r="I93" s="8" t="s">
        <v>37</v>
      </c>
      <c r="J93" s="8" t="s">
        <v>47</v>
      </c>
      <c r="K93" s="91" t="s">
        <v>48</v>
      </c>
      <c r="L93" s="91" t="s">
        <v>31</v>
      </c>
      <c r="M93" s="8" t="str">
        <f t="shared" si="3"/>
        <v>97Vigilancia en salud públicaSUBREDE. ABRIL 2025</v>
      </c>
      <c r="N93" s="98">
        <v>21635272</v>
      </c>
      <c r="O93" s="98">
        <v>22334091.285599999</v>
      </c>
      <c r="P93" s="105"/>
      <c r="Q93" s="98">
        <v>1</v>
      </c>
      <c r="R93" s="98">
        <v>0</v>
      </c>
      <c r="S93" s="98">
        <v>22334091.285599999</v>
      </c>
      <c r="T93" s="105">
        <v>0</v>
      </c>
      <c r="U93" s="98">
        <v>1</v>
      </c>
      <c r="V93" s="98">
        <v>0</v>
      </c>
      <c r="W93" s="98">
        <v>22334091.285599999</v>
      </c>
    </row>
    <row r="94" spans="2:23" ht="101.25" hidden="1" customHeight="1">
      <c r="B94" s="84">
        <v>100</v>
      </c>
      <c r="C94" s="91" t="s">
        <v>34</v>
      </c>
      <c r="D94" s="8" t="str">
        <f t="shared" si="4"/>
        <v>100Vigilancia en salud pública</v>
      </c>
      <c r="E94" s="8" t="s">
        <v>2</v>
      </c>
      <c r="F94" s="8" t="s">
        <v>3</v>
      </c>
      <c r="G94" s="8" t="s">
        <v>181</v>
      </c>
      <c r="H94" s="8" t="s">
        <v>182</v>
      </c>
      <c r="I94" s="8" t="s">
        <v>37</v>
      </c>
      <c r="J94" s="8" t="s">
        <v>47</v>
      </c>
      <c r="K94" s="91" t="s">
        <v>48</v>
      </c>
      <c r="L94" s="91" t="s">
        <v>31</v>
      </c>
      <c r="M94" s="8" t="str">
        <f t="shared" si="3"/>
        <v>100Vigilancia en salud públicaSUBREDE. ABRIL 2025</v>
      </c>
      <c r="N94" s="98">
        <v>7005616</v>
      </c>
      <c r="O94" s="98">
        <v>7231897.3968000002</v>
      </c>
      <c r="P94" s="105"/>
      <c r="Q94" s="98">
        <v>1</v>
      </c>
      <c r="R94" s="98">
        <v>0</v>
      </c>
      <c r="S94" s="98">
        <v>7231897.3968000002</v>
      </c>
      <c r="T94" s="105">
        <v>0</v>
      </c>
      <c r="U94" s="98">
        <v>1</v>
      </c>
      <c r="V94" s="98">
        <v>0</v>
      </c>
      <c r="W94" s="98">
        <v>7231897.3968000002</v>
      </c>
    </row>
    <row r="95" spans="2:23" ht="101.25" hidden="1" customHeight="1">
      <c r="B95" s="84">
        <v>102</v>
      </c>
      <c r="C95" s="91" t="s">
        <v>34</v>
      </c>
      <c r="D95" s="8" t="str">
        <f t="shared" si="4"/>
        <v>102Vigilancia en salud pública</v>
      </c>
      <c r="E95" s="8" t="s">
        <v>2</v>
      </c>
      <c r="F95" s="8" t="s">
        <v>3</v>
      </c>
      <c r="G95" s="8" t="s">
        <v>35</v>
      </c>
      <c r="H95" s="8" t="s">
        <v>183</v>
      </c>
      <c r="I95" s="8" t="s">
        <v>37</v>
      </c>
      <c r="J95" s="8" t="s">
        <v>47</v>
      </c>
      <c r="K95" s="91" t="s">
        <v>48</v>
      </c>
      <c r="L95" s="91" t="s">
        <v>31</v>
      </c>
      <c r="M95" s="8" t="str">
        <f t="shared" si="3"/>
        <v>102Vigilancia en salud públicaSUBREDE. ABRIL 2025</v>
      </c>
      <c r="N95" s="98">
        <v>2101685</v>
      </c>
      <c r="O95" s="98">
        <v>2169569.4254999999</v>
      </c>
      <c r="P95" s="105"/>
      <c r="Q95" s="98">
        <v>1</v>
      </c>
      <c r="R95" s="98">
        <v>0</v>
      </c>
      <c r="S95" s="98">
        <v>2169569.4254999999</v>
      </c>
      <c r="T95" s="105">
        <v>0</v>
      </c>
      <c r="U95" s="98">
        <v>1</v>
      </c>
      <c r="V95" s="98">
        <v>0</v>
      </c>
      <c r="W95" s="98">
        <v>2169569.4254999999</v>
      </c>
    </row>
    <row r="96" spans="2:23" ht="101.25" hidden="1" customHeight="1">
      <c r="B96" s="84">
        <v>103</v>
      </c>
      <c r="C96" s="91" t="s">
        <v>34</v>
      </c>
      <c r="D96" s="8" t="str">
        <f t="shared" si="4"/>
        <v>103Vigilancia en salud pública</v>
      </c>
      <c r="E96" s="8" t="s">
        <v>2</v>
      </c>
      <c r="F96" s="8" t="s">
        <v>3</v>
      </c>
      <c r="G96" s="8" t="s">
        <v>35</v>
      </c>
      <c r="H96" s="8" t="s">
        <v>184</v>
      </c>
      <c r="I96" s="8" t="s">
        <v>37</v>
      </c>
      <c r="J96" s="8" t="s">
        <v>47</v>
      </c>
      <c r="K96" s="91" t="s">
        <v>48</v>
      </c>
      <c r="L96" s="91" t="s">
        <v>31</v>
      </c>
      <c r="M96" s="8" t="str">
        <f t="shared" si="3"/>
        <v>103Vigilancia en salud públicaSUBREDE. ABRIL 2025</v>
      </c>
      <c r="N96" s="98">
        <v>7005616</v>
      </c>
      <c r="O96" s="98">
        <v>7231897.3968000002</v>
      </c>
      <c r="P96" s="105"/>
      <c r="Q96" s="98">
        <v>1</v>
      </c>
      <c r="R96" s="98">
        <v>0</v>
      </c>
      <c r="S96" s="98">
        <v>7231897.3968000002</v>
      </c>
      <c r="T96" s="105">
        <v>0</v>
      </c>
      <c r="U96" s="98">
        <v>1</v>
      </c>
      <c r="V96" s="98">
        <v>0</v>
      </c>
      <c r="W96" s="98">
        <v>7231897.3968000002</v>
      </c>
    </row>
    <row r="97" spans="2:23" ht="101.25" hidden="1" customHeight="1">
      <c r="B97" s="84">
        <v>105</v>
      </c>
      <c r="C97" s="91" t="s">
        <v>34</v>
      </c>
      <c r="D97" s="8" t="str">
        <f t="shared" si="4"/>
        <v>105Vigilancia en salud pública</v>
      </c>
      <c r="E97" s="8" t="s">
        <v>2</v>
      </c>
      <c r="F97" s="8" t="s">
        <v>3</v>
      </c>
      <c r="G97" s="8" t="s">
        <v>35</v>
      </c>
      <c r="H97" s="8" t="s">
        <v>185</v>
      </c>
      <c r="I97" s="8" t="s">
        <v>186</v>
      </c>
      <c r="J97" s="8" t="s">
        <v>29</v>
      </c>
      <c r="K97" s="91" t="s">
        <v>48</v>
      </c>
      <c r="L97" s="91" t="s">
        <v>31</v>
      </c>
      <c r="M97" s="8" t="str">
        <f t="shared" si="3"/>
        <v>105Vigilancia en salud públicaSUBREDE. ABRIL 2025</v>
      </c>
      <c r="N97" s="98">
        <v>228444</v>
      </c>
      <c r="O97" s="98">
        <v>235822.74119999999</v>
      </c>
      <c r="P97" s="105"/>
      <c r="Q97" s="98">
        <v>17</v>
      </c>
      <c r="R97" s="98">
        <v>0</v>
      </c>
      <c r="S97" s="98">
        <v>4008986.6003999999</v>
      </c>
      <c r="T97" s="105">
        <v>0</v>
      </c>
      <c r="U97" s="98">
        <v>11</v>
      </c>
      <c r="V97" s="98">
        <v>0</v>
      </c>
      <c r="W97" s="98">
        <v>2594050.1532000001</v>
      </c>
    </row>
    <row r="98" spans="2:23" ht="101.25" hidden="1" customHeight="1">
      <c r="B98" s="84">
        <v>106</v>
      </c>
      <c r="C98" s="91" t="s">
        <v>34</v>
      </c>
      <c r="D98" s="8" t="str">
        <f t="shared" si="4"/>
        <v>106Vigilancia en salud pública</v>
      </c>
      <c r="E98" s="8" t="s">
        <v>2</v>
      </c>
      <c r="F98" s="8" t="s">
        <v>3</v>
      </c>
      <c r="G98" s="8" t="s">
        <v>35</v>
      </c>
      <c r="H98" s="8" t="s">
        <v>187</v>
      </c>
      <c r="I98" s="8" t="s">
        <v>186</v>
      </c>
      <c r="J98" s="8" t="s">
        <v>29</v>
      </c>
      <c r="K98" s="91" t="s">
        <v>48</v>
      </c>
      <c r="L98" s="91" t="s">
        <v>31</v>
      </c>
      <c r="M98" s="8" t="str">
        <f t="shared" si="3"/>
        <v>106Vigilancia en salud públicaSUBREDE. ABRIL 2025</v>
      </c>
      <c r="N98" s="98">
        <v>533036</v>
      </c>
      <c r="O98" s="98">
        <v>550253.06279999996</v>
      </c>
      <c r="P98" s="105"/>
      <c r="Q98" s="98">
        <v>9</v>
      </c>
      <c r="R98" s="98">
        <v>0</v>
      </c>
      <c r="S98" s="98">
        <v>4952277.5651999991</v>
      </c>
      <c r="T98" s="105">
        <v>0</v>
      </c>
      <c r="U98" s="98">
        <v>9</v>
      </c>
      <c r="V98" s="98">
        <v>0</v>
      </c>
      <c r="W98" s="98">
        <v>4952277.5651999991</v>
      </c>
    </row>
    <row r="99" spans="2:23" ht="101.25" hidden="1" customHeight="1">
      <c r="B99" s="84">
        <v>107</v>
      </c>
      <c r="C99" s="91" t="s">
        <v>34</v>
      </c>
      <c r="D99" s="8" t="str">
        <f t="shared" si="4"/>
        <v>107Vigilancia en salud pública</v>
      </c>
      <c r="E99" s="8" t="s">
        <v>2</v>
      </c>
      <c r="F99" s="8" t="s">
        <v>3</v>
      </c>
      <c r="G99" s="8" t="s">
        <v>35</v>
      </c>
      <c r="H99" s="8" t="s">
        <v>188</v>
      </c>
      <c r="I99" s="8" t="s">
        <v>189</v>
      </c>
      <c r="J99" s="8" t="s">
        <v>47</v>
      </c>
      <c r="K99" s="91" t="s">
        <v>48</v>
      </c>
      <c r="L99" s="91" t="s">
        <v>31</v>
      </c>
      <c r="M99" s="8" t="str">
        <f t="shared" si="3"/>
        <v>107Vigilancia en salud públicaSUBREDE. ABRIL 2025</v>
      </c>
      <c r="N99" s="98">
        <v>116464</v>
      </c>
      <c r="O99" s="98">
        <v>120225.78720000001</v>
      </c>
      <c r="P99" s="105">
        <v>2</v>
      </c>
      <c r="Q99" s="98">
        <v>37</v>
      </c>
      <c r="R99" s="98">
        <v>232928</v>
      </c>
      <c r="S99" s="98">
        <v>4448354.1264000004</v>
      </c>
      <c r="T99" s="105">
        <v>2</v>
      </c>
      <c r="U99" s="98">
        <v>35</v>
      </c>
      <c r="V99" s="98">
        <v>232928</v>
      </c>
      <c r="W99" s="98">
        <v>4207902.5520000001</v>
      </c>
    </row>
    <row r="100" spans="2:23" ht="101.25" hidden="1" customHeight="1">
      <c r="B100" s="84">
        <v>108</v>
      </c>
      <c r="C100" s="91" t="s">
        <v>34</v>
      </c>
      <c r="D100" s="8" t="str">
        <f t="shared" si="4"/>
        <v>108Vigilancia en salud pública</v>
      </c>
      <c r="E100" s="8" t="s">
        <v>2</v>
      </c>
      <c r="F100" s="8" t="s">
        <v>3</v>
      </c>
      <c r="G100" s="8" t="s">
        <v>35</v>
      </c>
      <c r="H100" s="8" t="s">
        <v>190</v>
      </c>
      <c r="I100" s="8" t="s">
        <v>191</v>
      </c>
      <c r="J100" s="8" t="s">
        <v>47</v>
      </c>
      <c r="K100" s="91" t="s">
        <v>48</v>
      </c>
      <c r="L100" s="91" t="s">
        <v>31</v>
      </c>
      <c r="M100" s="8" t="str">
        <f t="shared" si="3"/>
        <v>108Vigilancia en salud públicaSUBREDE. ABRIL 2025</v>
      </c>
      <c r="N100" s="98">
        <v>87348</v>
      </c>
      <c r="O100" s="98">
        <v>90169.340400000001</v>
      </c>
      <c r="P100" s="105">
        <v>3</v>
      </c>
      <c r="Q100" s="98">
        <v>4</v>
      </c>
      <c r="R100" s="98">
        <v>262044</v>
      </c>
      <c r="S100" s="98">
        <v>360677.3616</v>
      </c>
      <c r="T100" s="105">
        <v>3</v>
      </c>
      <c r="U100" s="98">
        <v>4</v>
      </c>
      <c r="V100" s="98">
        <v>262044</v>
      </c>
      <c r="W100" s="98">
        <v>360677.3616</v>
      </c>
    </row>
    <row r="101" spans="2:23" ht="101.25" hidden="1" customHeight="1">
      <c r="B101" s="84">
        <v>110</v>
      </c>
      <c r="C101" s="91" t="s">
        <v>34</v>
      </c>
      <c r="D101" s="8" t="str">
        <f t="shared" si="4"/>
        <v>110Vigilancia en salud pública</v>
      </c>
      <c r="E101" s="8" t="s">
        <v>2</v>
      </c>
      <c r="F101" s="8" t="s">
        <v>3</v>
      </c>
      <c r="G101" s="8" t="s">
        <v>35</v>
      </c>
      <c r="H101" s="8" t="s">
        <v>192</v>
      </c>
      <c r="I101" s="8" t="s">
        <v>37</v>
      </c>
      <c r="J101" s="8" t="s">
        <v>47</v>
      </c>
      <c r="K101" s="91" t="s">
        <v>48</v>
      </c>
      <c r="L101" s="91" t="s">
        <v>31</v>
      </c>
      <c r="M101" s="8" t="str">
        <f t="shared" si="3"/>
        <v>110Vigilancia en salud públicaSUBREDE. ABRIL 2025</v>
      </c>
      <c r="N101" s="98">
        <v>52336960</v>
      </c>
      <c r="O101" s="98">
        <v>54027443.807999998</v>
      </c>
      <c r="P101" s="105"/>
      <c r="Q101" s="98">
        <v>1</v>
      </c>
      <c r="R101" s="98">
        <v>0</v>
      </c>
      <c r="S101" s="98">
        <v>54027443.807999998</v>
      </c>
      <c r="T101" s="105">
        <v>0</v>
      </c>
      <c r="U101" s="98">
        <v>1</v>
      </c>
      <c r="V101" s="98">
        <v>0</v>
      </c>
      <c r="W101" s="98">
        <v>54027443.807999998</v>
      </c>
    </row>
    <row r="102" spans="2:23" ht="101.25" hidden="1" customHeight="1">
      <c r="B102" s="84">
        <v>113</v>
      </c>
      <c r="C102" s="91" t="s">
        <v>34</v>
      </c>
      <c r="D102" s="8" t="str">
        <f t="shared" si="4"/>
        <v>113Vigilancia en salud pública</v>
      </c>
      <c r="E102" s="8" t="s">
        <v>2</v>
      </c>
      <c r="F102" s="8" t="s">
        <v>3</v>
      </c>
      <c r="G102" s="8" t="s">
        <v>35</v>
      </c>
      <c r="H102" s="8" t="s">
        <v>193</v>
      </c>
      <c r="I102" s="8" t="s">
        <v>37</v>
      </c>
      <c r="J102" s="8" t="s">
        <v>47</v>
      </c>
      <c r="K102" s="91" t="s">
        <v>48</v>
      </c>
      <c r="L102" s="91" t="s">
        <v>31</v>
      </c>
      <c r="M102" s="8" t="str">
        <f t="shared" si="3"/>
        <v>113Vigilancia en salud públicaSUBREDE. ABRIL 2025</v>
      </c>
      <c r="N102" s="98">
        <v>65112080</v>
      </c>
      <c r="O102" s="98">
        <v>67215200.184</v>
      </c>
      <c r="P102" s="105"/>
      <c r="Q102" s="98">
        <v>1</v>
      </c>
      <c r="R102" s="98">
        <v>0</v>
      </c>
      <c r="S102" s="98">
        <v>67215200.184</v>
      </c>
      <c r="T102" s="105">
        <v>0</v>
      </c>
      <c r="U102" s="98">
        <v>1</v>
      </c>
      <c r="V102" s="98">
        <v>0</v>
      </c>
      <c r="W102" s="98">
        <v>67215200.184</v>
      </c>
    </row>
    <row r="103" spans="2:23" ht="101.25" hidden="1" customHeight="1">
      <c r="B103" s="84">
        <v>115</v>
      </c>
      <c r="C103" s="91" t="s">
        <v>34</v>
      </c>
      <c r="D103" s="8" t="str">
        <f t="shared" si="4"/>
        <v>115Vigilancia en salud pública</v>
      </c>
      <c r="E103" s="8" t="s">
        <v>2</v>
      </c>
      <c r="F103" s="8" t="s">
        <v>3</v>
      </c>
      <c r="G103" s="8" t="s">
        <v>35</v>
      </c>
      <c r="H103" s="8" t="s">
        <v>194</v>
      </c>
      <c r="I103" s="8" t="s">
        <v>37</v>
      </c>
      <c r="J103" s="8" t="s">
        <v>47</v>
      </c>
      <c r="K103" s="91" t="s">
        <v>48</v>
      </c>
      <c r="L103" s="91" t="s">
        <v>31</v>
      </c>
      <c r="M103" s="8" t="str">
        <f t="shared" si="3"/>
        <v>115Vigilancia en salud públicaSUBREDE. ABRIL 2025</v>
      </c>
      <c r="N103" s="98">
        <v>3296912</v>
      </c>
      <c r="O103" s="98">
        <v>3403402.2576000001</v>
      </c>
      <c r="P103" s="105"/>
      <c r="Q103" s="98">
        <v>12</v>
      </c>
      <c r="R103" s="98">
        <v>0</v>
      </c>
      <c r="S103" s="98">
        <v>40840827.091200002</v>
      </c>
      <c r="T103" s="105">
        <v>0</v>
      </c>
      <c r="U103" s="98">
        <v>12</v>
      </c>
      <c r="V103" s="98">
        <v>0</v>
      </c>
      <c r="W103" s="98">
        <v>40840827.091200002</v>
      </c>
    </row>
    <row r="104" spans="2:23" ht="101.25" hidden="1" customHeight="1">
      <c r="B104" s="84">
        <v>117</v>
      </c>
      <c r="C104" s="91" t="s">
        <v>34</v>
      </c>
      <c r="D104" s="8" t="str">
        <f t="shared" si="4"/>
        <v>117Vigilancia en salud pública</v>
      </c>
      <c r="E104" s="8" t="s">
        <v>2</v>
      </c>
      <c r="F104" s="8" t="s">
        <v>3</v>
      </c>
      <c r="G104" s="8" t="s">
        <v>35</v>
      </c>
      <c r="H104" s="8" t="s">
        <v>195</v>
      </c>
      <c r="I104" s="8" t="s">
        <v>37</v>
      </c>
      <c r="J104" s="8" t="s">
        <v>47</v>
      </c>
      <c r="K104" s="91" t="s">
        <v>48</v>
      </c>
      <c r="L104" s="91" t="s">
        <v>31</v>
      </c>
      <c r="M104" s="8" t="str">
        <f t="shared" si="3"/>
        <v>117Vigilancia en salud públicaSUBREDE. ABRIL 2025</v>
      </c>
      <c r="N104" s="98">
        <v>3502808</v>
      </c>
      <c r="O104" s="98">
        <v>3615948.6984000001</v>
      </c>
      <c r="P104" s="105"/>
      <c r="Q104" s="98">
        <v>1</v>
      </c>
      <c r="R104" s="98">
        <v>0</v>
      </c>
      <c r="S104" s="98">
        <v>3615948.6984000001</v>
      </c>
      <c r="T104" s="105">
        <v>0</v>
      </c>
      <c r="U104" s="98">
        <v>1</v>
      </c>
      <c r="V104" s="98">
        <v>0</v>
      </c>
      <c r="W104" s="98">
        <v>3615948.6984000001</v>
      </c>
    </row>
    <row r="105" spans="2:23" ht="101.25" hidden="1" customHeight="1">
      <c r="B105" s="84">
        <v>118</v>
      </c>
      <c r="C105" s="91" t="s">
        <v>34</v>
      </c>
      <c r="D105" s="8" t="str">
        <f t="shared" si="4"/>
        <v>118Vigilancia en salud pública</v>
      </c>
      <c r="E105" s="8" t="s">
        <v>2</v>
      </c>
      <c r="F105" s="8" t="s">
        <v>3</v>
      </c>
      <c r="G105" s="8" t="s">
        <v>35</v>
      </c>
      <c r="H105" s="8" t="s">
        <v>196</v>
      </c>
      <c r="I105" s="8" t="s">
        <v>37</v>
      </c>
      <c r="J105" s="8" t="s">
        <v>47</v>
      </c>
      <c r="K105" s="91" t="s">
        <v>48</v>
      </c>
      <c r="L105" s="91" t="s">
        <v>31</v>
      </c>
      <c r="M105" s="8" t="str">
        <f t="shared" si="3"/>
        <v>118Vigilancia en salud públicaSUBREDE. ABRIL 2025</v>
      </c>
      <c r="N105" s="98">
        <v>5357344</v>
      </c>
      <c r="O105" s="98">
        <v>5530386.2111999998</v>
      </c>
      <c r="P105" s="105"/>
      <c r="Q105" s="98">
        <v>1</v>
      </c>
      <c r="R105" s="98">
        <v>0</v>
      </c>
      <c r="S105" s="98">
        <v>5530386.2111999998</v>
      </c>
      <c r="T105" s="105">
        <v>0</v>
      </c>
      <c r="U105" s="98">
        <v>1</v>
      </c>
      <c r="V105" s="98">
        <v>0</v>
      </c>
      <c r="W105" s="98">
        <v>5530386.2111999998</v>
      </c>
    </row>
    <row r="106" spans="2:23" ht="101.25" hidden="1" customHeight="1">
      <c r="B106" s="84">
        <v>121</v>
      </c>
      <c r="C106" s="91" t="s">
        <v>34</v>
      </c>
      <c r="D106" s="8" t="str">
        <f t="shared" si="4"/>
        <v>121Vigilancia en salud pública</v>
      </c>
      <c r="E106" s="8" t="s">
        <v>2</v>
      </c>
      <c r="F106" s="8" t="s">
        <v>3</v>
      </c>
      <c r="G106" s="8" t="s">
        <v>197</v>
      </c>
      <c r="H106" s="8" t="s">
        <v>198</v>
      </c>
      <c r="I106" s="8" t="s">
        <v>37</v>
      </c>
      <c r="J106" s="8" t="s">
        <v>47</v>
      </c>
      <c r="K106" s="91" t="s">
        <v>48</v>
      </c>
      <c r="L106" s="91" t="s">
        <v>31</v>
      </c>
      <c r="M106" s="8" t="str">
        <f t="shared" si="3"/>
        <v>121Vigilancia en salud públicaSUBREDE. ABRIL 2025</v>
      </c>
      <c r="N106" s="98">
        <v>2101685</v>
      </c>
      <c r="O106" s="98">
        <v>2169569.4254999999</v>
      </c>
      <c r="P106" s="105"/>
      <c r="Q106" s="98">
        <v>1</v>
      </c>
      <c r="R106" s="98">
        <v>0</v>
      </c>
      <c r="S106" s="98">
        <v>2169569.4254999999</v>
      </c>
      <c r="T106" s="105">
        <v>0</v>
      </c>
      <c r="U106" s="98">
        <v>1</v>
      </c>
      <c r="V106" s="98">
        <v>0</v>
      </c>
      <c r="W106" s="98">
        <v>2169569.4254999999</v>
      </c>
    </row>
    <row r="107" spans="2:23" ht="101.25" hidden="1" customHeight="1">
      <c r="B107" s="84">
        <v>122</v>
      </c>
      <c r="C107" s="91" t="s">
        <v>34</v>
      </c>
      <c r="D107" s="8" t="str">
        <f t="shared" si="4"/>
        <v>122Vigilancia en salud pública</v>
      </c>
      <c r="E107" s="8" t="s">
        <v>2</v>
      </c>
      <c r="F107" s="8" t="s">
        <v>3</v>
      </c>
      <c r="G107" s="8" t="s">
        <v>197</v>
      </c>
      <c r="H107" s="8" t="s">
        <v>199</v>
      </c>
      <c r="I107" s="8" t="s">
        <v>37</v>
      </c>
      <c r="J107" s="8" t="s">
        <v>47</v>
      </c>
      <c r="K107" s="91" t="s">
        <v>48</v>
      </c>
      <c r="L107" s="91" t="s">
        <v>31</v>
      </c>
      <c r="M107" s="8" t="str">
        <f t="shared" si="3"/>
        <v>122Vigilancia en salud públicaSUBREDE. ABRIL 2025</v>
      </c>
      <c r="N107" s="98">
        <v>5357344</v>
      </c>
      <c r="O107" s="98">
        <v>5530386.2111999998</v>
      </c>
      <c r="P107" s="105"/>
      <c r="Q107" s="98">
        <v>1</v>
      </c>
      <c r="R107" s="98">
        <v>0</v>
      </c>
      <c r="S107" s="98">
        <v>5530386.2111999998</v>
      </c>
      <c r="T107" s="105">
        <v>0</v>
      </c>
      <c r="U107" s="98">
        <v>1</v>
      </c>
      <c r="V107" s="98">
        <v>0</v>
      </c>
      <c r="W107" s="98">
        <v>5530386.2111999998</v>
      </c>
    </row>
    <row r="108" spans="2:23" ht="101.25" hidden="1" customHeight="1">
      <c r="B108" s="84">
        <v>124</v>
      </c>
      <c r="C108" s="91" t="s">
        <v>34</v>
      </c>
      <c r="D108" s="8" t="str">
        <f t="shared" si="4"/>
        <v>124Vigilancia en salud pública</v>
      </c>
      <c r="E108" s="8" t="s">
        <v>2</v>
      </c>
      <c r="F108" s="8" t="s">
        <v>3</v>
      </c>
      <c r="G108" s="8" t="s">
        <v>197</v>
      </c>
      <c r="H108" s="8" t="s">
        <v>200</v>
      </c>
      <c r="I108" s="8" t="s">
        <v>37</v>
      </c>
      <c r="J108" s="8" t="s">
        <v>47</v>
      </c>
      <c r="K108" s="91" t="s">
        <v>48</v>
      </c>
      <c r="L108" s="91" t="s">
        <v>31</v>
      </c>
      <c r="M108" s="8" t="str">
        <f t="shared" si="3"/>
        <v>124Vigilancia en salud públicaSUBREDE. ABRIL 2025</v>
      </c>
      <c r="N108" s="98">
        <v>21016848</v>
      </c>
      <c r="O108" s="98">
        <v>21695692.190400001</v>
      </c>
      <c r="P108" s="105"/>
      <c r="Q108" s="98">
        <v>1</v>
      </c>
      <c r="R108" s="98">
        <v>0</v>
      </c>
      <c r="S108" s="98">
        <v>21695692.190400001</v>
      </c>
      <c r="T108" s="105">
        <v>0</v>
      </c>
      <c r="U108" s="98">
        <v>1</v>
      </c>
      <c r="V108" s="98">
        <v>0</v>
      </c>
      <c r="W108" s="98">
        <v>21695692.190400001</v>
      </c>
    </row>
    <row r="109" spans="2:23" ht="101.25" hidden="1" customHeight="1">
      <c r="B109" s="84">
        <v>126</v>
      </c>
      <c r="C109" s="91" t="s">
        <v>34</v>
      </c>
      <c r="D109" s="8" t="str">
        <f t="shared" si="4"/>
        <v>126Vigilancia en salud pública</v>
      </c>
      <c r="E109" s="8" t="s">
        <v>2</v>
      </c>
      <c r="F109" s="8" t="s">
        <v>3</v>
      </c>
      <c r="G109" s="8" t="s">
        <v>197</v>
      </c>
      <c r="H109" s="8" t="s">
        <v>201</v>
      </c>
      <c r="I109" s="8" t="s">
        <v>37</v>
      </c>
      <c r="J109" s="8" t="s">
        <v>47</v>
      </c>
      <c r="K109" s="91" t="s">
        <v>48</v>
      </c>
      <c r="L109" s="91" t="s">
        <v>31</v>
      </c>
      <c r="M109" s="8" t="str">
        <f t="shared" si="3"/>
        <v>126Vigilancia en salud públicaSUBREDE. ABRIL 2025</v>
      </c>
      <c r="N109" s="98">
        <v>8036016</v>
      </c>
      <c r="O109" s="98">
        <v>8295579.3168000001</v>
      </c>
      <c r="P109" s="105"/>
      <c r="Q109" s="98">
        <v>1</v>
      </c>
      <c r="R109" s="98">
        <v>0</v>
      </c>
      <c r="S109" s="98">
        <v>8295579.3168000001</v>
      </c>
      <c r="T109" s="105">
        <v>0</v>
      </c>
      <c r="U109" s="98">
        <v>1</v>
      </c>
      <c r="V109" s="98">
        <v>0</v>
      </c>
      <c r="W109" s="98">
        <v>8295579.3168000001</v>
      </c>
    </row>
    <row r="110" spans="2:23" ht="101.25" hidden="1" customHeight="1">
      <c r="B110" s="84">
        <v>128</v>
      </c>
      <c r="C110" s="91" t="s">
        <v>34</v>
      </c>
      <c r="D110" s="8" t="str">
        <f t="shared" si="4"/>
        <v>128Vigilancia en salud pública</v>
      </c>
      <c r="E110" s="8" t="s">
        <v>2</v>
      </c>
      <c r="F110" s="8" t="s">
        <v>3</v>
      </c>
      <c r="G110" s="8" t="s">
        <v>35</v>
      </c>
      <c r="H110" s="8" t="s">
        <v>202</v>
      </c>
      <c r="I110" s="8" t="s">
        <v>37</v>
      </c>
      <c r="J110" s="8" t="s">
        <v>47</v>
      </c>
      <c r="K110" s="91" t="s">
        <v>48</v>
      </c>
      <c r="L110" s="91" t="s">
        <v>31</v>
      </c>
      <c r="M110" s="8" t="str">
        <f t="shared" si="3"/>
        <v>128Vigilancia en salud públicaSUBREDE. ABRIL 2025</v>
      </c>
      <c r="N110" s="98">
        <v>8082842.9327999996</v>
      </c>
      <c r="O110" s="98">
        <v>8082842.9327999996</v>
      </c>
      <c r="P110" s="105">
        <v>0</v>
      </c>
      <c r="Q110" s="98">
        <v>1</v>
      </c>
      <c r="R110" s="98">
        <v>0</v>
      </c>
      <c r="S110" s="98">
        <v>8082842.9327999996</v>
      </c>
      <c r="T110" s="105">
        <v>0</v>
      </c>
      <c r="U110" s="98">
        <v>1</v>
      </c>
      <c r="V110" s="98">
        <v>0</v>
      </c>
      <c r="W110" s="98">
        <v>8082842.9327999996</v>
      </c>
    </row>
    <row r="111" spans="2:23" ht="101.25" hidden="1" customHeight="1">
      <c r="B111" s="84">
        <v>129</v>
      </c>
      <c r="C111" s="91" t="s">
        <v>34</v>
      </c>
      <c r="D111" s="8" t="str">
        <f t="shared" si="4"/>
        <v>129Vigilancia en salud pública</v>
      </c>
      <c r="E111" s="8" t="s">
        <v>2</v>
      </c>
      <c r="F111" s="8" t="s">
        <v>3</v>
      </c>
      <c r="G111" s="8" t="s">
        <v>35</v>
      </c>
      <c r="H111" s="8" t="s">
        <v>203</v>
      </c>
      <c r="I111" s="8" t="s">
        <v>204</v>
      </c>
      <c r="J111" s="8" t="s">
        <v>47</v>
      </c>
      <c r="K111" s="91" t="s">
        <v>48</v>
      </c>
      <c r="L111" s="91" t="s">
        <v>31</v>
      </c>
      <c r="M111" s="8" t="str">
        <f t="shared" si="3"/>
        <v>129Vigilancia en salud públicaSUBREDE. ABRIL 2025</v>
      </c>
      <c r="N111" s="98">
        <v>14463984.7368</v>
      </c>
      <c r="O111" s="98">
        <v>14463984.7368</v>
      </c>
      <c r="P111" s="105">
        <v>0</v>
      </c>
      <c r="Q111" s="98">
        <v>3</v>
      </c>
      <c r="R111" s="98">
        <v>0</v>
      </c>
      <c r="S111" s="98">
        <v>43391954.2104</v>
      </c>
      <c r="T111" s="105">
        <v>0</v>
      </c>
      <c r="U111" s="98">
        <v>3</v>
      </c>
      <c r="V111" s="98">
        <v>0</v>
      </c>
      <c r="W111" s="98">
        <v>43391954.2104</v>
      </c>
    </row>
    <row r="112" spans="2:23" ht="101.25" hidden="1" customHeight="1">
      <c r="B112" s="84">
        <v>131</v>
      </c>
      <c r="C112" s="91" t="s">
        <v>34</v>
      </c>
      <c r="D112" s="8" t="str">
        <f t="shared" si="4"/>
        <v>131Vigilancia en salud pública</v>
      </c>
      <c r="E112" s="8" t="s">
        <v>2</v>
      </c>
      <c r="F112" s="8" t="s">
        <v>3</v>
      </c>
      <c r="G112" s="8" t="s">
        <v>35</v>
      </c>
      <c r="H112" s="8" t="s">
        <v>205</v>
      </c>
      <c r="I112" s="8" t="s">
        <v>37</v>
      </c>
      <c r="J112" s="8" t="s">
        <v>47</v>
      </c>
      <c r="K112" s="91" t="s">
        <v>48</v>
      </c>
      <c r="L112" s="91" t="s">
        <v>31</v>
      </c>
      <c r="M112" s="8" t="str">
        <f t="shared" si="3"/>
        <v>131Vigilancia en salud públicaSUBREDE. ABRIL 2025</v>
      </c>
      <c r="N112" s="98">
        <v>57900200</v>
      </c>
      <c r="O112" s="98">
        <v>59770376.460000001</v>
      </c>
      <c r="P112" s="105"/>
      <c r="Q112" s="98">
        <v>1</v>
      </c>
      <c r="R112" s="98">
        <v>0</v>
      </c>
      <c r="S112" s="98">
        <v>59770376.460000001</v>
      </c>
      <c r="T112" s="105">
        <v>0</v>
      </c>
      <c r="U112" s="98">
        <v>1</v>
      </c>
      <c r="V112" s="98">
        <v>0</v>
      </c>
      <c r="W112" s="98">
        <v>59770376.460000001</v>
      </c>
    </row>
    <row r="113" spans="2:23" ht="101.25" hidden="1" customHeight="1">
      <c r="B113" s="84">
        <v>133</v>
      </c>
      <c r="C113" s="91" t="s">
        <v>34</v>
      </c>
      <c r="D113" s="8" t="str">
        <f t="shared" si="4"/>
        <v>133Vigilancia en salud pública</v>
      </c>
      <c r="E113" s="8" t="s">
        <v>2</v>
      </c>
      <c r="F113" s="8" t="s">
        <v>3</v>
      </c>
      <c r="G113" s="8" t="s">
        <v>197</v>
      </c>
      <c r="H113" s="8" t="s">
        <v>206</v>
      </c>
      <c r="I113" s="8" t="s">
        <v>207</v>
      </c>
      <c r="J113" s="8" t="s">
        <v>47</v>
      </c>
      <c r="K113" s="91" t="s">
        <v>48</v>
      </c>
      <c r="L113" s="91" t="s">
        <v>31</v>
      </c>
      <c r="M113" s="8" t="str">
        <f t="shared" si="3"/>
        <v>133Vigilancia en salud públicaSUBREDE. ABRIL 2025</v>
      </c>
      <c r="N113" s="98">
        <v>145580</v>
      </c>
      <c r="O113" s="98">
        <v>150282.234</v>
      </c>
      <c r="P113" s="105"/>
      <c r="Q113" s="98">
        <v>185</v>
      </c>
      <c r="R113" s="98">
        <v>0</v>
      </c>
      <c r="S113" s="98">
        <v>27802213.289999999</v>
      </c>
      <c r="T113" s="105">
        <v>0</v>
      </c>
      <c r="U113" s="98">
        <v>185</v>
      </c>
      <c r="V113" s="98">
        <v>0</v>
      </c>
      <c r="W113" s="98">
        <v>27802213.289999999</v>
      </c>
    </row>
    <row r="114" spans="2:23" ht="101.25" hidden="1" customHeight="1">
      <c r="B114" s="84">
        <v>137</v>
      </c>
      <c r="C114" s="91" t="s">
        <v>34</v>
      </c>
      <c r="D114" s="8" t="str">
        <f t="shared" si="4"/>
        <v>137Vigilancia en salud pública</v>
      </c>
      <c r="E114" s="8" t="s">
        <v>2</v>
      </c>
      <c r="F114" s="8" t="s">
        <v>3</v>
      </c>
      <c r="G114" s="8" t="s">
        <v>35</v>
      </c>
      <c r="H114" s="8" t="s">
        <v>208</v>
      </c>
      <c r="I114" s="8" t="s">
        <v>37</v>
      </c>
      <c r="J114" s="8" t="s">
        <v>47</v>
      </c>
      <c r="K114" s="91" t="s">
        <v>48</v>
      </c>
      <c r="L114" s="91" t="s">
        <v>31</v>
      </c>
      <c r="M114" s="8" t="str">
        <f t="shared" si="3"/>
        <v>137Vigilancia en salud públicaSUBREDE. ABRIL 2025</v>
      </c>
      <c r="N114" s="98">
        <v>30083632</v>
      </c>
      <c r="O114" s="98">
        <v>31055333.3136</v>
      </c>
      <c r="P114" s="105"/>
      <c r="Q114" s="98">
        <v>1</v>
      </c>
      <c r="R114" s="98">
        <v>0</v>
      </c>
      <c r="S114" s="98">
        <v>31055333.3136</v>
      </c>
      <c r="T114" s="105">
        <v>0</v>
      </c>
      <c r="U114" s="98">
        <v>1</v>
      </c>
      <c r="V114" s="98">
        <v>0</v>
      </c>
      <c r="W114" s="98">
        <v>31055333.3136</v>
      </c>
    </row>
    <row r="115" spans="2:23" ht="101.25" hidden="1" customHeight="1">
      <c r="B115" s="84">
        <v>138</v>
      </c>
      <c r="C115" s="91" t="s">
        <v>34</v>
      </c>
      <c r="D115" s="8" t="str">
        <f t="shared" si="4"/>
        <v>138Vigilancia en salud pública</v>
      </c>
      <c r="E115" s="8" t="s">
        <v>2</v>
      </c>
      <c r="F115" s="8" t="s">
        <v>3</v>
      </c>
      <c r="G115" s="8" t="s">
        <v>35</v>
      </c>
      <c r="H115" s="8" t="s">
        <v>209</v>
      </c>
      <c r="I115" s="8" t="s">
        <v>37</v>
      </c>
      <c r="J115" s="8" t="s">
        <v>47</v>
      </c>
      <c r="K115" s="91" t="s">
        <v>48</v>
      </c>
      <c r="L115" s="91" t="s">
        <v>31</v>
      </c>
      <c r="M115" s="8" t="str">
        <f t="shared" si="3"/>
        <v>138Vigilancia en salud públicaSUBREDE. ABRIL 2025</v>
      </c>
      <c r="N115" s="98">
        <v>10714688</v>
      </c>
      <c r="O115" s="98">
        <v>11060772.4224</v>
      </c>
      <c r="P115" s="105"/>
      <c r="Q115" s="98">
        <v>1</v>
      </c>
      <c r="R115" s="98">
        <v>0</v>
      </c>
      <c r="S115" s="98">
        <v>11060772.4224</v>
      </c>
      <c r="T115" s="105">
        <v>0</v>
      </c>
      <c r="U115" s="98">
        <v>1</v>
      </c>
      <c r="V115" s="98">
        <v>0</v>
      </c>
      <c r="W115" s="98">
        <v>11060772.4224</v>
      </c>
    </row>
    <row r="116" spans="2:23" ht="101.25" hidden="1" customHeight="1">
      <c r="B116" s="84">
        <v>139</v>
      </c>
      <c r="C116" s="91" t="s">
        <v>34</v>
      </c>
      <c r="D116" s="8" t="str">
        <f t="shared" si="4"/>
        <v>139Vigilancia en salud pública</v>
      </c>
      <c r="E116" s="8" t="s">
        <v>2</v>
      </c>
      <c r="F116" s="8" t="s">
        <v>3</v>
      </c>
      <c r="G116" s="8" t="s">
        <v>35</v>
      </c>
      <c r="H116" s="8" t="s">
        <v>210</v>
      </c>
      <c r="I116" s="8" t="s">
        <v>37</v>
      </c>
      <c r="J116" s="8" t="s">
        <v>47</v>
      </c>
      <c r="K116" s="91" t="s">
        <v>48</v>
      </c>
      <c r="L116" s="91" t="s">
        <v>31</v>
      </c>
      <c r="M116" s="8" t="str">
        <f t="shared" si="3"/>
        <v>139Vigilancia en salud públicaSUBREDE. ABRIL 2025</v>
      </c>
      <c r="N116" s="98">
        <v>7005616</v>
      </c>
      <c r="O116" s="98">
        <v>7231897.3968000002</v>
      </c>
      <c r="P116" s="105"/>
      <c r="Q116" s="98">
        <v>1</v>
      </c>
      <c r="R116" s="98">
        <v>0</v>
      </c>
      <c r="S116" s="98">
        <v>7231897.3968000002</v>
      </c>
      <c r="T116" s="105">
        <v>0</v>
      </c>
      <c r="U116" s="98">
        <v>1</v>
      </c>
      <c r="V116" s="98">
        <v>0</v>
      </c>
      <c r="W116" s="98">
        <v>7231897.3968000002</v>
      </c>
    </row>
    <row r="117" spans="2:23" ht="101.25" hidden="1" customHeight="1">
      <c r="B117" s="84">
        <v>140</v>
      </c>
      <c r="C117" s="91" t="s">
        <v>34</v>
      </c>
      <c r="D117" s="8" t="str">
        <f t="shared" si="4"/>
        <v>140Vigilancia en salud pública</v>
      </c>
      <c r="E117" s="8" t="s">
        <v>2</v>
      </c>
      <c r="F117" s="8" t="s">
        <v>3</v>
      </c>
      <c r="G117" s="8" t="s">
        <v>35</v>
      </c>
      <c r="H117" s="8" t="s">
        <v>211</v>
      </c>
      <c r="I117" s="8" t="s">
        <v>37</v>
      </c>
      <c r="J117" s="8" t="s">
        <v>47</v>
      </c>
      <c r="K117" s="91" t="s">
        <v>48</v>
      </c>
      <c r="L117" s="91" t="s">
        <v>31</v>
      </c>
      <c r="M117" s="8" t="str">
        <f t="shared" si="3"/>
        <v>140Vigilancia en salud públicaSUBREDE. ABRIL 2025</v>
      </c>
      <c r="N117" s="98">
        <v>18132464</v>
      </c>
      <c r="O117" s="98">
        <v>18718142.587200001</v>
      </c>
      <c r="P117" s="105"/>
      <c r="Q117" s="98">
        <v>1</v>
      </c>
      <c r="R117" s="98">
        <v>0</v>
      </c>
      <c r="S117" s="98">
        <v>18718142.587200001</v>
      </c>
      <c r="T117" s="105">
        <v>0</v>
      </c>
      <c r="U117" s="98">
        <v>1</v>
      </c>
      <c r="V117" s="98">
        <v>0</v>
      </c>
      <c r="W117" s="98">
        <v>18718142.587200001</v>
      </c>
    </row>
    <row r="118" spans="2:23" ht="101.25" hidden="1" customHeight="1">
      <c r="B118" s="84">
        <v>143</v>
      </c>
      <c r="C118" s="91" t="s">
        <v>34</v>
      </c>
      <c r="D118" s="8" t="str">
        <f t="shared" si="4"/>
        <v>143Vigilancia en salud pública</v>
      </c>
      <c r="E118" s="8" t="s">
        <v>2</v>
      </c>
      <c r="F118" s="8" t="s">
        <v>3</v>
      </c>
      <c r="G118" s="8" t="s">
        <v>35</v>
      </c>
      <c r="H118" s="8" t="s">
        <v>212</v>
      </c>
      <c r="I118" s="8" t="s">
        <v>37</v>
      </c>
      <c r="J118" s="8" t="s">
        <v>47</v>
      </c>
      <c r="K118" s="91" t="s">
        <v>48</v>
      </c>
      <c r="L118" s="91" t="s">
        <v>31</v>
      </c>
      <c r="M118" s="8" t="str">
        <f t="shared" si="3"/>
        <v>143Vigilancia en salud públicaSUBREDE. ABRIL 2025</v>
      </c>
      <c r="N118" s="98">
        <v>63669520</v>
      </c>
      <c r="O118" s="98">
        <v>65726045.495999999</v>
      </c>
      <c r="P118" s="105"/>
      <c r="Q118" s="98">
        <v>1</v>
      </c>
      <c r="R118" s="98">
        <v>0</v>
      </c>
      <c r="S118" s="98">
        <v>65726045.495999999</v>
      </c>
      <c r="T118" s="105">
        <v>0</v>
      </c>
      <c r="U118" s="98">
        <v>1</v>
      </c>
      <c r="V118" s="98">
        <v>0</v>
      </c>
      <c r="W118" s="98">
        <v>65726045.495999999</v>
      </c>
    </row>
    <row r="119" spans="2:23" ht="101.25" hidden="1" customHeight="1">
      <c r="B119" s="84">
        <v>144</v>
      </c>
      <c r="C119" s="91" t="s">
        <v>34</v>
      </c>
      <c r="D119" s="8" t="str">
        <f t="shared" si="4"/>
        <v>144Vigilancia en salud pública</v>
      </c>
      <c r="E119" s="8" t="s">
        <v>2</v>
      </c>
      <c r="F119" s="8" t="s">
        <v>3</v>
      </c>
      <c r="G119" s="8" t="s">
        <v>197</v>
      </c>
      <c r="H119" s="8" t="s">
        <v>213</v>
      </c>
      <c r="I119" s="8" t="s">
        <v>207</v>
      </c>
      <c r="J119" s="8" t="s">
        <v>47</v>
      </c>
      <c r="K119" s="91" t="s">
        <v>48</v>
      </c>
      <c r="L119" s="91" t="s">
        <v>31</v>
      </c>
      <c r="M119" s="8" t="str">
        <f t="shared" si="3"/>
        <v>144Vigilancia en salud públicaSUBREDE. ABRIL 2025</v>
      </c>
      <c r="N119" s="98">
        <v>201570</v>
      </c>
      <c r="O119" s="98">
        <v>208080.71100000001</v>
      </c>
      <c r="P119" s="105">
        <v>0</v>
      </c>
      <c r="Q119" s="98">
        <v>522</v>
      </c>
      <c r="R119" s="98">
        <v>0</v>
      </c>
      <c r="S119" s="98">
        <v>108618131.142</v>
      </c>
      <c r="T119" s="105">
        <v>0</v>
      </c>
      <c r="U119" s="98">
        <v>522</v>
      </c>
      <c r="V119" s="98">
        <v>0</v>
      </c>
      <c r="W119" s="98">
        <v>108618131.142</v>
      </c>
    </row>
    <row r="120" spans="2:23" ht="101.25" hidden="1" customHeight="1">
      <c r="B120" s="84">
        <v>146</v>
      </c>
      <c r="C120" s="91" t="s">
        <v>34</v>
      </c>
      <c r="D120" s="8" t="str">
        <f t="shared" si="4"/>
        <v>146Vigilancia en salud pública</v>
      </c>
      <c r="E120" s="8" t="s">
        <v>2</v>
      </c>
      <c r="F120" s="8" t="s">
        <v>3</v>
      </c>
      <c r="G120" s="8" t="s">
        <v>35</v>
      </c>
      <c r="H120" s="8" t="s">
        <v>214</v>
      </c>
      <c r="I120" s="8" t="s">
        <v>37</v>
      </c>
      <c r="J120" s="8" t="s">
        <v>47</v>
      </c>
      <c r="K120" s="91" t="s">
        <v>48</v>
      </c>
      <c r="L120" s="91" t="s">
        <v>31</v>
      </c>
      <c r="M120" s="8" t="str">
        <f t="shared" si="3"/>
        <v>146Vigilancia en salud públicaSUBREDE. ABRIL 2025</v>
      </c>
      <c r="N120" s="98">
        <v>7005616</v>
      </c>
      <c r="O120" s="98">
        <v>7231897.3968000002</v>
      </c>
      <c r="P120" s="105"/>
      <c r="Q120" s="98">
        <v>1</v>
      </c>
      <c r="R120" s="98">
        <v>0</v>
      </c>
      <c r="S120" s="98">
        <v>7231897.3968000002</v>
      </c>
      <c r="T120" s="105">
        <v>0</v>
      </c>
      <c r="U120" s="98">
        <v>1</v>
      </c>
      <c r="V120" s="98">
        <v>0</v>
      </c>
      <c r="W120" s="98">
        <v>7231897.3968000002</v>
      </c>
    </row>
    <row r="121" spans="2:23" ht="101.25" hidden="1" customHeight="1">
      <c r="B121" s="84">
        <v>147</v>
      </c>
      <c r="C121" s="91" t="s">
        <v>34</v>
      </c>
      <c r="D121" s="8" t="str">
        <f t="shared" si="4"/>
        <v>147Vigilancia en salud pública</v>
      </c>
      <c r="E121" s="8" t="s">
        <v>2</v>
      </c>
      <c r="F121" s="8" t="s">
        <v>3</v>
      </c>
      <c r="G121" s="8" t="s">
        <v>35</v>
      </c>
      <c r="H121" s="8" t="s">
        <v>215</v>
      </c>
      <c r="I121" s="8" t="s">
        <v>37</v>
      </c>
      <c r="J121" s="8" t="s">
        <v>47</v>
      </c>
      <c r="K121" s="91" t="s">
        <v>48</v>
      </c>
      <c r="L121" s="91" t="s">
        <v>31</v>
      </c>
      <c r="M121" s="8" t="str">
        <f t="shared" si="3"/>
        <v>147Vigilancia en salud públicaSUBREDE. ABRIL 2025</v>
      </c>
      <c r="N121" s="98">
        <v>6181480</v>
      </c>
      <c r="O121" s="98">
        <v>6381141.8039999995</v>
      </c>
      <c r="P121" s="105"/>
      <c r="Q121" s="98">
        <v>1</v>
      </c>
      <c r="R121" s="98">
        <v>0</v>
      </c>
      <c r="S121" s="98">
        <v>6381141.8039999995</v>
      </c>
      <c r="T121" s="105">
        <v>0</v>
      </c>
      <c r="U121" s="98">
        <v>1</v>
      </c>
      <c r="V121" s="98">
        <v>0</v>
      </c>
      <c r="W121" s="98">
        <v>6381141.8039999995</v>
      </c>
    </row>
    <row r="122" spans="2:23" ht="101.25" hidden="1" customHeight="1">
      <c r="B122" s="84">
        <v>148</v>
      </c>
      <c r="C122" s="91" t="s">
        <v>34</v>
      </c>
      <c r="D122" s="8" t="str">
        <f t="shared" si="4"/>
        <v>148Vigilancia en salud pública</v>
      </c>
      <c r="E122" s="8" t="s">
        <v>2</v>
      </c>
      <c r="F122" s="8" t="s">
        <v>3</v>
      </c>
      <c r="G122" s="8" t="s">
        <v>35</v>
      </c>
      <c r="H122" s="8" t="s">
        <v>216</v>
      </c>
      <c r="I122" s="8" t="s">
        <v>37</v>
      </c>
      <c r="J122" s="8" t="s">
        <v>47</v>
      </c>
      <c r="K122" s="91" t="s">
        <v>48</v>
      </c>
      <c r="L122" s="91" t="s">
        <v>31</v>
      </c>
      <c r="M122" s="8" t="str">
        <f t="shared" si="3"/>
        <v>148Vigilancia en salud públicaSUBREDE. ABRIL 2025</v>
      </c>
      <c r="N122" s="98">
        <v>5357344</v>
      </c>
      <c r="O122" s="98">
        <v>5530386.2111999998</v>
      </c>
      <c r="P122" s="105"/>
      <c r="Q122" s="98">
        <v>1</v>
      </c>
      <c r="R122" s="98">
        <v>0</v>
      </c>
      <c r="S122" s="98">
        <v>5530386.2111999998</v>
      </c>
      <c r="T122" s="105">
        <v>0</v>
      </c>
      <c r="U122" s="98">
        <v>1</v>
      </c>
      <c r="V122" s="98">
        <v>0</v>
      </c>
      <c r="W122" s="98">
        <v>5530386.2111999998</v>
      </c>
    </row>
    <row r="123" spans="2:23" ht="101.25" hidden="1" customHeight="1">
      <c r="B123" s="84">
        <v>150</v>
      </c>
      <c r="C123" s="91" t="s">
        <v>34</v>
      </c>
      <c r="D123" s="8" t="str">
        <f t="shared" si="4"/>
        <v>150Vigilancia en salud pública</v>
      </c>
      <c r="E123" s="8" t="s">
        <v>2</v>
      </c>
      <c r="F123" s="8" t="s">
        <v>3</v>
      </c>
      <c r="G123" s="8" t="s">
        <v>197</v>
      </c>
      <c r="H123" s="8" t="s">
        <v>217</v>
      </c>
      <c r="I123" s="8" t="s">
        <v>37</v>
      </c>
      <c r="J123" s="8" t="s">
        <v>47</v>
      </c>
      <c r="K123" s="91" t="s">
        <v>48</v>
      </c>
      <c r="L123" s="91" t="s">
        <v>31</v>
      </c>
      <c r="M123" s="8" t="str">
        <f t="shared" si="3"/>
        <v>150Vigilancia en salud públicaSUBREDE. ABRIL 2025</v>
      </c>
      <c r="N123" s="98">
        <v>3296912</v>
      </c>
      <c r="O123" s="98">
        <v>3403402.2576000001</v>
      </c>
      <c r="P123" s="105"/>
      <c r="Q123" s="98">
        <v>1</v>
      </c>
      <c r="R123" s="98">
        <v>0</v>
      </c>
      <c r="S123" s="98">
        <v>3403402.2576000001</v>
      </c>
      <c r="T123" s="105">
        <v>0</v>
      </c>
      <c r="U123" s="98">
        <v>1</v>
      </c>
      <c r="V123" s="98">
        <v>0</v>
      </c>
      <c r="W123" s="98">
        <v>3403402.2576000001</v>
      </c>
    </row>
    <row r="124" spans="2:23" ht="101.25" hidden="1" customHeight="1">
      <c r="B124" s="84">
        <v>152</v>
      </c>
      <c r="C124" s="91" t="s">
        <v>34</v>
      </c>
      <c r="D124" s="8" t="str">
        <f t="shared" si="4"/>
        <v>152Vigilancia en salud pública</v>
      </c>
      <c r="E124" s="8" t="s">
        <v>2</v>
      </c>
      <c r="F124" s="8" t="s">
        <v>3</v>
      </c>
      <c r="G124" s="8" t="s">
        <v>35</v>
      </c>
      <c r="H124" s="8" t="s">
        <v>218</v>
      </c>
      <c r="I124" s="8" t="s">
        <v>37</v>
      </c>
      <c r="J124" s="8" t="s">
        <v>47</v>
      </c>
      <c r="K124" s="91" t="s">
        <v>48</v>
      </c>
      <c r="L124" s="91" t="s">
        <v>31</v>
      </c>
      <c r="M124" s="8" t="str">
        <f t="shared" si="3"/>
        <v>152Vigilancia en salud públicaSUBREDE. ABRIL 2025</v>
      </c>
      <c r="N124" s="98">
        <v>22871752</v>
      </c>
      <c r="O124" s="98">
        <v>23610509.589600001</v>
      </c>
      <c r="P124" s="105"/>
      <c r="Q124" s="98">
        <v>1</v>
      </c>
      <c r="R124" s="98">
        <v>0</v>
      </c>
      <c r="S124" s="98">
        <v>23610509.589600001</v>
      </c>
      <c r="T124" s="105">
        <v>0</v>
      </c>
      <c r="U124" s="98">
        <v>1</v>
      </c>
      <c r="V124" s="98">
        <v>0</v>
      </c>
      <c r="W124" s="98">
        <v>23610509.589600001</v>
      </c>
    </row>
    <row r="125" spans="2:23" ht="101.25" hidden="1" customHeight="1">
      <c r="B125" s="84">
        <v>153</v>
      </c>
      <c r="C125" s="91" t="s">
        <v>34</v>
      </c>
      <c r="D125" s="8" t="str">
        <f t="shared" si="4"/>
        <v>153Vigilancia en salud pública</v>
      </c>
      <c r="E125" s="8" t="s">
        <v>2</v>
      </c>
      <c r="F125" s="8" t="s">
        <v>3</v>
      </c>
      <c r="G125" s="8" t="s">
        <v>35</v>
      </c>
      <c r="H125" s="8" t="s">
        <v>219</v>
      </c>
      <c r="I125" s="8" t="s">
        <v>37</v>
      </c>
      <c r="J125" s="8" t="s">
        <v>47</v>
      </c>
      <c r="K125" s="91" t="s">
        <v>48</v>
      </c>
      <c r="L125" s="91" t="s">
        <v>31</v>
      </c>
      <c r="M125" s="8" t="str">
        <f t="shared" si="3"/>
        <v>153Vigilancia en salud públicaSUBREDE. ABRIL 2025</v>
      </c>
      <c r="N125" s="98">
        <v>28434992</v>
      </c>
      <c r="O125" s="98">
        <v>29353442.241599999</v>
      </c>
      <c r="P125" s="105"/>
      <c r="Q125" s="98">
        <v>1</v>
      </c>
      <c r="R125" s="98">
        <v>0</v>
      </c>
      <c r="S125" s="98">
        <v>29353442.241599999</v>
      </c>
      <c r="T125" s="105">
        <v>0</v>
      </c>
      <c r="U125" s="98">
        <v>1</v>
      </c>
      <c r="V125" s="98">
        <v>0</v>
      </c>
      <c r="W125" s="98">
        <v>29353442.241599999</v>
      </c>
    </row>
    <row r="126" spans="2:23" ht="101.25" hidden="1" customHeight="1">
      <c r="B126" s="84">
        <v>156</v>
      </c>
      <c r="C126" s="91" t="s">
        <v>34</v>
      </c>
      <c r="D126" s="8" t="str">
        <f t="shared" si="4"/>
        <v>156Vigilancia en salud pública</v>
      </c>
      <c r="E126" s="8" t="s">
        <v>2</v>
      </c>
      <c r="F126" s="8" t="s">
        <v>3</v>
      </c>
      <c r="G126" s="8" t="s">
        <v>35</v>
      </c>
      <c r="H126" s="8" t="s">
        <v>220</v>
      </c>
      <c r="I126" s="8" t="s">
        <v>37</v>
      </c>
      <c r="J126" s="8" t="s">
        <v>47</v>
      </c>
      <c r="K126" s="91" t="s">
        <v>48</v>
      </c>
      <c r="L126" s="91" t="s">
        <v>31</v>
      </c>
      <c r="M126" s="8" t="str">
        <f t="shared" si="3"/>
        <v>156Vigilancia en salud públicaSUBREDE. ABRIL 2025</v>
      </c>
      <c r="N126" s="98">
        <v>3296912</v>
      </c>
      <c r="O126" s="98">
        <v>3403402.2576000001</v>
      </c>
      <c r="P126" s="105"/>
      <c r="Q126" s="98">
        <v>1</v>
      </c>
      <c r="R126" s="98">
        <v>0</v>
      </c>
      <c r="S126" s="98">
        <v>3403402.2576000001</v>
      </c>
      <c r="T126" s="105">
        <v>0</v>
      </c>
      <c r="U126" s="98">
        <v>1</v>
      </c>
      <c r="V126" s="98">
        <v>0</v>
      </c>
      <c r="W126" s="98">
        <v>3403402.2576000001</v>
      </c>
    </row>
    <row r="127" spans="2:23" ht="101.25" hidden="1" customHeight="1">
      <c r="B127" s="84">
        <v>157</v>
      </c>
      <c r="C127" s="91" t="s">
        <v>34</v>
      </c>
      <c r="D127" s="8" t="str">
        <f t="shared" si="4"/>
        <v>157Vigilancia en salud pública</v>
      </c>
      <c r="E127" s="8" t="s">
        <v>2</v>
      </c>
      <c r="F127" s="8" t="s">
        <v>3</v>
      </c>
      <c r="G127" s="8" t="s">
        <v>35</v>
      </c>
      <c r="H127" s="8" t="s">
        <v>221</v>
      </c>
      <c r="I127" s="8" t="s">
        <v>37</v>
      </c>
      <c r="J127" s="8" t="s">
        <v>47</v>
      </c>
      <c r="K127" s="91" t="s">
        <v>48</v>
      </c>
      <c r="L127" s="91" t="s">
        <v>31</v>
      </c>
      <c r="M127" s="8" t="str">
        <f t="shared" si="3"/>
        <v>157Vigilancia en salud públicaSUBREDE. ABRIL 2025</v>
      </c>
      <c r="N127" s="98">
        <v>37501776</v>
      </c>
      <c r="O127" s="98">
        <v>38713083.364799999</v>
      </c>
      <c r="P127" s="105"/>
      <c r="Q127" s="98">
        <v>0</v>
      </c>
      <c r="R127" s="98">
        <v>0</v>
      </c>
      <c r="S127" s="98">
        <v>0</v>
      </c>
      <c r="T127" s="105">
        <v>0</v>
      </c>
      <c r="U127" s="98">
        <v>0</v>
      </c>
      <c r="V127" s="98">
        <v>0</v>
      </c>
      <c r="W127" s="98">
        <v>0</v>
      </c>
    </row>
    <row r="128" spans="2:23" ht="101.25" hidden="1" customHeight="1">
      <c r="B128" s="84">
        <v>15</v>
      </c>
      <c r="C128" s="91" t="s">
        <v>70</v>
      </c>
      <c r="D128" s="8" t="str">
        <f t="shared" si="4"/>
        <v>15Entorno Cuidador Institucional “Bienestar en nuestro entorno institucional”</v>
      </c>
      <c r="E128" s="8" t="s">
        <v>2</v>
      </c>
      <c r="F128" s="8" t="s">
        <v>3</v>
      </c>
      <c r="G128" s="8" t="s">
        <v>71</v>
      </c>
      <c r="H128" s="8" t="s">
        <v>222</v>
      </c>
      <c r="I128" s="8" t="s">
        <v>73</v>
      </c>
      <c r="J128" s="8" t="s">
        <v>120</v>
      </c>
      <c r="K128" s="91" t="s">
        <v>223</v>
      </c>
      <c r="L128" s="91" t="s">
        <v>31</v>
      </c>
      <c r="M128" s="8" t="str">
        <f t="shared" si="3"/>
        <v>15Entorno Cuidador Institucional “Bienestar en nuestro entorno institucional”DISTRITOE. ABRIL 2025</v>
      </c>
      <c r="N128" s="98">
        <v>345874</v>
      </c>
      <c r="O128" s="98">
        <v>357045.73019999999</v>
      </c>
      <c r="P128" s="105"/>
      <c r="Q128" s="98">
        <v>112</v>
      </c>
      <c r="R128" s="98">
        <v>0</v>
      </c>
      <c r="S128" s="98">
        <v>39989121.782399997</v>
      </c>
      <c r="T128" s="105"/>
      <c r="U128" s="98">
        <v>112</v>
      </c>
      <c r="V128" s="98">
        <v>0</v>
      </c>
      <c r="W128" s="98">
        <v>39989121.782399997</v>
      </c>
    </row>
    <row r="129" spans="2:23" ht="101.25" hidden="1" customHeight="1">
      <c r="B129" s="84">
        <v>18</v>
      </c>
      <c r="C129" s="91" t="s">
        <v>70</v>
      </c>
      <c r="D129" s="8" t="str">
        <f t="shared" si="4"/>
        <v>18Entorno Cuidador Institucional “Bienestar en nuestro entorno institucional”</v>
      </c>
      <c r="E129" s="8" t="s">
        <v>2</v>
      </c>
      <c r="F129" s="8" t="s">
        <v>3</v>
      </c>
      <c r="G129" s="8" t="s">
        <v>71</v>
      </c>
      <c r="H129" s="8" t="s">
        <v>224</v>
      </c>
      <c r="I129" s="8" t="s">
        <v>73</v>
      </c>
      <c r="J129" s="8" t="s">
        <v>120</v>
      </c>
      <c r="K129" s="91" t="s">
        <v>223</v>
      </c>
      <c r="L129" s="91" t="s">
        <v>31</v>
      </c>
      <c r="M129" s="8" t="str">
        <f t="shared" si="3"/>
        <v>18Entorno Cuidador Institucional “Bienestar en nuestro entorno institucional”DISTRITOE. ABRIL 2025</v>
      </c>
      <c r="N129" s="98">
        <v>287001</v>
      </c>
      <c r="O129" s="98">
        <v>296271.1323</v>
      </c>
      <c r="P129" s="105"/>
      <c r="Q129" s="98">
        <v>56</v>
      </c>
      <c r="R129" s="98">
        <v>0</v>
      </c>
      <c r="S129" s="98">
        <v>16591183.4088</v>
      </c>
      <c r="T129" s="105"/>
      <c r="U129" s="98">
        <v>56</v>
      </c>
      <c r="V129" s="98">
        <v>0</v>
      </c>
      <c r="W129" s="98">
        <v>16591183.4088</v>
      </c>
    </row>
    <row r="130" spans="2:23" ht="101.25" hidden="1" customHeight="1">
      <c r="B130" s="84">
        <v>31</v>
      </c>
      <c r="C130" s="91" t="s">
        <v>84</v>
      </c>
      <c r="D130" s="8" t="str">
        <f t="shared" si="4"/>
        <v>31Entorno cuidador Laboral “Bienestar en nuestro entorno laboral”</v>
      </c>
      <c r="E130" s="8" t="s">
        <v>2</v>
      </c>
      <c r="F130" s="8" t="s">
        <v>3</v>
      </c>
      <c r="G130" s="8" t="s">
        <v>85</v>
      </c>
      <c r="H130" s="8" t="s">
        <v>225</v>
      </c>
      <c r="I130" s="8" t="s">
        <v>226</v>
      </c>
      <c r="J130" s="8" t="s">
        <v>120</v>
      </c>
      <c r="K130" s="91" t="s">
        <v>223</v>
      </c>
      <c r="L130" s="91" t="s">
        <v>31</v>
      </c>
      <c r="M130" s="8" t="str">
        <f t="shared" si="3"/>
        <v>31Entorno cuidador Laboral “Bienestar en nuestro entorno laboral”DISTRITOE. ABRIL 2025</v>
      </c>
      <c r="N130" s="98">
        <v>7005616</v>
      </c>
      <c r="O130" s="98">
        <v>7231897.3968000002</v>
      </c>
      <c r="P130" s="105"/>
      <c r="Q130" s="98">
        <v>1</v>
      </c>
      <c r="R130" s="98">
        <v>0</v>
      </c>
      <c r="S130" s="98">
        <v>7231897.3968000002</v>
      </c>
      <c r="T130" s="105"/>
      <c r="U130" s="98">
        <v>1</v>
      </c>
      <c r="V130" s="98">
        <v>0</v>
      </c>
      <c r="W130" s="98">
        <v>7231897.3968000002</v>
      </c>
    </row>
    <row r="131" spans="2:23" ht="101.25" hidden="1" customHeight="1">
      <c r="B131" s="84">
        <v>33</v>
      </c>
      <c r="C131" s="91" t="s">
        <v>84</v>
      </c>
      <c r="D131" s="8" t="str">
        <f t="shared" si="4"/>
        <v>33Entorno cuidador Laboral “Bienestar en nuestro entorno laboral”</v>
      </c>
      <c r="E131" s="8" t="s">
        <v>2</v>
      </c>
      <c r="F131" s="8" t="s">
        <v>3</v>
      </c>
      <c r="G131" s="8" t="s">
        <v>85</v>
      </c>
      <c r="H131" s="8" t="s">
        <v>227</v>
      </c>
      <c r="I131" s="8" t="s">
        <v>228</v>
      </c>
      <c r="J131" s="8" t="s">
        <v>120</v>
      </c>
      <c r="K131" s="91" t="s">
        <v>223</v>
      </c>
      <c r="L131" s="91" t="s">
        <v>31</v>
      </c>
      <c r="M131" s="8" t="str">
        <f t="shared" ref="M131:M194" si="5">+D131&amp;K131&amp;L131</f>
        <v>33Entorno cuidador Laboral “Bienestar en nuestro entorno laboral”DISTRITOE. ABRIL 2025</v>
      </c>
      <c r="N131" s="98">
        <v>6181480</v>
      </c>
      <c r="O131" s="98">
        <v>6381141.8039999995</v>
      </c>
      <c r="P131" s="105"/>
      <c r="Q131" s="98">
        <v>1</v>
      </c>
      <c r="R131" s="98">
        <v>0</v>
      </c>
      <c r="S131" s="98">
        <v>6381141.8039999995</v>
      </c>
      <c r="T131" s="107"/>
      <c r="U131" s="98">
        <v>1</v>
      </c>
      <c r="V131" s="98">
        <v>0</v>
      </c>
      <c r="W131" s="98">
        <v>6381141.8039999995</v>
      </c>
    </row>
    <row r="132" spans="2:23" ht="101.25" hidden="1" customHeight="1">
      <c r="B132" s="84">
        <v>40</v>
      </c>
      <c r="C132" s="91" t="s">
        <v>84</v>
      </c>
      <c r="D132" s="8" t="str">
        <f t="shared" ref="D132:D195" si="6">+B132&amp;C132</f>
        <v>40Entorno cuidador Laboral “Bienestar en nuestro entorno laboral”</v>
      </c>
      <c r="E132" s="8" t="s">
        <v>2</v>
      </c>
      <c r="F132" s="8" t="s">
        <v>3</v>
      </c>
      <c r="G132" s="8" t="s">
        <v>85</v>
      </c>
      <c r="H132" s="8" t="s">
        <v>229</v>
      </c>
      <c r="I132" s="8" t="s">
        <v>230</v>
      </c>
      <c r="J132" s="8" t="s">
        <v>120</v>
      </c>
      <c r="K132" s="91" t="s">
        <v>223</v>
      </c>
      <c r="L132" s="91" t="s">
        <v>31</v>
      </c>
      <c r="M132" s="8" t="str">
        <f t="shared" si="5"/>
        <v>40Entorno cuidador Laboral “Bienestar en nuestro entorno laboral”DISTRITOE. ABRIL 2025</v>
      </c>
      <c r="N132" s="98">
        <v>125201</v>
      </c>
      <c r="O132" s="98">
        <v>129244.9923</v>
      </c>
      <c r="P132" s="105"/>
      <c r="Q132" s="98">
        <v>56</v>
      </c>
      <c r="R132" s="98">
        <v>0</v>
      </c>
      <c r="S132" s="98">
        <v>7237719.5687999995</v>
      </c>
      <c r="T132" s="105"/>
      <c r="U132" s="98">
        <v>56</v>
      </c>
      <c r="V132" s="98">
        <v>0</v>
      </c>
      <c r="W132" s="98">
        <v>7237719.5687999995</v>
      </c>
    </row>
    <row r="133" spans="2:23" ht="101.25" hidden="1" customHeight="1">
      <c r="B133" s="84">
        <v>56</v>
      </c>
      <c r="C133" s="91" t="s">
        <v>126</v>
      </c>
      <c r="D133" s="8" t="str">
        <f t="shared" si="6"/>
        <v>56Entorno cuidador educativo “Bienestar en nuestro entorno educativo”</v>
      </c>
      <c r="E133" s="8" t="s">
        <v>2</v>
      </c>
      <c r="F133" s="8" t="s">
        <v>3</v>
      </c>
      <c r="G133" s="8" t="s">
        <v>129</v>
      </c>
      <c r="H133" s="8" t="s">
        <v>231</v>
      </c>
      <c r="I133" s="8" t="s">
        <v>232</v>
      </c>
      <c r="J133" s="8" t="s">
        <v>120</v>
      </c>
      <c r="K133" s="91" t="s">
        <v>223</v>
      </c>
      <c r="L133" s="91" t="s">
        <v>31</v>
      </c>
      <c r="M133" s="8" t="str">
        <f t="shared" si="5"/>
        <v>56Entorno cuidador educativo “Bienestar en nuestro entorno educativo”DISTRITOE. ABRIL 2025</v>
      </c>
      <c r="N133" s="98">
        <v>953926</v>
      </c>
      <c r="O133" s="98">
        <v>984737.80980000005</v>
      </c>
      <c r="P133" s="105"/>
      <c r="Q133" s="98">
        <v>39</v>
      </c>
      <c r="R133" s="98">
        <v>0</v>
      </c>
      <c r="S133" s="98">
        <v>38404774.582199998</v>
      </c>
      <c r="T133" s="105"/>
      <c r="U133" s="98">
        <v>39</v>
      </c>
      <c r="V133" s="98">
        <v>0</v>
      </c>
      <c r="W133" s="98">
        <v>38404774.582199998</v>
      </c>
    </row>
    <row r="134" spans="2:23" ht="101.25" hidden="1" customHeight="1">
      <c r="B134" s="84">
        <v>57</v>
      </c>
      <c r="C134" s="91" t="s">
        <v>126</v>
      </c>
      <c r="D134" s="8" t="str">
        <f t="shared" si="6"/>
        <v>57Entorno cuidador educativo “Bienestar en nuestro entorno educativo”</v>
      </c>
      <c r="E134" s="8" t="s">
        <v>2</v>
      </c>
      <c r="F134" s="8" t="s">
        <v>3</v>
      </c>
      <c r="G134" s="8" t="s">
        <v>127</v>
      </c>
      <c r="H134" s="8" t="s">
        <v>233</v>
      </c>
      <c r="I134" s="8" t="s">
        <v>234</v>
      </c>
      <c r="J134" s="8" t="s">
        <v>120</v>
      </c>
      <c r="K134" s="91" t="s">
        <v>223</v>
      </c>
      <c r="L134" s="91" t="s">
        <v>31</v>
      </c>
      <c r="M134" s="8" t="str">
        <f t="shared" si="5"/>
        <v>57Entorno cuidador educativo “Bienestar en nuestro entorno educativo”DISTRITOE. ABRIL 2025</v>
      </c>
      <c r="N134" s="98">
        <v>1929553</v>
      </c>
      <c r="O134" s="98">
        <v>1991877.5619000001</v>
      </c>
      <c r="P134" s="105"/>
      <c r="Q134" s="98">
        <v>15</v>
      </c>
      <c r="R134" s="98">
        <v>0</v>
      </c>
      <c r="S134" s="98">
        <v>29878163.4285</v>
      </c>
      <c r="T134" s="105"/>
      <c r="U134" s="98">
        <v>15</v>
      </c>
      <c r="V134" s="98">
        <v>0</v>
      </c>
      <c r="W134" s="98">
        <v>29878163.4285</v>
      </c>
    </row>
    <row r="135" spans="2:23" ht="101.25" hidden="1" customHeight="1">
      <c r="B135" s="84">
        <v>58</v>
      </c>
      <c r="C135" s="91" t="s">
        <v>126</v>
      </c>
      <c r="D135" s="8" t="str">
        <f t="shared" si="6"/>
        <v>58Entorno cuidador educativo “Bienestar en nuestro entorno educativo”</v>
      </c>
      <c r="E135" s="8" t="s">
        <v>2</v>
      </c>
      <c r="F135" s="8" t="s">
        <v>3</v>
      </c>
      <c r="G135" s="8" t="s">
        <v>129</v>
      </c>
      <c r="H135" s="8" t="s">
        <v>235</v>
      </c>
      <c r="I135" s="8" t="s">
        <v>73</v>
      </c>
      <c r="J135" s="8" t="s">
        <v>120</v>
      </c>
      <c r="K135" s="91" t="s">
        <v>223</v>
      </c>
      <c r="L135" s="91" t="s">
        <v>31</v>
      </c>
      <c r="M135" s="8" t="str">
        <f t="shared" si="5"/>
        <v>58Entorno cuidador educativo “Bienestar en nuestro entorno educativo”DISTRITOE. ABRIL 2025</v>
      </c>
      <c r="N135" s="98">
        <v>172367</v>
      </c>
      <c r="O135" s="98">
        <v>177934.4541</v>
      </c>
      <c r="P135" s="105"/>
      <c r="Q135" s="98">
        <v>248</v>
      </c>
      <c r="R135" s="98">
        <v>0</v>
      </c>
      <c r="S135" s="98">
        <v>44127744.616800003</v>
      </c>
      <c r="T135" s="105"/>
      <c r="U135" s="98">
        <v>248</v>
      </c>
      <c r="V135" s="98">
        <v>0</v>
      </c>
      <c r="W135" s="98">
        <v>44127744.616800003</v>
      </c>
    </row>
    <row r="136" spans="2:23" ht="101.25" hidden="1" customHeight="1">
      <c r="B136" s="84">
        <v>59</v>
      </c>
      <c r="C136" s="91" t="s">
        <v>126</v>
      </c>
      <c r="D136" s="8" t="str">
        <f t="shared" si="6"/>
        <v>59Entorno cuidador educativo “Bienestar en nuestro entorno educativo”</v>
      </c>
      <c r="E136" s="8" t="s">
        <v>2</v>
      </c>
      <c r="F136" s="8" t="s">
        <v>3</v>
      </c>
      <c r="G136" s="8" t="s">
        <v>129</v>
      </c>
      <c r="H136" s="8" t="s">
        <v>236</v>
      </c>
      <c r="I136" s="8" t="s">
        <v>73</v>
      </c>
      <c r="J136" s="8" t="s">
        <v>120</v>
      </c>
      <c r="K136" s="91" t="s">
        <v>223</v>
      </c>
      <c r="L136" s="91" t="s">
        <v>31</v>
      </c>
      <c r="M136" s="8" t="str">
        <f t="shared" si="5"/>
        <v>59Entorno cuidador educativo “Bienestar en nuestro entorno educativo”DISTRITOE. ABRIL 2025</v>
      </c>
      <c r="N136" s="98">
        <v>225398</v>
      </c>
      <c r="O136" s="98">
        <v>232678.3554</v>
      </c>
      <c r="P136" s="105"/>
      <c r="Q136" s="98">
        <v>186</v>
      </c>
      <c r="R136" s="98">
        <v>0</v>
      </c>
      <c r="S136" s="98">
        <v>43278174.104400001</v>
      </c>
      <c r="T136" s="105"/>
      <c r="U136" s="98">
        <v>186</v>
      </c>
      <c r="V136" s="98">
        <v>0</v>
      </c>
      <c r="W136" s="98">
        <v>43278174.104400001</v>
      </c>
    </row>
    <row r="137" spans="2:23" ht="101.25" hidden="1" customHeight="1">
      <c r="B137" s="84">
        <v>83</v>
      </c>
      <c r="C137" s="91" t="s">
        <v>140</v>
      </c>
      <c r="D137" s="8" t="str">
        <f t="shared" si="6"/>
        <v>83Macro, meso y micro gestión de la salud pública</v>
      </c>
      <c r="E137" s="8" t="s">
        <v>2</v>
      </c>
      <c r="F137" s="8" t="s">
        <v>3</v>
      </c>
      <c r="G137" s="8" t="s">
        <v>150</v>
      </c>
      <c r="H137" s="8" t="s">
        <v>237</v>
      </c>
      <c r="I137" s="8" t="s">
        <v>238</v>
      </c>
      <c r="J137" s="8" t="s">
        <v>120</v>
      </c>
      <c r="K137" s="91" t="s">
        <v>223</v>
      </c>
      <c r="L137" s="91" t="s">
        <v>31</v>
      </c>
      <c r="M137" s="8" t="str">
        <f t="shared" si="5"/>
        <v>83Macro, meso y micro gestión de la salud públicaDISTRITOE. ABRIL 2025</v>
      </c>
      <c r="N137" s="98">
        <v>21000000</v>
      </c>
      <c r="O137" s="98">
        <v>21678300</v>
      </c>
      <c r="P137" s="105"/>
      <c r="Q137" s="98">
        <v>1</v>
      </c>
      <c r="R137" s="98">
        <v>0</v>
      </c>
      <c r="S137" s="98">
        <v>21678300</v>
      </c>
      <c r="T137" s="105"/>
      <c r="U137" s="98">
        <v>1</v>
      </c>
      <c r="V137" s="98">
        <v>0</v>
      </c>
      <c r="W137" s="98">
        <v>21678300</v>
      </c>
    </row>
    <row r="138" spans="2:23" ht="101.25" hidden="1" customHeight="1">
      <c r="B138" s="84">
        <v>89</v>
      </c>
      <c r="C138" s="91" t="s">
        <v>25</v>
      </c>
      <c r="D138" s="8" t="str">
        <f t="shared" si="6"/>
        <v>89Gestión y Análisis de Políticas para el bienestar en los territorios</v>
      </c>
      <c r="E138" s="8" t="s">
        <v>2</v>
      </c>
      <c r="F138" s="8" t="s">
        <v>3</v>
      </c>
      <c r="G138" s="8" t="s">
        <v>32</v>
      </c>
      <c r="H138" s="8" t="s">
        <v>172</v>
      </c>
      <c r="I138" s="8" t="s">
        <v>172</v>
      </c>
      <c r="J138" s="8" t="s">
        <v>120</v>
      </c>
      <c r="K138" s="79" t="s">
        <v>223</v>
      </c>
      <c r="L138" s="91" t="s">
        <v>31</v>
      </c>
      <c r="M138" s="8" t="str">
        <f t="shared" si="5"/>
        <v>89Gestión y Análisis de Políticas para el bienestar en los territoriosDISTRITOE. ABRIL 2025</v>
      </c>
      <c r="N138" s="98">
        <v>43858752</v>
      </c>
      <c r="O138" s="98">
        <v>45275389.689599998</v>
      </c>
      <c r="P138" s="105"/>
      <c r="Q138" s="98">
        <v>1.0199711346095757</v>
      </c>
      <c r="R138" s="98">
        <v>0</v>
      </c>
      <c r="S138" s="98">
        <v>46179590.591591991</v>
      </c>
      <c r="T138" s="105"/>
      <c r="U138" s="98">
        <v>1.0199711346095757</v>
      </c>
      <c r="V138" s="98">
        <v>0</v>
      </c>
      <c r="W138" s="98">
        <v>46179590.591591991</v>
      </c>
    </row>
    <row r="139" spans="2:23" ht="101.25" hidden="1" customHeight="1">
      <c r="B139" s="84">
        <v>92</v>
      </c>
      <c r="C139" s="91" t="s">
        <v>25</v>
      </c>
      <c r="D139" s="8" t="str">
        <f t="shared" si="6"/>
        <v>92Gestión y Análisis de Políticas para el bienestar en los territorios</v>
      </c>
      <c r="E139" s="8" t="s">
        <v>2</v>
      </c>
      <c r="F139" s="8" t="s">
        <v>3</v>
      </c>
      <c r="G139" s="8" t="s">
        <v>173</v>
      </c>
      <c r="H139" s="8" t="s">
        <v>239</v>
      </c>
      <c r="I139" s="8" t="s">
        <v>240</v>
      </c>
      <c r="J139" s="8" t="s">
        <v>120</v>
      </c>
      <c r="K139" s="79" t="s">
        <v>223</v>
      </c>
      <c r="L139" s="91" t="s">
        <v>31</v>
      </c>
      <c r="M139" s="8" t="str">
        <f t="shared" si="5"/>
        <v>92Gestión y Análisis de Políticas para el bienestar en los territoriosDISTRITOE. ABRIL 2025</v>
      </c>
      <c r="N139" s="98">
        <v>14423392</v>
      </c>
      <c r="O139" s="98">
        <v>14889267.5616</v>
      </c>
      <c r="P139" s="105"/>
      <c r="Q139" s="98">
        <v>1</v>
      </c>
      <c r="R139" s="98">
        <v>0</v>
      </c>
      <c r="S139" s="98">
        <v>14889267.5616</v>
      </c>
      <c r="T139" s="98"/>
      <c r="U139" s="98">
        <v>0.97577606285145957</v>
      </c>
      <c r="V139" s="98">
        <v>0</v>
      </c>
      <c r="W139" s="98">
        <v>14528590.879999999</v>
      </c>
    </row>
    <row r="140" spans="2:23" ht="101.25" hidden="1" customHeight="1">
      <c r="B140" s="84">
        <v>123</v>
      </c>
      <c r="C140" s="91" t="s">
        <v>34</v>
      </c>
      <c r="D140" s="8" t="str">
        <f t="shared" si="6"/>
        <v>123Vigilancia en salud pública</v>
      </c>
      <c r="E140" s="8" t="s">
        <v>2</v>
      </c>
      <c r="F140" s="8" t="s">
        <v>3</v>
      </c>
      <c r="G140" s="8" t="s">
        <v>35</v>
      </c>
      <c r="H140" s="8" t="s">
        <v>241</v>
      </c>
      <c r="I140" s="8" t="s">
        <v>242</v>
      </c>
      <c r="J140" s="8" t="s">
        <v>120</v>
      </c>
      <c r="K140" s="79" t="s">
        <v>223</v>
      </c>
      <c r="L140" s="91" t="s">
        <v>31</v>
      </c>
      <c r="M140" s="8" t="str">
        <f t="shared" si="5"/>
        <v>123Vigilancia en salud públicaDISTRITOE. ABRIL 2025</v>
      </c>
      <c r="N140" s="98">
        <v>7005616</v>
      </c>
      <c r="O140" s="98">
        <v>7231897.3968000002</v>
      </c>
      <c r="P140" s="105"/>
      <c r="Q140" s="98">
        <v>1</v>
      </c>
      <c r="R140" s="98">
        <v>0</v>
      </c>
      <c r="S140" s="98">
        <v>7231897.3968000002</v>
      </c>
      <c r="T140" s="105">
        <v>0</v>
      </c>
      <c r="U140" s="98">
        <v>1</v>
      </c>
      <c r="V140" s="98">
        <v>0</v>
      </c>
      <c r="W140" s="98">
        <v>7231897.3968000002</v>
      </c>
    </row>
    <row r="141" spans="2:23" ht="101.25" hidden="1" customHeight="1">
      <c r="B141" s="84">
        <v>155</v>
      </c>
      <c r="C141" s="91" t="s">
        <v>34</v>
      </c>
      <c r="D141" s="8" t="str">
        <f t="shared" si="6"/>
        <v>155Vigilancia en salud pública</v>
      </c>
      <c r="E141" s="8" t="s">
        <v>2</v>
      </c>
      <c r="F141" s="8" t="s">
        <v>3</v>
      </c>
      <c r="G141" s="8" t="s">
        <v>35</v>
      </c>
      <c r="H141" s="8" t="s">
        <v>243</v>
      </c>
      <c r="I141" s="8" t="s">
        <v>37</v>
      </c>
      <c r="J141" s="8" t="s">
        <v>120</v>
      </c>
      <c r="K141" s="79" t="s">
        <v>223</v>
      </c>
      <c r="L141" s="91" t="s">
        <v>31</v>
      </c>
      <c r="M141" s="8" t="str">
        <f t="shared" si="5"/>
        <v>155Vigilancia en salud públicaDISTRITOE. ABRIL 2025</v>
      </c>
      <c r="N141" s="98">
        <v>74177392</v>
      </c>
      <c r="O141" s="98">
        <v>76573321.761600003</v>
      </c>
      <c r="P141" s="105"/>
      <c r="Q141" s="98">
        <v>1</v>
      </c>
      <c r="R141" s="98">
        <v>0</v>
      </c>
      <c r="S141" s="98">
        <v>76573321.761600003</v>
      </c>
      <c r="T141" s="98">
        <v>0</v>
      </c>
      <c r="U141" s="98">
        <v>1</v>
      </c>
      <c r="V141" s="98">
        <v>0</v>
      </c>
      <c r="W141" s="98">
        <v>76573321.761600003</v>
      </c>
    </row>
    <row r="142" spans="2:23" ht="101.25" hidden="1" customHeight="1">
      <c r="B142" s="84">
        <v>86</v>
      </c>
      <c r="C142" s="91" t="s">
        <v>25</v>
      </c>
      <c r="D142" s="8" t="str">
        <f t="shared" si="6"/>
        <v>86Gestión y Análisis de Políticas para el bienestar en los territorios</v>
      </c>
      <c r="E142" s="8" t="s">
        <v>2</v>
      </c>
      <c r="F142" s="8" t="s">
        <v>3</v>
      </c>
      <c r="G142" s="8" t="s">
        <v>26</v>
      </c>
      <c r="H142" s="8" t="s">
        <v>27</v>
      </c>
      <c r="I142" s="8" t="s">
        <v>28</v>
      </c>
      <c r="J142" s="8" t="s">
        <v>29</v>
      </c>
      <c r="K142" s="91" t="s">
        <v>30</v>
      </c>
      <c r="L142" s="91" t="s">
        <v>244</v>
      </c>
      <c r="M142" s="8" t="str">
        <f t="shared" si="5"/>
        <v>86Gestión y Análisis de Políticas para el bienestar en los territoriosCANDELARIAF. MAYO 2025</v>
      </c>
      <c r="N142" s="98">
        <v>16287024</v>
      </c>
      <c r="O142" s="98">
        <v>16813094.8752</v>
      </c>
      <c r="P142" s="98"/>
      <c r="Q142" s="98">
        <v>1</v>
      </c>
      <c r="R142" s="98">
        <v>0</v>
      </c>
      <c r="S142" s="98">
        <v>16813094.8752</v>
      </c>
      <c r="T142" s="98"/>
      <c r="U142" s="98">
        <v>1</v>
      </c>
      <c r="V142" s="98">
        <v>0</v>
      </c>
      <c r="W142" s="98">
        <v>16813094.8752</v>
      </c>
    </row>
    <row r="143" spans="2:23" ht="101.25" hidden="1" customHeight="1">
      <c r="B143" s="84">
        <v>87</v>
      </c>
      <c r="C143" s="91" t="s">
        <v>25</v>
      </c>
      <c r="D143" s="8" t="str">
        <f t="shared" si="6"/>
        <v>87Gestión y Análisis de Políticas para el bienestar en los territorios</v>
      </c>
      <c r="E143" s="8" t="s">
        <v>2</v>
      </c>
      <c r="F143" s="8" t="s">
        <v>3</v>
      </c>
      <c r="G143" s="8" t="s">
        <v>32</v>
      </c>
      <c r="H143" s="8" t="s">
        <v>33</v>
      </c>
      <c r="I143" s="8" t="s">
        <v>33</v>
      </c>
      <c r="J143" s="8" t="s">
        <v>29</v>
      </c>
      <c r="K143" s="91" t="s">
        <v>30</v>
      </c>
      <c r="L143" s="91" t="s">
        <v>244</v>
      </c>
      <c r="M143" s="8" t="str">
        <f t="shared" si="5"/>
        <v>87Gestión y Análisis de Políticas para el bienestar en los territoriosCANDELARIAF. MAYO 2025</v>
      </c>
      <c r="N143" s="98">
        <v>23686976</v>
      </c>
      <c r="O143" s="98">
        <v>24452065.3248</v>
      </c>
      <c r="P143" s="98"/>
      <c r="Q143" s="98">
        <v>1</v>
      </c>
      <c r="R143" s="98">
        <v>0</v>
      </c>
      <c r="S143" s="98">
        <v>24452065.3248</v>
      </c>
      <c r="T143" s="98"/>
      <c r="U143" s="98">
        <v>1</v>
      </c>
      <c r="V143" s="98">
        <v>0</v>
      </c>
      <c r="W143" s="98">
        <v>24452065.3248</v>
      </c>
    </row>
    <row r="144" spans="2:23" ht="101.25" hidden="1" customHeight="1">
      <c r="B144" s="84">
        <v>141</v>
      </c>
      <c r="C144" s="91" t="s">
        <v>34</v>
      </c>
      <c r="D144" s="8" t="str">
        <f t="shared" si="6"/>
        <v>141Vigilancia en salud pública</v>
      </c>
      <c r="E144" s="8" t="s">
        <v>2</v>
      </c>
      <c r="F144" s="8" t="s">
        <v>3</v>
      </c>
      <c r="G144" s="8" t="s">
        <v>35</v>
      </c>
      <c r="H144" s="8" t="s">
        <v>36</v>
      </c>
      <c r="I144" s="8" t="s">
        <v>37</v>
      </c>
      <c r="J144" s="8" t="s">
        <v>29</v>
      </c>
      <c r="K144" s="91" t="s">
        <v>30</v>
      </c>
      <c r="L144" s="91" t="s">
        <v>244</v>
      </c>
      <c r="M144" s="8" t="str">
        <f t="shared" si="5"/>
        <v>141Vigilancia en salud públicaCANDELARIAF. MAYO 2025</v>
      </c>
      <c r="N144" s="98">
        <v>5357344</v>
      </c>
      <c r="O144" s="98">
        <v>5530386.2111999998</v>
      </c>
      <c r="P144" s="98"/>
      <c r="Q144" s="98">
        <v>1</v>
      </c>
      <c r="R144" s="98">
        <v>0</v>
      </c>
      <c r="S144" s="98">
        <v>5530386.2111999998</v>
      </c>
      <c r="T144" s="105">
        <v>0</v>
      </c>
      <c r="U144" s="98">
        <v>1</v>
      </c>
      <c r="V144" s="98">
        <v>0</v>
      </c>
      <c r="W144" s="98">
        <v>5530386.2111999998</v>
      </c>
    </row>
    <row r="145" spans="2:23" ht="101.25" hidden="1" customHeight="1">
      <c r="B145" s="84">
        <v>86</v>
      </c>
      <c r="C145" s="91" t="s">
        <v>25</v>
      </c>
      <c r="D145" s="8" t="str">
        <f t="shared" si="6"/>
        <v>86Gestión y Análisis de Políticas para el bienestar en los territorios</v>
      </c>
      <c r="E145" s="8" t="s">
        <v>2</v>
      </c>
      <c r="F145" s="8" t="s">
        <v>3</v>
      </c>
      <c r="G145" s="8" t="s">
        <v>26</v>
      </c>
      <c r="H145" s="8" t="s">
        <v>27</v>
      </c>
      <c r="I145" s="8" t="s">
        <v>28</v>
      </c>
      <c r="J145" s="8" t="s">
        <v>29</v>
      </c>
      <c r="K145" s="91" t="s">
        <v>38</v>
      </c>
      <c r="L145" s="91" t="s">
        <v>244</v>
      </c>
      <c r="M145" s="8" t="str">
        <f t="shared" si="5"/>
        <v>86Gestión y Análisis de Políticas para el bienestar en los territoriosSANTA FEF. MAYO 2025</v>
      </c>
      <c r="N145" s="98">
        <v>16287024</v>
      </c>
      <c r="O145" s="98">
        <v>16813094.8752</v>
      </c>
      <c r="P145" s="98"/>
      <c r="Q145" s="98">
        <v>1</v>
      </c>
      <c r="R145" s="98">
        <v>0</v>
      </c>
      <c r="S145" s="98">
        <v>16813094.8752</v>
      </c>
      <c r="T145" s="98"/>
      <c r="U145" s="98">
        <v>1</v>
      </c>
      <c r="V145" s="98">
        <v>0</v>
      </c>
      <c r="W145" s="98">
        <v>16813094.8752</v>
      </c>
    </row>
    <row r="146" spans="2:23" ht="101.25" hidden="1" customHeight="1">
      <c r="B146" s="84">
        <v>87</v>
      </c>
      <c r="C146" s="91" t="s">
        <v>25</v>
      </c>
      <c r="D146" s="8" t="str">
        <f t="shared" si="6"/>
        <v>87Gestión y Análisis de Políticas para el bienestar en los territorios</v>
      </c>
      <c r="E146" s="8" t="s">
        <v>2</v>
      </c>
      <c r="F146" s="8" t="s">
        <v>3</v>
      </c>
      <c r="G146" s="8" t="s">
        <v>32</v>
      </c>
      <c r="H146" s="8" t="s">
        <v>33</v>
      </c>
      <c r="I146" s="8" t="s">
        <v>33</v>
      </c>
      <c r="J146" s="8" t="s">
        <v>29</v>
      </c>
      <c r="K146" s="91" t="s">
        <v>38</v>
      </c>
      <c r="L146" s="91" t="s">
        <v>244</v>
      </c>
      <c r="M146" s="8" t="str">
        <f t="shared" si="5"/>
        <v>87Gestión y Análisis de Políticas para el bienestar en los territoriosSANTA FEF. MAYO 2025</v>
      </c>
      <c r="N146" s="98">
        <v>23686976</v>
      </c>
      <c r="O146" s="98">
        <v>24452065.3248</v>
      </c>
      <c r="P146" s="98"/>
      <c r="Q146" s="98">
        <v>1</v>
      </c>
      <c r="R146" s="98">
        <v>0</v>
      </c>
      <c r="S146" s="98">
        <v>24452065.3248</v>
      </c>
      <c r="T146" s="98"/>
      <c r="U146" s="98">
        <v>1</v>
      </c>
      <c r="V146" s="98">
        <v>0</v>
      </c>
      <c r="W146" s="98">
        <v>24452065.3248</v>
      </c>
    </row>
    <row r="147" spans="2:23" ht="101.25" hidden="1" customHeight="1">
      <c r="B147" s="84">
        <v>141</v>
      </c>
      <c r="C147" s="91" t="s">
        <v>34</v>
      </c>
      <c r="D147" s="8" t="str">
        <f t="shared" si="6"/>
        <v>141Vigilancia en salud pública</v>
      </c>
      <c r="E147" s="8" t="s">
        <v>2</v>
      </c>
      <c r="F147" s="8" t="s">
        <v>3</v>
      </c>
      <c r="G147" s="8" t="s">
        <v>35</v>
      </c>
      <c r="H147" s="8" t="s">
        <v>36</v>
      </c>
      <c r="I147" s="8" t="s">
        <v>37</v>
      </c>
      <c r="J147" s="8" t="s">
        <v>29</v>
      </c>
      <c r="K147" s="91" t="s">
        <v>38</v>
      </c>
      <c r="L147" s="91" t="s">
        <v>244</v>
      </c>
      <c r="M147" s="8" t="str">
        <f t="shared" si="5"/>
        <v>141Vigilancia en salud públicaSANTA FEF. MAYO 2025</v>
      </c>
      <c r="N147" s="98">
        <v>5357344</v>
      </c>
      <c r="O147" s="98">
        <v>5530386.2111999998</v>
      </c>
      <c r="P147" s="98"/>
      <c r="Q147" s="98">
        <v>1</v>
      </c>
      <c r="R147" s="98">
        <v>0</v>
      </c>
      <c r="S147" s="98">
        <v>5530386.2111999998</v>
      </c>
      <c r="T147" s="105">
        <v>0</v>
      </c>
      <c r="U147" s="98">
        <v>1</v>
      </c>
      <c r="V147" s="98">
        <v>0</v>
      </c>
      <c r="W147" s="98">
        <v>5530386.2111999998</v>
      </c>
    </row>
    <row r="148" spans="2:23" ht="101.25" hidden="1" customHeight="1">
      <c r="B148" s="84">
        <v>86</v>
      </c>
      <c r="C148" s="91" t="s">
        <v>25</v>
      </c>
      <c r="D148" s="8" t="str">
        <f t="shared" si="6"/>
        <v>86Gestión y Análisis de Políticas para el bienestar en los territorios</v>
      </c>
      <c r="E148" s="8" t="s">
        <v>2</v>
      </c>
      <c r="F148" s="8" t="s">
        <v>3</v>
      </c>
      <c r="G148" s="8" t="s">
        <v>26</v>
      </c>
      <c r="H148" s="8" t="s">
        <v>27</v>
      </c>
      <c r="I148" s="8" t="s">
        <v>28</v>
      </c>
      <c r="J148" s="8" t="s">
        <v>29</v>
      </c>
      <c r="K148" s="79" t="s">
        <v>39</v>
      </c>
      <c r="L148" s="91" t="s">
        <v>244</v>
      </c>
      <c r="M148" s="8" t="str">
        <f t="shared" si="5"/>
        <v>86Gestión y Análisis de Políticas para el bienestar en los territoriosMARTIRESF. MAYO 2025</v>
      </c>
      <c r="N148" s="98">
        <v>16287024</v>
      </c>
      <c r="O148" s="98">
        <v>16813094.8752</v>
      </c>
      <c r="P148" s="98"/>
      <c r="Q148" s="98">
        <v>1</v>
      </c>
      <c r="R148" s="98">
        <v>0</v>
      </c>
      <c r="S148" s="98">
        <v>16813094.8752</v>
      </c>
      <c r="T148" s="98"/>
      <c r="U148" s="98">
        <v>1</v>
      </c>
      <c r="V148" s="98">
        <v>0</v>
      </c>
      <c r="W148" s="98">
        <v>16813094.8752</v>
      </c>
    </row>
    <row r="149" spans="2:23" ht="101.25" hidden="1" customHeight="1">
      <c r="B149" s="84">
        <v>87</v>
      </c>
      <c r="C149" s="91" t="s">
        <v>25</v>
      </c>
      <c r="D149" s="8" t="str">
        <f t="shared" si="6"/>
        <v>87Gestión y Análisis de Políticas para el bienestar en los territorios</v>
      </c>
      <c r="E149" s="8" t="s">
        <v>2</v>
      </c>
      <c r="F149" s="8" t="s">
        <v>3</v>
      </c>
      <c r="G149" s="8" t="s">
        <v>32</v>
      </c>
      <c r="H149" s="8" t="s">
        <v>33</v>
      </c>
      <c r="I149" s="8" t="s">
        <v>33</v>
      </c>
      <c r="J149" s="8" t="s">
        <v>29</v>
      </c>
      <c r="K149" s="79" t="s">
        <v>39</v>
      </c>
      <c r="L149" s="91" t="s">
        <v>244</v>
      </c>
      <c r="M149" s="8" t="str">
        <f t="shared" si="5"/>
        <v>87Gestión y Análisis de Políticas para el bienestar en los territoriosMARTIRESF. MAYO 2025</v>
      </c>
      <c r="N149" s="98">
        <v>23686976</v>
      </c>
      <c r="O149" s="98">
        <v>24452065.3248</v>
      </c>
      <c r="P149" s="98"/>
      <c r="Q149" s="98">
        <v>1</v>
      </c>
      <c r="R149" s="98">
        <v>0</v>
      </c>
      <c r="S149" s="98">
        <v>24452065.3248</v>
      </c>
      <c r="T149" s="98"/>
      <c r="U149" s="98">
        <v>1</v>
      </c>
      <c r="V149" s="98">
        <v>0</v>
      </c>
      <c r="W149" s="98">
        <v>24452065.3248</v>
      </c>
    </row>
    <row r="150" spans="2:23" ht="101.25" hidden="1" customHeight="1">
      <c r="B150" s="84">
        <v>141</v>
      </c>
      <c r="C150" s="91" t="s">
        <v>34</v>
      </c>
      <c r="D150" s="8" t="str">
        <f t="shared" si="6"/>
        <v>141Vigilancia en salud pública</v>
      </c>
      <c r="E150" s="8" t="s">
        <v>2</v>
      </c>
      <c r="F150" s="8" t="s">
        <v>3</v>
      </c>
      <c r="G150" s="8" t="s">
        <v>35</v>
      </c>
      <c r="H150" s="8" t="s">
        <v>36</v>
      </c>
      <c r="I150" s="8" t="s">
        <v>37</v>
      </c>
      <c r="J150" s="8" t="s">
        <v>29</v>
      </c>
      <c r="K150" s="79" t="s">
        <v>39</v>
      </c>
      <c r="L150" s="91" t="s">
        <v>244</v>
      </c>
      <c r="M150" s="8" t="str">
        <f t="shared" si="5"/>
        <v>141Vigilancia en salud públicaMARTIRESF. MAYO 2025</v>
      </c>
      <c r="N150" s="98">
        <v>5357344</v>
      </c>
      <c r="O150" s="98">
        <v>5530386.2111999998</v>
      </c>
      <c r="P150" s="98"/>
      <c r="Q150" s="98">
        <v>1</v>
      </c>
      <c r="R150" s="98">
        <v>0</v>
      </c>
      <c r="S150" s="98">
        <v>5530386.2111999998</v>
      </c>
      <c r="T150" s="105">
        <v>0</v>
      </c>
      <c r="U150" s="98">
        <v>1</v>
      </c>
      <c r="V150" s="98">
        <v>0</v>
      </c>
      <c r="W150" s="98">
        <v>5530386.2111999998</v>
      </c>
    </row>
    <row r="151" spans="2:23" ht="101.25" hidden="1" customHeight="1">
      <c r="B151" s="84">
        <v>86</v>
      </c>
      <c r="C151" s="91" t="s">
        <v>25</v>
      </c>
      <c r="D151" s="8" t="str">
        <f t="shared" si="6"/>
        <v>86Gestión y Análisis de Políticas para el bienestar en los territorios</v>
      </c>
      <c r="E151" s="8" t="s">
        <v>2</v>
      </c>
      <c r="F151" s="8" t="s">
        <v>3</v>
      </c>
      <c r="G151" s="8" t="s">
        <v>26</v>
      </c>
      <c r="H151" s="8" t="s">
        <v>27</v>
      </c>
      <c r="I151" s="8" t="s">
        <v>28</v>
      </c>
      <c r="J151" s="8" t="s">
        <v>29</v>
      </c>
      <c r="K151" s="79" t="s">
        <v>40</v>
      </c>
      <c r="L151" s="91" t="s">
        <v>244</v>
      </c>
      <c r="M151" s="8" t="str">
        <f t="shared" si="5"/>
        <v>86Gestión y Análisis de Políticas para el bienestar en los territoriosSAN CRISTOBALF. MAYO 2025</v>
      </c>
      <c r="N151" s="98">
        <v>16287024</v>
      </c>
      <c r="O151" s="98">
        <v>16813094.8752</v>
      </c>
      <c r="P151" s="98"/>
      <c r="Q151" s="98">
        <v>1</v>
      </c>
      <c r="R151" s="98">
        <v>0</v>
      </c>
      <c r="S151" s="98">
        <v>16813094.8752</v>
      </c>
      <c r="T151" s="98"/>
      <c r="U151" s="98">
        <v>1</v>
      </c>
      <c r="V151" s="98">
        <v>0</v>
      </c>
      <c r="W151" s="98">
        <v>16813094.8752</v>
      </c>
    </row>
    <row r="152" spans="2:23" ht="101.25" hidden="1" customHeight="1">
      <c r="B152" s="84">
        <v>87</v>
      </c>
      <c r="C152" s="91" t="s">
        <v>25</v>
      </c>
      <c r="D152" s="8" t="str">
        <f t="shared" si="6"/>
        <v>87Gestión y Análisis de Políticas para el bienestar en los territorios</v>
      </c>
      <c r="E152" s="8" t="s">
        <v>2</v>
      </c>
      <c r="F152" s="8" t="s">
        <v>3</v>
      </c>
      <c r="G152" s="8" t="s">
        <v>32</v>
      </c>
      <c r="H152" s="8" t="s">
        <v>33</v>
      </c>
      <c r="I152" s="8" t="s">
        <v>33</v>
      </c>
      <c r="J152" s="8" t="s">
        <v>29</v>
      </c>
      <c r="K152" s="91" t="s">
        <v>40</v>
      </c>
      <c r="L152" s="91" t="s">
        <v>244</v>
      </c>
      <c r="M152" s="8" t="str">
        <f t="shared" si="5"/>
        <v>87Gestión y Análisis de Políticas para el bienestar en los territoriosSAN CRISTOBALF. MAYO 2025</v>
      </c>
      <c r="N152" s="98">
        <v>23686976</v>
      </c>
      <c r="O152" s="98">
        <v>24452065.3248</v>
      </c>
      <c r="P152" s="98"/>
      <c r="Q152" s="98">
        <v>1</v>
      </c>
      <c r="R152" s="98">
        <v>0</v>
      </c>
      <c r="S152" s="98">
        <v>24452065.3248</v>
      </c>
      <c r="T152" s="98"/>
      <c r="U152" s="98">
        <v>1</v>
      </c>
      <c r="V152" s="98">
        <v>0</v>
      </c>
      <c r="W152" s="98">
        <v>24452065.3248</v>
      </c>
    </row>
    <row r="153" spans="2:23" ht="101.25" hidden="1" customHeight="1">
      <c r="B153" s="84">
        <v>141</v>
      </c>
      <c r="C153" s="91" t="s">
        <v>34</v>
      </c>
      <c r="D153" s="8" t="str">
        <f t="shared" si="6"/>
        <v>141Vigilancia en salud pública</v>
      </c>
      <c r="E153" s="8" t="s">
        <v>2</v>
      </c>
      <c r="F153" s="8" t="s">
        <v>3</v>
      </c>
      <c r="G153" s="8" t="s">
        <v>35</v>
      </c>
      <c r="H153" s="8" t="s">
        <v>36</v>
      </c>
      <c r="I153" s="8" t="s">
        <v>37</v>
      </c>
      <c r="J153" s="8" t="s">
        <v>29</v>
      </c>
      <c r="K153" s="91" t="s">
        <v>40</v>
      </c>
      <c r="L153" s="91" t="s">
        <v>244</v>
      </c>
      <c r="M153" s="8" t="str">
        <f t="shared" si="5"/>
        <v>141Vigilancia en salud públicaSAN CRISTOBALF. MAYO 2025</v>
      </c>
      <c r="N153" s="98">
        <v>5357344</v>
      </c>
      <c r="O153" s="98">
        <v>5530386.2111999998</v>
      </c>
      <c r="P153" s="98"/>
      <c r="Q153" s="98">
        <v>1</v>
      </c>
      <c r="R153" s="98">
        <v>0</v>
      </c>
      <c r="S153" s="98">
        <v>5530386.2111999998</v>
      </c>
      <c r="T153" s="105">
        <v>0</v>
      </c>
      <c r="U153" s="98">
        <v>1</v>
      </c>
      <c r="V153" s="98">
        <v>0</v>
      </c>
      <c r="W153" s="98">
        <v>5530386.2111999998</v>
      </c>
    </row>
    <row r="154" spans="2:23" ht="101.25" hidden="1" customHeight="1">
      <c r="B154" s="84">
        <v>86</v>
      </c>
      <c r="C154" s="91" t="s">
        <v>25</v>
      </c>
      <c r="D154" s="8" t="str">
        <f t="shared" si="6"/>
        <v>86Gestión y Análisis de Políticas para el bienestar en los territorios</v>
      </c>
      <c r="E154" s="8" t="s">
        <v>2</v>
      </c>
      <c r="F154" s="8" t="s">
        <v>3</v>
      </c>
      <c r="G154" s="8" t="s">
        <v>26</v>
      </c>
      <c r="H154" s="8" t="s">
        <v>27</v>
      </c>
      <c r="I154" s="8" t="s">
        <v>28</v>
      </c>
      <c r="J154" s="8" t="s">
        <v>29</v>
      </c>
      <c r="K154" s="91" t="s">
        <v>41</v>
      </c>
      <c r="L154" s="91" t="s">
        <v>244</v>
      </c>
      <c r="M154" s="8" t="str">
        <f t="shared" si="5"/>
        <v>86Gestión y Análisis de Políticas para el bienestar en los territoriosRAFAEL URIBE URIBEF. MAYO 2025</v>
      </c>
      <c r="N154" s="98">
        <v>16287024</v>
      </c>
      <c r="O154" s="98">
        <v>16813094.8752</v>
      </c>
      <c r="P154" s="98"/>
      <c r="Q154" s="98">
        <v>1</v>
      </c>
      <c r="R154" s="98">
        <v>0</v>
      </c>
      <c r="S154" s="98">
        <v>16813094.8752</v>
      </c>
      <c r="T154" s="98"/>
      <c r="U154" s="98">
        <v>1</v>
      </c>
      <c r="V154" s="98">
        <v>0</v>
      </c>
      <c r="W154" s="98">
        <v>16813094.8752</v>
      </c>
    </row>
    <row r="155" spans="2:23" ht="101.25" hidden="1" customHeight="1">
      <c r="B155" s="84">
        <v>87</v>
      </c>
      <c r="C155" s="91" t="s">
        <v>25</v>
      </c>
      <c r="D155" s="8" t="str">
        <f t="shared" si="6"/>
        <v>87Gestión y Análisis de Políticas para el bienestar en los territorios</v>
      </c>
      <c r="E155" s="8" t="s">
        <v>2</v>
      </c>
      <c r="F155" s="8" t="s">
        <v>3</v>
      </c>
      <c r="G155" s="8" t="s">
        <v>32</v>
      </c>
      <c r="H155" s="8" t="s">
        <v>33</v>
      </c>
      <c r="I155" s="8" t="s">
        <v>33</v>
      </c>
      <c r="J155" s="8" t="s">
        <v>29</v>
      </c>
      <c r="K155" s="91" t="s">
        <v>41</v>
      </c>
      <c r="L155" s="91" t="s">
        <v>244</v>
      </c>
      <c r="M155" s="8" t="str">
        <f t="shared" si="5"/>
        <v>87Gestión y Análisis de Políticas para el bienestar en los territoriosRAFAEL URIBE URIBEF. MAYO 2025</v>
      </c>
      <c r="N155" s="98">
        <v>23686976</v>
      </c>
      <c r="O155" s="98">
        <v>24452065.3248</v>
      </c>
      <c r="P155" s="98"/>
      <c r="Q155" s="98">
        <v>1</v>
      </c>
      <c r="R155" s="98">
        <v>0</v>
      </c>
      <c r="S155" s="98">
        <v>24452065.3248</v>
      </c>
      <c r="T155" s="98"/>
      <c r="U155" s="98">
        <v>1</v>
      </c>
      <c r="V155" s="98">
        <v>0</v>
      </c>
      <c r="W155" s="98">
        <v>24452065.3248</v>
      </c>
    </row>
    <row r="156" spans="2:23" ht="101.25" hidden="1" customHeight="1">
      <c r="B156" s="84">
        <v>141</v>
      </c>
      <c r="C156" s="91" t="s">
        <v>34</v>
      </c>
      <c r="D156" s="8" t="str">
        <f t="shared" si="6"/>
        <v>141Vigilancia en salud pública</v>
      </c>
      <c r="E156" s="8" t="s">
        <v>2</v>
      </c>
      <c r="F156" s="8" t="s">
        <v>3</v>
      </c>
      <c r="G156" s="8" t="s">
        <v>35</v>
      </c>
      <c r="H156" s="8" t="s">
        <v>36</v>
      </c>
      <c r="I156" s="8" t="s">
        <v>37</v>
      </c>
      <c r="J156" s="8" t="s">
        <v>29</v>
      </c>
      <c r="K156" s="91" t="s">
        <v>41</v>
      </c>
      <c r="L156" s="91" t="s">
        <v>244</v>
      </c>
      <c r="M156" s="8" t="str">
        <f t="shared" si="5"/>
        <v>141Vigilancia en salud públicaRAFAEL URIBE URIBEF. MAYO 2025</v>
      </c>
      <c r="N156" s="98">
        <v>5357344</v>
      </c>
      <c r="O156" s="98">
        <v>5530386.2111999998</v>
      </c>
      <c r="P156" s="98"/>
      <c r="Q156" s="98">
        <v>1</v>
      </c>
      <c r="R156" s="98">
        <v>0</v>
      </c>
      <c r="S156" s="98">
        <v>5530386.2111999998</v>
      </c>
      <c r="T156" s="105">
        <v>0</v>
      </c>
      <c r="U156" s="98">
        <v>1</v>
      </c>
      <c r="V156" s="98">
        <v>0</v>
      </c>
      <c r="W156" s="98">
        <v>5530386.2111999998</v>
      </c>
    </row>
    <row r="157" spans="2:23" ht="101.25" hidden="1" customHeight="1">
      <c r="B157" s="84">
        <v>86</v>
      </c>
      <c r="C157" s="91" t="s">
        <v>25</v>
      </c>
      <c r="D157" s="8" t="str">
        <f t="shared" si="6"/>
        <v>86Gestión y Análisis de Políticas para el bienestar en los territorios</v>
      </c>
      <c r="E157" s="8" t="s">
        <v>2</v>
      </c>
      <c r="F157" s="8" t="s">
        <v>3</v>
      </c>
      <c r="G157" s="8" t="s">
        <v>26</v>
      </c>
      <c r="H157" s="8" t="s">
        <v>27</v>
      </c>
      <c r="I157" s="8" t="s">
        <v>28</v>
      </c>
      <c r="J157" s="8" t="s">
        <v>29</v>
      </c>
      <c r="K157" s="91" t="s">
        <v>42</v>
      </c>
      <c r="L157" s="91" t="s">
        <v>244</v>
      </c>
      <c r="M157" s="8" t="str">
        <f t="shared" si="5"/>
        <v>86Gestión y Análisis de Políticas para el bienestar en los territoriosANTONIO NARIÑOF. MAYO 2025</v>
      </c>
      <c r="N157" s="98">
        <v>16287024</v>
      </c>
      <c r="O157" s="98">
        <v>16813094.8752</v>
      </c>
      <c r="P157" s="98"/>
      <c r="Q157" s="98">
        <v>1</v>
      </c>
      <c r="R157" s="98">
        <v>0</v>
      </c>
      <c r="S157" s="98">
        <v>16813094.8752</v>
      </c>
      <c r="T157" s="98"/>
      <c r="U157" s="98">
        <v>1</v>
      </c>
      <c r="V157" s="98">
        <v>0</v>
      </c>
      <c r="W157" s="98">
        <v>16813094.8752</v>
      </c>
    </row>
    <row r="158" spans="2:23" ht="101.25" hidden="1" customHeight="1">
      <c r="B158" s="84">
        <v>87</v>
      </c>
      <c r="C158" s="91" t="s">
        <v>25</v>
      </c>
      <c r="D158" s="8" t="str">
        <f t="shared" si="6"/>
        <v>87Gestión y Análisis de Políticas para el bienestar en los territorios</v>
      </c>
      <c r="E158" s="8" t="s">
        <v>2</v>
      </c>
      <c r="F158" s="8" t="s">
        <v>3</v>
      </c>
      <c r="G158" s="8" t="s">
        <v>32</v>
      </c>
      <c r="H158" s="8" t="s">
        <v>33</v>
      </c>
      <c r="I158" s="8" t="s">
        <v>33</v>
      </c>
      <c r="J158" s="8" t="s">
        <v>29</v>
      </c>
      <c r="K158" s="91" t="s">
        <v>42</v>
      </c>
      <c r="L158" s="91" t="s">
        <v>244</v>
      </c>
      <c r="M158" s="8" t="str">
        <f t="shared" si="5"/>
        <v>87Gestión y Análisis de Políticas para el bienestar en los territoriosANTONIO NARIÑOF. MAYO 2025</v>
      </c>
      <c r="N158" s="98">
        <v>23686976</v>
      </c>
      <c r="O158" s="98">
        <v>24452065.3248</v>
      </c>
      <c r="P158" s="98"/>
      <c r="Q158" s="98">
        <v>1</v>
      </c>
      <c r="R158" s="98">
        <v>0</v>
      </c>
      <c r="S158" s="98">
        <v>24452065.3248</v>
      </c>
      <c r="T158" s="98"/>
      <c r="U158" s="98">
        <v>1</v>
      </c>
      <c r="V158" s="98">
        <v>0</v>
      </c>
      <c r="W158" s="98">
        <v>24452065.3248</v>
      </c>
    </row>
    <row r="159" spans="2:23" ht="101.25" hidden="1" customHeight="1">
      <c r="B159" s="84">
        <v>141</v>
      </c>
      <c r="C159" s="91" t="s">
        <v>34</v>
      </c>
      <c r="D159" s="8" t="str">
        <f t="shared" si="6"/>
        <v>141Vigilancia en salud pública</v>
      </c>
      <c r="E159" s="8" t="s">
        <v>2</v>
      </c>
      <c r="F159" s="8" t="s">
        <v>3</v>
      </c>
      <c r="G159" s="8" t="s">
        <v>35</v>
      </c>
      <c r="H159" s="8" t="s">
        <v>36</v>
      </c>
      <c r="I159" s="8" t="s">
        <v>37</v>
      </c>
      <c r="J159" s="8" t="s">
        <v>29</v>
      </c>
      <c r="K159" s="91" t="s">
        <v>42</v>
      </c>
      <c r="L159" s="91" t="s">
        <v>244</v>
      </c>
      <c r="M159" s="8" t="str">
        <f t="shared" si="5"/>
        <v>141Vigilancia en salud públicaANTONIO NARIÑOF. MAYO 2025</v>
      </c>
      <c r="N159" s="98">
        <v>5357344</v>
      </c>
      <c r="O159" s="98">
        <v>5530386.2111999998</v>
      </c>
      <c r="P159" s="98"/>
      <c r="Q159" s="98">
        <v>1</v>
      </c>
      <c r="R159" s="98">
        <v>0</v>
      </c>
      <c r="S159" s="98">
        <v>5530386.2111999998</v>
      </c>
      <c r="T159" s="105">
        <v>0</v>
      </c>
      <c r="U159" s="98">
        <v>1</v>
      </c>
      <c r="V159" s="98">
        <v>0</v>
      </c>
      <c r="W159" s="98">
        <v>5530386.2111999998</v>
      </c>
    </row>
    <row r="160" spans="2:23" ht="101.25" hidden="1" customHeight="1">
      <c r="B160" s="84">
        <v>1</v>
      </c>
      <c r="C160" s="91" t="s">
        <v>43</v>
      </c>
      <c r="D160" s="8" t="str">
        <f t="shared" si="6"/>
        <v>1Gestión de Estrategias y Programas de interés en Salud Pública</v>
      </c>
      <c r="E160" s="8" t="s">
        <v>2</v>
      </c>
      <c r="F160" s="8" t="s">
        <v>3</v>
      </c>
      <c r="G160" s="8" t="s">
        <v>44</v>
      </c>
      <c r="H160" s="8" t="s">
        <v>45</v>
      </c>
      <c r="I160" s="8" t="s">
        <v>46</v>
      </c>
      <c r="J160" s="8" t="s">
        <v>47</v>
      </c>
      <c r="K160" s="91" t="s">
        <v>48</v>
      </c>
      <c r="L160" s="91" t="s">
        <v>244</v>
      </c>
      <c r="M160" s="8" t="str">
        <f t="shared" si="5"/>
        <v>1Gestión de Estrategias y Programas de interés en Salud PúblicaSUBREDF. MAYO 2025</v>
      </c>
      <c r="N160" s="98">
        <v>6181480</v>
      </c>
      <c r="O160" s="98">
        <v>6381141.8039999995</v>
      </c>
      <c r="P160" s="98"/>
      <c r="Q160" s="98">
        <v>1</v>
      </c>
      <c r="R160" s="98">
        <v>0</v>
      </c>
      <c r="S160" s="98">
        <v>6381141.8039999995</v>
      </c>
      <c r="T160" s="98"/>
      <c r="U160" s="98">
        <v>1</v>
      </c>
      <c r="V160" s="98">
        <v>0</v>
      </c>
      <c r="W160" s="98">
        <v>6381141.8039999995</v>
      </c>
    </row>
    <row r="161" spans="2:23" ht="101.25" hidden="1" customHeight="1">
      <c r="B161" s="84">
        <v>2</v>
      </c>
      <c r="C161" s="91" t="s">
        <v>43</v>
      </c>
      <c r="D161" s="8" t="str">
        <f t="shared" si="6"/>
        <v>2Gestión de Estrategias y Programas de interés en Salud Pública</v>
      </c>
      <c r="E161" s="8" t="s">
        <v>2</v>
      </c>
      <c r="F161" s="8" t="s">
        <v>3</v>
      </c>
      <c r="G161" s="8" t="s">
        <v>44</v>
      </c>
      <c r="H161" s="8" t="s">
        <v>49</v>
      </c>
      <c r="I161" s="8" t="s">
        <v>50</v>
      </c>
      <c r="J161" s="8" t="s">
        <v>47</v>
      </c>
      <c r="K161" s="91" t="s">
        <v>48</v>
      </c>
      <c r="L161" s="91" t="s">
        <v>244</v>
      </c>
      <c r="M161" s="8" t="str">
        <f t="shared" si="5"/>
        <v>2Gestión de Estrategias y Programas de interés en Salud PúblicaSUBREDF. MAYO 2025</v>
      </c>
      <c r="N161" s="98">
        <v>3296912</v>
      </c>
      <c r="O161" s="98">
        <v>3403402.2576000001</v>
      </c>
      <c r="P161" s="98"/>
      <c r="Q161" s="98">
        <v>1</v>
      </c>
      <c r="R161" s="98">
        <v>0</v>
      </c>
      <c r="S161" s="98">
        <v>3403402.2576000001</v>
      </c>
      <c r="T161" s="98"/>
      <c r="U161" s="98">
        <v>1</v>
      </c>
      <c r="V161" s="98">
        <v>0</v>
      </c>
      <c r="W161" s="98">
        <v>3403402.2576000001</v>
      </c>
    </row>
    <row r="162" spans="2:23" ht="101.25" hidden="1" customHeight="1">
      <c r="B162" s="84">
        <v>3</v>
      </c>
      <c r="C162" s="91" t="s">
        <v>43</v>
      </c>
      <c r="D162" s="8" t="str">
        <f t="shared" si="6"/>
        <v>3Gestión de Estrategias y Programas de interés en Salud Pública</v>
      </c>
      <c r="E162" s="8" t="s">
        <v>2</v>
      </c>
      <c r="F162" s="8" t="s">
        <v>3</v>
      </c>
      <c r="G162" s="8" t="s">
        <v>44</v>
      </c>
      <c r="H162" s="8" t="s">
        <v>51</v>
      </c>
      <c r="I162" s="8" t="s">
        <v>52</v>
      </c>
      <c r="J162" s="8" t="s">
        <v>47</v>
      </c>
      <c r="K162" s="91" t="s">
        <v>48</v>
      </c>
      <c r="L162" s="91" t="s">
        <v>244</v>
      </c>
      <c r="M162" s="8" t="str">
        <f t="shared" si="5"/>
        <v>3Gestión de Estrategias y Programas de interés en Salud PúblicaSUBREDF. MAYO 2025</v>
      </c>
      <c r="N162" s="98">
        <v>3296912</v>
      </c>
      <c r="O162" s="98">
        <v>3403402.2576000001</v>
      </c>
      <c r="P162" s="98"/>
      <c r="Q162" s="98">
        <v>1</v>
      </c>
      <c r="R162" s="98">
        <v>0</v>
      </c>
      <c r="S162" s="98">
        <v>3403402.2576000001</v>
      </c>
      <c r="T162" s="98"/>
      <c r="U162" s="98">
        <v>1</v>
      </c>
      <c r="V162" s="98">
        <v>0</v>
      </c>
      <c r="W162" s="98">
        <v>3403402.2576000001</v>
      </c>
    </row>
    <row r="163" spans="2:23" ht="101.25" hidden="1" customHeight="1">
      <c r="B163" s="84">
        <v>4</v>
      </c>
      <c r="C163" s="91" t="s">
        <v>43</v>
      </c>
      <c r="D163" s="8" t="str">
        <f t="shared" si="6"/>
        <v>4Gestión de Estrategias y Programas de interés en Salud Pública</v>
      </c>
      <c r="E163" s="8" t="s">
        <v>2</v>
      </c>
      <c r="F163" s="8" t="s">
        <v>3</v>
      </c>
      <c r="G163" s="8" t="s">
        <v>44</v>
      </c>
      <c r="H163" s="8" t="s">
        <v>53</v>
      </c>
      <c r="I163" s="8" t="s">
        <v>54</v>
      </c>
      <c r="J163" s="8" t="s">
        <v>47</v>
      </c>
      <c r="K163" s="91" t="s">
        <v>48</v>
      </c>
      <c r="L163" s="91" t="s">
        <v>244</v>
      </c>
      <c r="M163" s="8" t="str">
        <f t="shared" si="5"/>
        <v>4Gestión de Estrategias y Programas de interés en Salud PúblicaSUBREDF. MAYO 2025</v>
      </c>
      <c r="N163" s="98">
        <v>7005616</v>
      </c>
      <c r="O163" s="98">
        <v>7231897.3968000002</v>
      </c>
      <c r="P163" s="98"/>
      <c r="Q163" s="98">
        <v>1</v>
      </c>
      <c r="R163" s="98">
        <v>0</v>
      </c>
      <c r="S163" s="98">
        <v>7231897.3968000002</v>
      </c>
      <c r="T163" s="98"/>
      <c r="U163" s="98">
        <v>1</v>
      </c>
      <c r="V163" s="98">
        <v>0</v>
      </c>
      <c r="W163" s="98">
        <v>7231897.3968000002</v>
      </c>
    </row>
    <row r="164" spans="2:23" ht="101.25" hidden="1" customHeight="1">
      <c r="B164" s="84">
        <v>5</v>
      </c>
      <c r="C164" s="91" t="s">
        <v>43</v>
      </c>
      <c r="D164" s="8" t="str">
        <f t="shared" si="6"/>
        <v>5Gestión de Estrategias y Programas de interés en Salud Pública</v>
      </c>
      <c r="E164" s="8" t="s">
        <v>2</v>
      </c>
      <c r="F164" s="8" t="s">
        <v>3</v>
      </c>
      <c r="G164" s="8" t="s">
        <v>44</v>
      </c>
      <c r="H164" s="8" t="s">
        <v>55</v>
      </c>
      <c r="I164" s="8" t="s">
        <v>56</v>
      </c>
      <c r="J164" s="8" t="s">
        <v>47</v>
      </c>
      <c r="K164" s="91" t="s">
        <v>48</v>
      </c>
      <c r="L164" s="91" t="s">
        <v>244</v>
      </c>
      <c r="M164" s="8" t="str">
        <f t="shared" si="5"/>
        <v>5Gestión de Estrategias y Programas de interés en Salud PúblicaSUBREDF. MAYO 2025</v>
      </c>
      <c r="N164" s="98">
        <v>6181480</v>
      </c>
      <c r="O164" s="98">
        <v>6381141.8039999995</v>
      </c>
      <c r="P164" s="98"/>
      <c r="Q164" s="98">
        <v>4</v>
      </c>
      <c r="R164" s="98">
        <v>0</v>
      </c>
      <c r="S164" s="98">
        <v>25524567.215999998</v>
      </c>
      <c r="T164" s="98"/>
      <c r="U164" s="98">
        <v>4</v>
      </c>
      <c r="V164" s="98">
        <v>0</v>
      </c>
      <c r="W164" s="98">
        <v>25524567.215999998</v>
      </c>
    </row>
    <row r="165" spans="2:23" ht="101.25" hidden="1" customHeight="1">
      <c r="B165" s="84">
        <v>6</v>
      </c>
      <c r="C165" s="91" t="s">
        <v>43</v>
      </c>
      <c r="D165" s="8" t="str">
        <f t="shared" si="6"/>
        <v>6Gestión de Estrategias y Programas de interés en Salud Pública</v>
      </c>
      <c r="E165" s="8" t="s">
        <v>2</v>
      </c>
      <c r="F165" s="8" t="s">
        <v>3</v>
      </c>
      <c r="G165" s="8" t="s">
        <v>44</v>
      </c>
      <c r="H165" s="8" t="s">
        <v>57</v>
      </c>
      <c r="I165" s="8" t="s">
        <v>58</v>
      </c>
      <c r="J165" s="8" t="s">
        <v>47</v>
      </c>
      <c r="K165" s="91" t="s">
        <v>48</v>
      </c>
      <c r="L165" s="91" t="s">
        <v>244</v>
      </c>
      <c r="M165" s="8" t="str">
        <f t="shared" si="5"/>
        <v>6Gestión de Estrategias y Programas de interés en Salud PúblicaSUBREDF. MAYO 2025</v>
      </c>
      <c r="N165" s="98">
        <v>6181480</v>
      </c>
      <c r="O165" s="98">
        <v>6381141.8039999995</v>
      </c>
      <c r="P165" s="98"/>
      <c r="Q165" s="98">
        <v>1</v>
      </c>
      <c r="R165" s="98">
        <v>0</v>
      </c>
      <c r="S165" s="98">
        <v>6381141.8039999995</v>
      </c>
      <c r="T165" s="98"/>
      <c r="U165" s="98">
        <v>1</v>
      </c>
      <c r="V165" s="98">
        <v>0</v>
      </c>
      <c r="W165" s="98">
        <v>6381141.8039999995</v>
      </c>
    </row>
    <row r="166" spans="2:23" ht="101.25" hidden="1" customHeight="1">
      <c r="B166" s="84">
        <v>7</v>
      </c>
      <c r="C166" s="91" t="s">
        <v>43</v>
      </c>
      <c r="D166" s="8" t="str">
        <f t="shared" si="6"/>
        <v>7Gestión de Estrategias y Programas de interés en Salud Pública</v>
      </c>
      <c r="E166" s="8" t="s">
        <v>2</v>
      </c>
      <c r="F166" s="8" t="s">
        <v>3</v>
      </c>
      <c r="G166" s="8" t="s">
        <v>44</v>
      </c>
      <c r="H166" s="8" t="s">
        <v>59</v>
      </c>
      <c r="I166" s="8" t="s">
        <v>60</v>
      </c>
      <c r="J166" s="8" t="s">
        <v>47</v>
      </c>
      <c r="K166" s="91" t="s">
        <v>48</v>
      </c>
      <c r="L166" s="91" t="s">
        <v>244</v>
      </c>
      <c r="M166" s="8" t="str">
        <f t="shared" si="5"/>
        <v>7Gestión de Estrategias y Programas de interés en Salud PúblicaSUBREDF. MAYO 2025</v>
      </c>
      <c r="N166" s="98">
        <v>3296912</v>
      </c>
      <c r="O166" s="98">
        <v>3403402.2576000001</v>
      </c>
      <c r="P166" s="98"/>
      <c r="Q166" s="98">
        <v>3</v>
      </c>
      <c r="R166" s="98">
        <v>0</v>
      </c>
      <c r="S166" s="98">
        <v>10210206.7728</v>
      </c>
      <c r="T166" s="98"/>
      <c r="U166" s="98">
        <v>3</v>
      </c>
      <c r="V166" s="98">
        <v>0</v>
      </c>
      <c r="W166" s="98">
        <v>10210206.7728</v>
      </c>
    </row>
    <row r="167" spans="2:23" ht="101.25" hidden="1" customHeight="1">
      <c r="B167" s="84">
        <v>8</v>
      </c>
      <c r="C167" s="91" t="s">
        <v>43</v>
      </c>
      <c r="D167" s="8" t="str">
        <f t="shared" si="6"/>
        <v>8Gestión de Estrategias y Programas de interés en Salud Pública</v>
      </c>
      <c r="E167" s="8" t="s">
        <v>2</v>
      </c>
      <c r="F167" s="8" t="s">
        <v>3</v>
      </c>
      <c r="G167" s="8" t="s">
        <v>44</v>
      </c>
      <c r="H167" s="8" t="s">
        <v>61</v>
      </c>
      <c r="I167" s="8" t="s">
        <v>52</v>
      </c>
      <c r="J167" s="8" t="s">
        <v>47</v>
      </c>
      <c r="K167" s="91" t="s">
        <v>48</v>
      </c>
      <c r="L167" s="91" t="s">
        <v>244</v>
      </c>
      <c r="M167" s="8" t="str">
        <f t="shared" si="5"/>
        <v>8Gestión de Estrategias y Programas de interés en Salud PúblicaSUBREDF. MAYO 2025</v>
      </c>
      <c r="N167" s="98">
        <v>3296912</v>
      </c>
      <c r="O167" s="98">
        <v>3403402.2576000001</v>
      </c>
      <c r="P167" s="98"/>
      <c r="Q167" s="98">
        <v>1</v>
      </c>
      <c r="R167" s="98">
        <v>0</v>
      </c>
      <c r="S167" s="98">
        <v>3403402.2576000001</v>
      </c>
      <c r="T167" s="98"/>
      <c r="U167" s="98">
        <v>1</v>
      </c>
      <c r="V167" s="98">
        <v>0</v>
      </c>
      <c r="W167" s="98">
        <v>3403402.2576000001</v>
      </c>
    </row>
    <row r="168" spans="2:23" ht="101.25" hidden="1" customHeight="1">
      <c r="B168" s="84">
        <v>10</v>
      </c>
      <c r="C168" s="91" t="s">
        <v>43</v>
      </c>
      <c r="D168" s="8" t="str">
        <f t="shared" si="6"/>
        <v>10Gestión de Estrategias y Programas de interés en Salud Pública</v>
      </c>
      <c r="E168" s="8" t="s">
        <v>2</v>
      </c>
      <c r="F168" s="8" t="s">
        <v>3</v>
      </c>
      <c r="G168" s="8" t="s">
        <v>62</v>
      </c>
      <c r="H168" s="8" t="s">
        <v>63</v>
      </c>
      <c r="I168" s="8" t="s">
        <v>64</v>
      </c>
      <c r="J168" s="8" t="s">
        <v>47</v>
      </c>
      <c r="K168" s="91" t="s">
        <v>48</v>
      </c>
      <c r="L168" s="91" t="s">
        <v>244</v>
      </c>
      <c r="M168" s="8" t="str">
        <f t="shared" si="5"/>
        <v>10Gestión de Estrategias y Programas de interés en Salud PúblicaSUBREDF. MAYO 2025</v>
      </c>
      <c r="N168" s="98">
        <v>6181480</v>
      </c>
      <c r="O168" s="98">
        <v>6381141.8039999995</v>
      </c>
      <c r="P168" s="98"/>
      <c r="Q168" s="98">
        <v>1</v>
      </c>
      <c r="R168" s="98">
        <v>0</v>
      </c>
      <c r="S168" s="98">
        <v>6381141.8039999995</v>
      </c>
      <c r="T168" s="98"/>
      <c r="U168" s="98">
        <v>1</v>
      </c>
      <c r="V168" s="98">
        <v>0</v>
      </c>
      <c r="W168" s="98">
        <v>6381141.8039999995</v>
      </c>
    </row>
    <row r="169" spans="2:23" ht="101.25" hidden="1" customHeight="1">
      <c r="B169" s="84">
        <v>11</v>
      </c>
      <c r="C169" s="91" t="s">
        <v>43</v>
      </c>
      <c r="D169" s="8" t="str">
        <f t="shared" si="6"/>
        <v>11Gestión de Estrategias y Programas de interés en Salud Pública</v>
      </c>
      <c r="E169" s="8" t="s">
        <v>2</v>
      </c>
      <c r="F169" s="8" t="s">
        <v>3</v>
      </c>
      <c r="G169" s="8" t="s">
        <v>62</v>
      </c>
      <c r="H169" s="8" t="s">
        <v>65</v>
      </c>
      <c r="I169" s="8">
        <v>0</v>
      </c>
      <c r="J169" s="8" t="s">
        <v>47</v>
      </c>
      <c r="K169" s="91" t="s">
        <v>48</v>
      </c>
      <c r="L169" s="91" t="s">
        <v>244</v>
      </c>
      <c r="M169" s="8" t="str">
        <f t="shared" si="5"/>
        <v>11Gestión de Estrategias y Programas de interés en Salud PúblicaSUBREDF. MAYO 2025</v>
      </c>
      <c r="N169" s="98">
        <v>20192712</v>
      </c>
      <c r="O169" s="98">
        <v>20844936.597600002</v>
      </c>
      <c r="P169" s="98"/>
      <c r="Q169" s="98">
        <v>1</v>
      </c>
      <c r="R169" s="98">
        <v>0</v>
      </c>
      <c r="S169" s="98">
        <v>20844936.597600002</v>
      </c>
      <c r="T169" s="98"/>
      <c r="U169" s="98">
        <v>1</v>
      </c>
      <c r="V169" s="98">
        <v>0</v>
      </c>
      <c r="W169" s="98">
        <v>20844936.597600002</v>
      </c>
    </row>
    <row r="170" spans="2:23" ht="101.25" customHeight="1">
      <c r="B170" s="84">
        <v>12</v>
      </c>
      <c r="C170" s="91" t="s">
        <v>43</v>
      </c>
      <c r="D170" s="8" t="str">
        <f t="shared" si="6"/>
        <v>12Gestión de Estrategias y Programas de interés en Salud Pública</v>
      </c>
      <c r="E170" s="8" t="s">
        <v>2</v>
      </c>
      <c r="F170" s="8" t="s">
        <v>3</v>
      </c>
      <c r="G170" s="8" t="s">
        <v>62</v>
      </c>
      <c r="H170" s="8" t="s">
        <v>66</v>
      </c>
      <c r="I170" s="8" t="s">
        <v>67</v>
      </c>
      <c r="J170" s="8" t="s">
        <v>47</v>
      </c>
      <c r="K170" s="91" t="s">
        <v>48</v>
      </c>
      <c r="L170" s="91" t="s">
        <v>244</v>
      </c>
      <c r="M170" s="8" t="str">
        <f t="shared" si="5"/>
        <v>12Gestión de Estrategias y Programas de interés en Salud PúblicaSUBREDF. MAYO 2025</v>
      </c>
      <c r="N170" s="98">
        <v>11950984</v>
      </c>
      <c r="O170" s="98">
        <v>12337000.783199999</v>
      </c>
      <c r="P170" s="98"/>
      <c r="Q170" s="98">
        <v>1</v>
      </c>
      <c r="R170" s="98">
        <v>0</v>
      </c>
      <c r="S170" s="98">
        <v>12337000.783199999</v>
      </c>
      <c r="T170" s="98"/>
      <c r="U170" s="98">
        <v>1</v>
      </c>
      <c r="V170" s="98">
        <v>0</v>
      </c>
      <c r="W170" s="98">
        <v>12337000.783199999</v>
      </c>
    </row>
    <row r="171" spans="2:23" ht="101.25" hidden="1" customHeight="1">
      <c r="B171" s="84">
        <v>14</v>
      </c>
      <c r="C171" s="91" t="s">
        <v>43</v>
      </c>
      <c r="D171" s="8" t="str">
        <f t="shared" si="6"/>
        <v>14Gestión de Estrategias y Programas de interés en Salud Pública</v>
      </c>
      <c r="E171" s="8" t="s">
        <v>2</v>
      </c>
      <c r="F171" s="8" t="s">
        <v>3</v>
      </c>
      <c r="G171" s="8" t="s">
        <v>62</v>
      </c>
      <c r="H171" s="8" t="s">
        <v>68</v>
      </c>
      <c r="I171" s="8" t="s">
        <v>69</v>
      </c>
      <c r="J171" s="8" t="s">
        <v>47</v>
      </c>
      <c r="K171" s="91" t="s">
        <v>48</v>
      </c>
      <c r="L171" s="91" t="s">
        <v>244</v>
      </c>
      <c r="M171" s="8" t="str">
        <f t="shared" si="5"/>
        <v>14Gestión de Estrategias y Programas de interés en Salud PúblicaSUBREDF. MAYO 2025</v>
      </c>
      <c r="N171" s="98">
        <v>18544440</v>
      </c>
      <c r="O171" s="98">
        <v>19143425.412</v>
      </c>
      <c r="P171" s="98"/>
      <c r="Q171" s="98">
        <v>1</v>
      </c>
      <c r="R171" s="98">
        <v>0</v>
      </c>
      <c r="S171" s="98">
        <v>19143425.412</v>
      </c>
      <c r="T171" s="98"/>
      <c r="U171" s="98">
        <v>1</v>
      </c>
      <c r="V171" s="98">
        <v>0</v>
      </c>
      <c r="W171" s="98">
        <v>19143425.412</v>
      </c>
    </row>
    <row r="172" spans="2:23" ht="101.25" hidden="1" customHeight="1">
      <c r="B172" s="84">
        <v>16</v>
      </c>
      <c r="C172" s="91" t="s">
        <v>70</v>
      </c>
      <c r="D172" s="8" t="str">
        <f t="shared" si="6"/>
        <v>16Entorno Cuidador Institucional “Bienestar en nuestro entorno institucional”</v>
      </c>
      <c r="E172" s="8" t="s">
        <v>2</v>
      </c>
      <c r="F172" s="8" t="s">
        <v>3</v>
      </c>
      <c r="G172" s="8" t="s">
        <v>71</v>
      </c>
      <c r="H172" s="8" t="s">
        <v>72</v>
      </c>
      <c r="I172" s="8" t="s">
        <v>73</v>
      </c>
      <c r="J172" s="8" t="s">
        <v>47</v>
      </c>
      <c r="K172" s="91" t="s">
        <v>48</v>
      </c>
      <c r="L172" s="91" t="s">
        <v>244</v>
      </c>
      <c r="M172" s="8" t="str">
        <f t="shared" si="5"/>
        <v>16Entorno Cuidador Institucional “Bienestar en nuestro entorno institucional”SUBREDF. MAYO 2025</v>
      </c>
      <c r="N172" s="98">
        <v>228127</v>
      </c>
      <c r="O172" s="98">
        <v>235495.50210000001</v>
      </c>
      <c r="P172" s="98"/>
      <c r="Q172" s="98">
        <v>56</v>
      </c>
      <c r="R172" s="98">
        <v>0</v>
      </c>
      <c r="S172" s="98">
        <v>13187748.117600001</v>
      </c>
      <c r="T172" s="98"/>
      <c r="U172" s="98">
        <v>56</v>
      </c>
      <c r="V172" s="98">
        <v>0</v>
      </c>
      <c r="W172" s="98">
        <v>13187748.117600001</v>
      </c>
    </row>
    <row r="173" spans="2:23" ht="101.25" hidden="1" customHeight="1">
      <c r="B173" s="84">
        <v>17</v>
      </c>
      <c r="C173" s="91" t="s">
        <v>70</v>
      </c>
      <c r="D173" s="8" t="str">
        <f t="shared" si="6"/>
        <v>17Entorno Cuidador Institucional “Bienestar en nuestro entorno institucional”</v>
      </c>
      <c r="E173" s="8" t="s">
        <v>2</v>
      </c>
      <c r="F173" s="8" t="s">
        <v>3</v>
      </c>
      <c r="G173" s="8" t="s">
        <v>71</v>
      </c>
      <c r="H173" s="8" t="s">
        <v>74</v>
      </c>
      <c r="I173" s="8" t="s">
        <v>73</v>
      </c>
      <c r="J173" s="8" t="s">
        <v>47</v>
      </c>
      <c r="K173" s="91" t="s">
        <v>48</v>
      </c>
      <c r="L173" s="91" t="s">
        <v>244</v>
      </c>
      <c r="M173" s="8" t="str">
        <f t="shared" si="5"/>
        <v>17Entorno Cuidador Institucional “Bienestar en nuestro entorno institucional”SUBREDF. MAYO 2025</v>
      </c>
      <c r="N173" s="98">
        <v>172937</v>
      </c>
      <c r="O173" s="98">
        <v>178522.8651</v>
      </c>
      <c r="P173" s="98"/>
      <c r="Q173" s="98">
        <v>224</v>
      </c>
      <c r="R173" s="98">
        <v>0</v>
      </c>
      <c r="S173" s="98">
        <v>39989121.782399997</v>
      </c>
      <c r="T173" s="98"/>
      <c r="U173" s="98">
        <v>224</v>
      </c>
      <c r="V173" s="98">
        <v>0</v>
      </c>
      <c r="W173" s="98">
        <v>39989121.782399997</v>
      </c>
    </row>
    <row r="174" spans="2:23" ht="101.25" hidden="1" customHeight="1">
      <c r="B174" s="84">
        <v>19</v>
      </c>
      <c r="C174" s="91" t="s">
        <v>70</v>
      </c>
      <c r="D174" s="8" t="str">
        <f t="shared" si="6"/>
        <v>19Entorno Cuidador Institucional “Bienestar en nuestro entorno institucional”</v>
      </c>
      <c r="E174" s="8" t="s">
        <v>2</v>
      </c>
      <c r="F174" s="8" t="s">
        <v>3</v>
      </c>
      <c r="G174" s="8" t="s">
        <v>71</v>
      </c>
      <c r="H174" s="8" t="s">
        <v>75</v>
      </c>
      <c r="I174" s="8" t="s">
        <v>76</v>
      </c>
      <c r="J174" s="8" t="s">
        <v>47</v>
      </c>
      <c r="K174" s="91" t="s">
        <v>48</v>
      </c>
      <c r="L174" s="91" t="s">
        <v>244</v>
      </c>
      <c r="M174" s="8" t="str">
        <f t="shared" si="5"/>
        <v>19Entorno Cuidador Institucional “Bienestar en nuestro entorno institucional”SUBREDF. MAYO 2025</v>
      </c>
      <c r="N174" s="98">
        <v>7005616</v>
      </c>
      <c r="O174" s="98">
        <v>7231897.3968000002</v>
      </c>
      <c r="P174" s="98"/>
      <c r="Q174" s="98">
        <v>1</v>
      </c>
      <c r="R174" s="98">
        <v>0</v>
      </c>
      <c r="S174" s="98">
        <v>7231897.3968000002</v>
      </c>
      <c r="T174" s="98"/>
      <c r="U174" s="98">
        <v>1</v>
      </c>
      <c r="V174" s="98">
        <v>0</v>
      </c>
      <c r="W174" s="98">
        <v>7231897.3968000002</v>
      </c>
    </row>
    <row r="175" spans="2:23" ht="101.25" hidden="1" customHeight="1">
      <c r="B175" s="84">
        <v>20</v>
      </c>
      <c r="C175" s="91" t="s">
        <v>70</v>
      </c>
      <c r="D175" s="8" t="str">
        <f t="shared" si="6"/>
        <v>20Entorno Cuidador Institucional “Bienestar en nuestro entorno institucional”</v>
      </c>
      <c r="E175" s="8" t="s">
        <v>2</v>
      </c>
      <c r="F175" s="8" t="s">
        <v>3</v>
      </c>
      <c r="G175" s="8" t="s">
        <v>71</v>
      </c>
      <c r="H175" s="8" t="s">
        <v>77</v>
      </c>
      <c r="I175" s="8" t="s">
        <v>73</v>
      </c>
      <c r="J175" s="8" t="s">
        <v>47</v>
      </c>
      <c r="K175" s="91" t="s">
        <v>48</v>
      </c>
      <c r="L175" s="91" t="s">
        <v>244</v>
      </c>
      <c r="M175" s="8" t="str">
        <f t="shared" si="5"/>
        <v>20Entorno Cuidador Institucional “Bienestar en nuestro entorno institucional”SUBREDF. MAYO 2025</v>
      </c>
      <c r="N175" s="98">
        <v>95667</v>
      </c>
      <c r="O175" s="98">
        <v>98757.044099999999</v>
      </c>
      <c r="P175" s="98"/>
      <c r="Q175" s="98">
        <v>112</v>
      </c>
      <c r="R175" s="98">
        <v>0</v>
      </c>
      <c r="S175" s="98">
        <v>11060788.939199999</v>
      </c>
      <c r="T175" s="98"/>
      <c r="U175" s="98">
        <v>112</v>
      </c>
      <c r="V175" s="98">
        <v>0</v>
      </c>
      <c r="W175" s="98">
        <v>11060788.939199999</v>
      </c>
    </row>
    <row r="176" spans="2:23" ht="101.25" hidden="1" customHeight="1">
      <c r="B176" s="84">
        <v>21</v>
      </c>
      <c r="C176" s="91" t="s">
        <v>70</v>
      </c>
      <c r="D176" s="8" t="str">
        <f t="shared" si="6"/>
        <v>21Entorno Cuidador Institucional “Bienestar en nuestro entorno institucional”</v>
      </c>
      <c r="E176" s="8" t="s">
        <v>2</v>
      </c>
      <c r="F176" s="8" t="s">
        <v>3</v>
      </c>
      <c r="G176" s="8" t="s">
        <v>78</v>
      </c>
      <c r="H176" s="8" t="s">
        <v>79</v>
      </c>
      <c r="I176" s="8" t="s">
        <v>76</v>
      </c>
      <c r="J176" s="8" t="s">
        <v>47</v>
      </c>
      <c r="K176" s="91" t="s">
        <v>48</v>
      </c>
      <c r="L176" s="91" t="s">
        <v>244</v>
      </c>
      <c r="M176" s="8" t="str">
        <f t="shared" si="5"/>
        <v>21Entorno Cuidador Institucional “Bienestar en nuestro entorno institucional”SUBREDF. MAYO 2025</v>
      </c>
      <c r="N176" s="98">
        <v>13187096</v>
      </c>
      <c r="O176" s="98">
        <v>13613039.2008</v>
      </c>
      <c r="P176" s="98"/>
      <c r="Q176" s="98">
        <v>1</v>
      </c>
      <c r="R176" s="98">
        <v>0</v>
      </c>
      <c r="S176" s="98">
        <v>13613039.2008</v>
      </c>
      <c r="T176" s="98"/>
      <c r="U176" s="98">
        <v>1</v>
      </c>
      <c r="V176" s="98">
        <v>0</v>
      </c>
      <c r="W176" s="98">
        <v>13613039.2008</v>
      </c>
    </row>
    <row r="177" spans="2:23" ht="101.25" hidden="1" customHeight="1">
      <c r="B177" s="84">
        <v>22</v>
      </c>
      <c r="C177" s="91" t="s">
        <v>70</v>
      </c>
      <c r="D177" s="8" t="str">
        <f t="shared" si="6"/>
        <v>22Entorno Cuidador Institucional “Bienestar en nuestro entorno institucional”</v>
      </c>
      <c r="E177" s="8" t="s">
        <v>2</v>
      </c>
      <c r="F177" s="8" t="s">
        <v>3</v>
      </c>
      <c r="G177" s="8" t="s">
        <v>78</v>
      </c>
      <c r="H177" s="8" t="s">
        <v>80</v>
      </c>
      <c r="I177" s="8" t="s">
        <v>76</v>
      </c>
      <c r="J177" s="8" t="s">
        <v>47</v>
      </c>
      <c r="K177" s="91" t="s">
        <v>48</v>
      </c>
      <c r="L177" s="91" t="s">
        <v>244</v>
      </c>
      <c r="M177" s="8" t="str">
        <f t="shared" si="5"/>
        <v>22Entorno Cuidador Institucional “Bienestar en nuestro entorno institucional”SUBREDF. MAYO 2025</v>
      </c>
      <c r="N177" s="98">
        <v>12362960</v>
      </c>
      <c r="O177" s="98">
        <v>12762283.607999999</v>
      </c>
      <c r="P177" s="98"/>
      <c r="Q177" s="98">
        <v>1</v>
      </c>
      <c r="R177" s="98">
        <v>0</v>
      </c>
      <c r="S177" s="98">
        <v>12762283.607999999</v>
      </c>
      <c r="T177" s="98"/>
      <c r="U177" s="98">
        <v>1</v>
      </c>
      <c r="V177" s="98">
        <v>0</v>
      </c>
      <c r="W177" s="98">
        <v>12762283.607999999</v>
      </c>
    </row>
    <row r="178" spans="2:23" ht="101.25" hidden="1" customHeight="1">
      <c r="B178" s="84">
        <v>23</v>
      </c>
      <c r="C178" s="91" t="s">
        <v>70</v>
      </c>
      <c r="D178" s="8" t="str">
        <f t="shared" si="6"/>
        <v>23Entorno Cuidador Institucional “Bienestar en nuestro entorno institucional”</v>
      </c>
      <c r="E178" s="8" t="s">
        <v>2</v>
      </c>
      <c r="F178" s="8" t="s">
        <v>3</v>
      </c>
      <c r="G178" s="8" t="s">
        <v>78</v>
      </c>
      <c r="H178" s="8" t="s">
        <v>81</v>
      </c>
      <c r="I178" s="8" t="s">
        <v>76</v>
      </c>
      <c r="J178" s="8" t="s">
        <v>47</v>
      </c>
      <c r="K178" s="91" t="s">
        <v>48</v>
      </c>
      <c r="L178" s="91" t="s">
        <v>244</v>
      </c>
      <c r="M178" s="8" t="str">
        <f t="shared" si="5"/>
        <v>23Entorno Cuidador Institucional “Bienestar en nuestro entorno institucional”SUBREDF. MAYO 2025</v>
      </c>
      <c r="N178" s="98">
        <v>6181480</v>
      </c>
      <c r="O178" s="98">
        <v>6381141.8039999995</v>
      </c>
      <c r="P178" s="98"/>
      <c r="Q178" s="98">
        <v>1</v>
      </c>
      <c r="R178" s="98">
        <v>0</v>
      </c>
      <c r="S178" s="98">
        <v>6381141.8039999995</v>
      </c>
      <c r="T178" s="98"/>
      <c r="U178" s="98">
        <v>1</v>
      </c>
      <c r="V178" s="98">
        <v>0</v>
      </c>
      <c r="W178" s="98">
        <v>6381141.8039999995</v>
      </c>
    </row>
    <row r="179" spans="2:23" ht="101.25" hidden="1" customHeight="1">
      <c r="B179" s="84">
        <v>24</v>
      </c>
      <c r="C179" s="91" t="s">
        <v>70</v>
      </c>
      <c r="D179" s="8" t="str">
        <f t="shared" si="6"/>
        <v>24Entorno Cuidador Institucional “Bienestar en nuestro entorno institucional”</v>
      </c>
      <c r="E179" s="8" t="s">
        <v>2</v>
      </c>
      <c r="F179" s="8" t="s">
        <v>3</v>
      </c>
      <c r="G179" s="8" t="s">
        <v>82</v>
      </c>
      <c r="H179" s="8" t="s">
        <v>83</v>
      </c>
      <c r="I179" s="8" t="s">
        <v>76</v>
      </c>
      <c r="J179" s="8" t="s">
        <v>47</v>
      </c>
      <c r="K179" s="91" t="s">
        <v>48</v>
      </c>
      <c r="L179" s="91" t="s">
        <v>244</v>
      </c>
      <c r="M179" s="8" t="str">
        <f t="shared" si="5"/>
        <v>24Entorno Cuidador Institucional “Bienestar en nuestro entorno institucional”SUBREDF. MAYO 2025</v>
      </c>
      <c r="N179" s="98">
        <v>25962216</v>
      </c>
      <c r="O179" s="98">
        <v>26800795.5768</v>
      </c>
      <c r="P179" s="98"/>
      <c r="Q179" s="98">
        <v>1</v>
      </c>
      <c r="R179" s="98">
        <v>0</v>
      </c>
      <c r="S179" s="98">
        <v>26800795.5768</v>
      </c>
      <c r="T179" s="98"/>
      <c r="U179" s="98">
        <v>1</v>
      </c>
      <c r="V179" s="98">
        <v>0</v>
      </c>
      <c r="W179" s="98">
        <v>26800795.5768</v>
      </c>
    </row>
    <row r="180" spans="2:23" ht="101.25" hidden="1" customHeight="1">
      <c r="B180" s="84">
        <v>25</v>
      </c>
      <c r="C180" s="91" t="s">
        <v>84</v>
      </c>
      <c r="D180" s="8" t="str">
        <f t="shared" si="6"/>
        <v>25Entorno cuidador Laboral “Bienestar en nuestro entorno laboral”</v>
      </c>
      <c r="E180" s="8" t="s">
        <v>2</v>
      </c>
      <c r="F180" s="8" t="s">
        <v>3</v>
      </c>
      <c r="G180" s="8" t="s">
        <v>85</v>
      </c>
      <c r="H180" s="8" t="s">
        <v>86</v>
      </c>
      <c r="I180" s="8" t="s">
        <v>87</v>
      </c>
      <c r="J180" s="8" t="s">
        <v>47</v>
      </c>
      <c r="K180" s="91" t="s">
        <v>48</v>
      </c>
      <c r="L180" s="91" t="s">
        <v>244</v>
      </c>
      <c r="M180" s="8" t="str">
        <f t="shared" si="5"/>
        <v>25Entorno cuidador Laboral “Bienestar en nuestro entorno laboral”SUBREDF. MAYO 2025</v>
      </c>
      <c r="N180" s="98">
        <v>39359</v>
      </c>
      <c r="O180" s="98">
        <v>40630.295700000002</v>
      </c>
      <c r="P180" s="98"/>
      <c r="Q180" s="98">
        <v>195</v>
      </c>
      <c r="R180" s="98">
        <v>0</v>
      </c>
      <c r="S180" s="98">
        <v>7922907.6615000004</v>
      </c>
      <c r="T180" s="98"/>
      <c r="U180" s="98">
        <v>195</v>
      </c>
      <c r="V180" s="98">
        <v>0</v>
      </c>
      <c r="W180" s="98">
        <v>7922907.6615000004</v>
      </c>
    </row>
    <row r="181" spans="2:23" ht="101.25" hidden="1" customHeight="1">
      <c r="B181" s="84">
        <v>26</v>
      </c>
      <c r="C181" s="91" t="s">
        <v>84</v>
      </c>
      <c r="D181" s="8" t="str">
        <f t="shared" si="6"/>
        <v>26Entorno cuidador Laboral “Bienestar en nuestro entorno laboral”</v>
      </c>
      <c r="E181" s="8" t="s">
        <v>2</v>
      </c>
      <c r="F181" s="8" t="s">
        <v>3</v>
      </c>
      <c r="G181" s="8" t="s">
        <v>85</v>
      </c>
      <c r="H181" s="8" t="s">
        <v>88</v>
      </c>
      <c r="I181" s="8" t="s">
        <v>89</v>
      </c>
      <c r="J181" s="8" t="s">
        <v>47</v>
      </c>
      <c r="K181" s="91" t="s">
        <v>48</v>
      </c>
      <c r="L181" s="91" t="s">
        <v>244</v>
      </c>
      <c r="M181" s="8" t="str">
        <f t="shared" si="5"/>
        <v>26Entorno cuidador Laboral “Bienestar en nuestro entorno laboral”SUBREDF. MAYO 2025</v>
      </c>
      <c r="N181" s="98">
        <v>39359</v>
      </c>
      <c r="O181" s="98">
        <v>40630.295700000002</v>
      </c>
      <c r="P181" s="98"/>
      <c r="Q181" s="98">
        <v>545</v>
      </c>
      <c r="R181" s="98">
        <v>0</v>
      </c>
      <c r="S181" s="98">
        <v>22143511.156500001</v>
      </c>
      <c r="T181" s="98"/>
      <c r="U181" s="98">
        <v>545</v>
      </c>
      <c r="V181" s="98">
        <v>0</v>
      </c>
      <c r="W181" s="98">
        <v>22143511.156500001</v>
      </c>
    </row>
    <row r="182" spans="2:23" ht="101.25" hidden="1" customHeight="1">
      <c r="B182" s="84">
        <v>27</v>
      </c>
      <c r="C182" s="91" t="s">
        <v>84</v>
      </c>
      <c r="D182" s="8" t="str">
        <f t="shared" si="6"/>
        <v>27Entorno cuidador Laboral “Bienestar en nuestro entorno laboral”</v>
      </c>
      <c r="E182" s="8" t="s">
        <v>2</v>
      </c>
      <c r="F182" s="8" t="s">
        <v>3</v>
      </c>
      <c r="G182" s="8" t="s">
        <v>85</v>
      </c>
      <c r="H182" s="8" t="s">
        <v>90</v>
      </c>
      <c r="I182" s="8" t="s">
        <v>91</v>
      </c>
      <c r="J182" s="8" t="s">
        <v>47</v>
      </c>
      <c r="K182" s="91" t="s">
        <v>48</v>
      </c>
      <c r="L182" s="91" t="s">
        <v>244</v>
      </c>
      <c r="M182" s="8" t="str">
        <f t="shared" si="5"/>
        <v>27Entorno cuidador Laboral “Bienestar en nuestro entorno laboral”SUBREDF. MAYO 2025</v>
      </c>
      <c r="N182" s="98">
        <v>60195</v>
      </c>
      <c r="O182" s="98">
        <v>62139.298499999997</v>
      </c>
      <c r="P182" s="98"/>
      <c r="Q182" s="98">
        <v>216</v>
      </c>
      <c r="R182" s="98">
        <v>0</v>
      </c>
      <c r="S182" s="98">
        <v>13422088.476</v>
      </c>
      <c r="T182" s="98"/>
      <c r="U182" s="98">
        <v>216</v>
      </c>
      <c r="V182" s="98">
        <v>0</v>
      </c>
      <c r="W182" s="98">
        <v>13422088.476</v>
      </c>
    </row>
    <row r="183" spans="2:23" ht="101.25" hidden="1" customHeight="1">
      <c r="B183" s="84">
        <v>28</v>
      </c>
      <c r="C183" s="91" t="s">
        <v>84</v>
      </c>
      <c r="D183" s="8" t="str">
        <f t="shared" si="6"/>
        <v>28Entorno cuidador Laboral “Bienestar en nuestro entorno laboral”</v>
      </c>
      <c r="E183" s="8" t="s">
        <v>2</v>
      </c>
      <c r="F183" s="8" t="s">
        <v>3</v>
      </c>
      <c r="G183" s="8" t="s">
        <v>85</v>
      </c>
      <c r="H183" s="8" t="s">
        <v>92</v>
      </c>
      <c r="I183" s="8" t="s">
        <v>93</v>
      </c>
      <c r="J183" s="8" t="s">
        <v>47</v>
      </c>
      <c r="K183" s="91" t="s">
        <v>48</v>
      </c>
      <c r="L183" s="91" t="s">
        <v>244</v>
      </c>
      <c r="M183" s="8" t="str">
        <f t="shared" si="5"/>
        <v>28Entorno cuidador Laboral “Bienestar en nuestro entorno laboral”SUBREDF. MAYO 2025</v>
      </c>
      <c r="N183" s="98">
        <v>78715</v>
      </c>
      <c r="O183" s="98">
        <v>81257.494500000001</v>
      </c>
      <c r="P183" s="98"/>
      <c r="Q183" s="98">
        <v>155</v>
      </c>
      <c r="R183" s="98">
        <v>0</v>
      </c>
      <c r="S183" s="98">
        <v>12594911.647500001</v>
      </c>
      <c r="T183" s="98"/>
      <c r="U183" s="98">
        <v>155</v>
      </c>
      <c r="V183" s="98">
        <v>0</v>
      </c>
      <c r="W183" s="98">
        <v>12594911.647500001</v>
      </c>
    </row>
    <row r="184" spans="2:23" ht="101.25" hidden="1" customHeight="1">
      <c r="B184" s="84">
        <v>29</v>
      </c>
      <c r="C184" s="91" t="s">
        <v>84</v>
      </c>
      <c r="D184" s="8" t="str">
        <f t="shared" si="6"/>
        <v>29Entorno cuidador Laboral “Bienestar en nuestro entorno laboral”</v>
      </c>
      <c r="E184" s="8" t="s">
        <v>2</v>
      </c>
      <c r="F184" s="8" t="s">
        <v>3</v>
      </c>
      <c r="G184" s="8" t="s">
        <v>85</v>
      </c>
      <c r="H184" s="8" t="s">
        <v>94</v>
      </c>
      <c r="I184" s="8" t="s">
        <v>95</v>
      </c>
      <c r="J184" s="8" t="s">
        <v>47</v>
      </c>
      <c r="K184" s="91" t="s">
        <v>48</v>
      </c>
      <c r="L184" s="91" t="s">
        <v>244</v>
      </c>
      <c r="M184" s="8" t="str">
        <f t="shared" si="5"/>
        <v>29Entorno cuidador Laboral “Bienestar en nuestro entorno laboral”SUBREDF. MAYO 2025</v>
      </c>
      <c r="N184" s="98">
        <v>39359</v>
      </c>
      <c r="O184" s="98">
        <v>40630.295700000002</v>
      </c>
      <c r="P184" s="98"/>
      <c r="Q184" s="98">
        <v>35</v>
      </c>
      <c r="R184" s="98">
        <v>0</v>
      </c>
      <c r="S184" s="98">
        <v>1422060.3495</v>
      </c>
      <c r="T184" s="98"/>
      <c r="U184" s="98">
        <v>35</v>
      </c>
      <c r="V184" s="98">
        <v>0</v>
      </c>
      <c r="W184" s="98">
        <v>1422060.3495</v>
      </c>
    </row>
    <row r="185" spans="2:23" ht="101.25" hidden="1" customHeight="1">
      <c r="B185" s="84">
        <v>30</v>
      </c>
      <c r="C185" s="91" t="s">
        <v>84</v>
      </c>
      <c r="D185" s="8" t="str">
        <f t="shared" si="6"/>
        <v>30Entorno cuidador Laboral “Bienestar en nuestro entorno laboral”</v>
      </c>
      <c r="E185" s="8" t="s">
        <v>2</v>
      </c>
      <c r="F185" s="8" t="s">
        <v>3</v>
      </c>
      <c r="G185" s="8" t="s">
        <v>85</v>
      </c>
      <c r="H185" s="8" t="s">
        <v>96</v>
      </c>
      <c r="I185" s="8" t="s">
        <v>97</v>
      </c>
      <c r="J185" s="8" t="s">
        <v>47</v>
      </c>
      <c r="K185" s="91" t="s">
        <v>48</v>
      </c>
      <c r="L185" s="91" t="s">
        <v>244</v>
      </c>
      <c r="M185" s="8" t="str">
        <f t="shared" si="5"/>
        <v>30Entorno cuidador Laboral “Bienestar en nuestro entorno laboral”SUBREDF. MAYO 2025</v>
      </c>
      <c r="N185" s="98">
        <v>630428</v>
      </c>
      <c r="O185" s="98">
        <v>650790.82440000004</v>
      </c>
      <c r="P185" s="98"/>
      <c r="Q185" s="98">
        <v>3</v>
      </c>
      <c r="R185" s="98">
        <v>0</v>
      </c>
      <c r="S185" s="98">
        <v>1952372.4732000001</v>
      </c>
      <c r="T185" s="98"/>
      <c r="U185" s="98">
        <v>3</v>
      </c>
      <c r="V185" s="98">
        <v>0</v>
      </c>
      <c r="W185" s="98">
        <v>1952372.4732000001</v>
      </c>
    </row>
    <row r="186" spans="2:23" ht="101.25" hidden="1" customHeight="1">
      <c r="B186" s="84">
        <v>32</v>
      </c>
      <c r="C186" s="91" t="s">
        <v>84</v>
      </c>
      <c r="D186" s="8" t="str">
        <f t="shared" si="6"/>
        <v>32Entorno cuidador Laboral “Bienestar en nuestro entorno laboral”</v>
      </c>
      <c r="E186" s="8" t="s">
        <v>2</v>
      </c>
      <c r="F186" s="8" t="s">
        <v>3</v>
      </c>
      <c r="G186" s="8" t="s">
        <v>85</v>
      </c>
      <c r="H186" s="8" t="s">
        <v>98</v>
      </c>
      <c r="I186" s="8" t="s">
        <v>99</v>
      </c>
      <c r="J186" s="8" t="s">
        <v>47</v>
      </c>
      <c r="K186" s="91" t="s">
        <v>48</v>
      </c>
      <c r="L186" s="91" t="s">
        <v>244</v>
      </c>
      <c r="M186" s="8" t="str">
        <f t="shared" si="5"/>
        <v>32Entorno cuidador Laboral “Bienestar en nuestro entorno laboral”SUBREDF. MAYO 2025</v>
      </c>
      <c r="N186" s="98">
        <v>19368944</v>
      </c>
      <c r="O186" s="98">
        <v>19994560.891199999</v>
      </c>
      <c r="P186" s="98"/>
      <c r="Q186" s="98">
        <v>1</v>
      </c>
      <c r="R186" s="98">
        <v>0</v>
      </c>
      <c r="S186" s="98">
        <v>19994560.891199999</v>
      </c>
      <c r="T186" s="98"/>
      <c r="U186" s="98">
        <v>1</v>
      </c>
      <c r="V186" s="98">
        <v>0</v>
      </c>
      <c r="W186" s="98">
        <v>19994560.891199999</v>
      </c>
    </row>
    <row r="187" spans="2:23" ht="101.25" hidden="1" customHeight="1">
      <c r="B187" s="84">
        <v>34</v>
      </c>
      <c r="C187" s="91" t="s">
        <v>84</v>
      </c>
      <c r="D187" s="8" t="str">
        <f t="shared" si="6"/>
        <v>34Entorno cuidador Laboral “Bienestar en nuestro entorno laboral”</v>
      </c>
      <c r="E187" s="8" t="s">
        <v>2</v>
      </c>
      <c r="F187" s="8" t="s">
        <v>3</v>
      </c>
      <c r="G187" s="8" t="s">
        <v>85</v>
      </c>
      <c r="H187" s="8" t="s">
        <v>100</v>
      </c>
      <c r="I187" s="8" t="s">
        <v>101</v>
      </c>
      <c r="J187" s="8" t="s">
        <v>47</v>
      </c>
      <c r="K187" s="91" t="s">
        <v>48</v>
      </c>
      <c r="L187" s="91" t="s">
        <v>244</v>
      </c>
      <c r="M187" s="8" t="str">
        <f t="shared" si="5"/>
        <v>34Entorno cuidador Laboral “Bienestar en nuestro entorno laboral”SUBREDF. MAYO 2025</v>
      </c>
      <c r="N187" s="98">
        <v>31731720</v>
      </c>
      <c r="O187" s="98">
        <v>32756654.556000002</v>
      </c>
      <c r="P187" s="98"/>
      <c r="Q187" s="98">
        <v>1</v>
      </c>
      <c r="R187" s="98">
        <v>0</v>
      </c>
      <c r="S187" s="98">
        <v>32756654.556000002</v>
      </c>
      <c r="T187" s="98"/>
      <c r="U187" s="98">
        <v>1</v>
      </c>
      <c r="V187" s="98">
        <v>0</v>
      </c>
      <c r="W187" s="98">
        <v>32756654.556000002</v>
      </c>
    </row>
    <row r="188" spans="2:23" ht="101.25" hidden="1" customHeight="1">
      <c r="B188" s="84">
        <v>35</v>
      </c>
      <c r="C188" s="91" t="s">
        <v>84</v>
      </c>
      <c r="D188" s="8" t="str">
        <f t="shared" si="6"/>
        <v>35Entorno cuidador Laboral “Bienestar en nuestro entorno laboral”</v>
      </c>
      <c r="E188" s="8" t="s">
        <v>2</v>
      </c>
      <c r="F188" s="8" t="s">
        <v>3</v>
      </c>
      <c r="G188" s="8" t="s">
        <v>85</v>
      </c>
      <c r="H188" s="8" t="s">
        <v>102</v>
      </c>
      <c r="I188" s="8" t="s">
        <v>103</v>
      </c>
      <c r="J188" s="8" t="s">
        <v>47</v>
      </c>
      <c r="K188" s="91" t="s">
        <v>48</v>
      </c>
      <c r="L188" s="91" t="s">
        <v>244</v>
      </c>
      <c r="M188" s="8" t="str">
        <f t="shared" si="5"/>
        <v>35Entorno cuidador Laboral “Bienestar en nuestro entorno laboral”SUBREDF. MAYO 2025</v>
      </c>
      <c r="N188" s="98">
        <v>757721</v>
      </c>
      <c r="O188" s="98">
        <v>782195.38829999999</v>
      </c>
      <c r="P188" s="98"/>
      <c r="Q188" s="98">
        <v>0</v>
      </c>
      <c r="R188" s="98">
        <v>0</v>
      </c>
      <c r="S188" s="98">
        <v>0</v>
      </c>
      <c r="T188" s="98"/>
      <c r="U188" s="98">
        <v>0</v>
      </c>
      <c r="V188" s="98">
        <v>0</v>
      </c>
      <c r="W188" s="98">
        <v>0</v>
      </c>
    </row>
    <row r="189" spans="2:23" ht="101.25" hidden="1" customHeight="1">
      <c r="B189" s="84">
        <v>36</v>
      </c>
      <c r="C189" s="91" t="s">
        <v>84</v>
      </c>
      <c r="D189" s="8" t="str">
        <f t="shared" si="6"/>
        <v>36Entorno cuidador Laboral “Bienestar en nuestro entorno laboral”</v>
      </c>
      <c r="E189" s="8" t="s">
        <v>2</v>
      </c>
      <c r="F189" s="8" t="s">
        <v>3</v>
      </c>
      <c r="G189" s="8" t="s">
        <v>104</v>
      </c>
      <c r="H189" s="8" t="s">
        <v>105</v>
      </c>
      <c r="I189" s="8" t="s">
        <v>106</v>
      </c>
      <c r="J189" s="8" t="s">
        <v>47</v>
      </c>
      <c r="K189" s="91" t="s">
        <v>48</v>
      </c>
      <c r="L189" s="91" t="s">
        <v>244</v>
      </c>
      <c r="M189" s="8" t="str">
        <f t="shared" si="5"/>
        <v>36Entorno cuidador Laboral “Bienestar en nuestro entorno laboral”SUBREDF. MAYO 2025</v>
      </c>
      <c r="N189" s="98">
        <v>39359</v>
      </c>
      <c r="O189" s="98">
        <v>40630.295700000002</v>
      </c>
      <c r="P189" s="98"/>
      <c r="Q189" s="98">
        <v>195</v>
      </c>
      <c r="R189" s="98">
        <v>0</v>
      </c>
      <c r="S189" s="98">
        <v>7922907.6615000004</v>
      </c>
      <c r="T189" s="98"/>
      <c r="U189" s="98">
        <v>195</v>
      </c>
      <c r="V189" s="98">
        <v>0</v>
      </c>
      <c r="W189" s="98">
        <v>7922907.6615000004</v>
      </c>
    </row>
    <row r="190" spans="2:23" ht="101.25" hidden="1" customHeight="1">
      <c r="B190" s="84">
        <v>37</v>
      </c>
      <c r="C190" s="91" t="s">
        <v>84</v>
      </c>
      <c r="D190" s="8" t="str">
        <f t="shared" si="6"/>
        <v>37Entorno cuidador Laboral “Bienestar en nuestro entorno laboral”</v>
      </c>
      <c r="E190" s="8" t="s">
        <v>2</v>
      </c>
      <c r="F190" s="8" t="s">
        <v>3</v>
      </c>
      <c r="G190" s="8" t="s">
        <v>104</v>
      </c>
      <c r="H190" s="8" t="s">
        <v>107</v>
      </c>
      <c r="I190" s="8">
        <v>0</v>
      </c>
      <c r="J190" s="8" t="s">
        <v>47</v>
      </c>
      <c r="K190" s="91" t="s">
        <v>48</v>
      </c>
      <c r="L190" s="91" t="s">
        <v>244</v>
      </c>
      <c r="M190" s="8" t="str">
        <f t="shared" si="5"/>
        <v>37Entorno cuidador Laboral “Bienestar en nuestro entorno laboral”SUBREDF. MAYO 2025</v>
      </c>
      <c r="N190" s="98">
        <v>60195</v>
      </c>
      <c r="O190" s="98">
        <v>62139.298499999997</v>
      </c>
      <c r="P190" s="98"/>
      <c r="Q190" s="98">
        <v>1029</v>
      </c>
      <c r="R190" s="98">
        <v>0</v>
      </c>
      <c r="S190" s="98">
        <v>63941338.156499997</v>
      </c>
      <c r="T190" s="98"/>
      <c r="U190" s="98">
        <v>1029</v>
      </c>
      <c r="V190" s="98">
        <v>0</v>
      </c>
      <c r="W190" s="98">
        <v>63941338.156499997</v>
      </c>
    </row>
    <row r="191" spans="2:23" ht="101.25" hidden="1" customHeight="1">
      <c r="B191" s="84">
        <v>38</v>
      </c>
      <c r="C191" s="91" t="s">
        <v>84</v>
      </c>
      <c r="D191" s="8" t="str">
        <f t="shared" si="6"/>
        <v>38Entorno cuidador Laboral “Bienestar en nuestro entorno laboral”</v>
      </c>
      <c r="E191" s="8" t="s">
        <v>2</v>
      </c>
      <c r="F191" s="8" t="s">
        <v>3</v>
      </c>
      <c r="G191" s="8" t="s">
        <v>104</v>
      </c>
      <c r="H191" s="8" t="s">
        <v>108</v>
      </c>
      <c r="I191" s="8" t="s">
        <v>109</v>
      </c>
      <c r="J191" s="8" t="s">
        <v>47</v>
      </c>
      <c r="K191" s="91" t="s">
        <v>48</v>
      </c>
      <c r="L191" s="91" t="s">
        <v>244</v>
      </c>
      <c r="M191" s="8" t="str">
        <f t="shared" si="5"/>
        <v>38Entorno cuidador Laboral “Bienestar en nuestro entorno laboral”SUBREDF. MAYO 2025</v>
      </c>
      <c r="N191" s="98">
        <v>240780</v>
      </c>
      <c r="O191" s="98">
        <v>248557.19399999999</v>
      </c>
      <c r="P191" s="98"/>
      <c r="Q191" s="98">
        <v>3</v>
      </c>
      <c r="R191" s="98">
        <v>0</v>
      </c>
      <c r="S191" s="98">
        <v>745671.58199999994</v>
      </c>
      <c r="T191" s="98"/>
      <c r="U191" s="98">
        <v>3</v>
      </c>
      <c r="V191" s="98">
        <v>0</v>
      </c>
      <c r="W191" s="98">
        <v>745671.58199999994</v>
      </c>
    </row>
    <row r="192" spans="2:23" ht="101.25" hidden="1" customHeight="1">
      <c r="B192" s="84">
        <v>39</v>
      </c>
      <c r="C192" s="91" t="s">
        <v>84</v>
      </c>
      <c r="D192" s="8" t="str">
        <f t="shared" si="6"/>
        <v>39Entorno cuidador Laboral “Bienestar en nuestro entorno laboral”</v>
      </c>
      <c r="E192" s="8" t="s">
        <v>2</v>
      </c>
      <c r="F192" s="8" t="s">
        <v>3</v>
      </c>
      <c r="G192" s="8" t="s">
        <v>104</v>
      </c>
      <c r="H192" s="8" t="s">
        <v>110</v>
      </c>
      <c r="I192" s="8" t="s">
        <v>111</v>
      </c>
      <c r="J192" s="8" t="s">
        <v>47</v>
      </c>
      <c r="K192" s="91" t="s">
        <v>48</v>
      </c>
      <c r="L192" s="91" t="s">
        <v>244</v>
      </c>
      <c r="M192" s="8" t="str">
        <f t="shared" si="5"/>
        <v>39Entorno cuidador Laboral “Bienestar en nuestro entorno laboral”SUBREDF. MAYO 2025</v>
      </c>
      <c r="N192" s="98">
        <v>78719</v>
      </c>
      <c r="O192" s="98">
        <v>81261.623699999996</v>
      </c>
      <c r="P192" s="98"/>
      <c r="Q192" s="98">
        <v>2</v>
      </c>
      <c r="R192" s="98">
        <v>0</v>
      </c>
      <c r="S192" s="98">
        <v>162523.24739999999</v>
      </c>
      <c r="T192" s="98"/>
      <c r="U192" s="98">
        <v>2</v>
      </c>
      <c r="V192" s="98">
        <v>0</v>
      </c>
      <c r="W192" s="98">
        <v>162523.24739999999</v>
      </c>
    </row>
    <row r="193" spans="2:23" ht="101.25" hidden="1" customHeight="1">
      <c r="B193" s="84">
        <v>41</v>
      </c>
      <c r="C193" s="91" t="s">
        <v>112</v>
      </c>
      <c r="D193" s="8" t="str">
        <f t="shared" si="6"/>
        <v>41Entorno cuidador comunitaria “Bienestar con nuestras comunidades”</v>
      </c>
      <c r="E193" s="8" t="s">
        <v>2</v>
      </c>
      <c r="F193" s="8" t="s">
        <v>3</v>
      </c>
      <c r="G193" s="8" t="s">
        <v>113</v>
      </c>
      <c r="H193" s="8" t="s">
        <v>114</v>
      </c>
      <c r="I193" s="8" t="s">
        <v>115</v>
      </c>
      <c r="J193" s="8" t="s">
        <v>47</v>
      </c>
      <c r="K193" s="91" t="s">
        <v>48</v>
      </c>
      <c r="L193" s="91" t="s">
        <v>244</v>
      </c>
      <c r="M193" s="8" t="str">
        <f t="shared" si="5"/>
        <v>41Entorno cuidador comunitaria “Bienestar con nuestras comunidades”SUBREDF. MAYO 2025</v>
      </c>
      <c r="N193" s="98">
        <v>21429376</v>
      </c>
      <c r="O193" s="98">
        <v>22121544.844799999</v>
      </c>
      <c r="P193" s="98"/>
      <c r="Q193" s="98">
        <v>1</v>
      </c>
      <c r="R193" s="98">
        <v>0</v>
      </c>
      <c r="S193" s="98">
        <v>22121544.844799999</v>
      </c>
      <c r="T193" s="98"/>
      <c r="U193" s="98">
        <v>1</v>
      </c>
      <c r="V193" s="98">
        <v>0</v>
      </c>
      <c r="W193" s="98">
        <v>22121544.844799999</v>
      </c>
    </row>
    <row r="194" spans="2:23" ht="101.25" hidden="1" customHeight="1">
      <c r="B194" s="84">
        <v>42</v>
      </c>
      <c r="C194" s="91" t="s">
        <v>112</v>
      </c>
      <c r="D194" s="8" t="str">
        <f t="shared" si="6"/>
        <v>42Entorno cuidador comunitaria “Bienestar con nuestras comunidades”</v>
      </c>
      <c r="E194" s="8" t="s">
        <v>2</v>
      </c>
      <c r="F194" s="8" t="s">
        <v>3</v>
      </c>
      <c r="G194" s="8" t="s">
        <v>113</v>
      </c>
      <c r="H194" s="8" t="s">
        <v>116</v>
      </c>
      <c r="I194" s="8" t="s">
        <v>117</v>
      </c>
      <c r="J194" s="8" t="s">
        <v>47</v>
      </c>
      <c r="K194" s="91" t="s">
        <v>48</v>
      </c>
      <c r="L194" s="91" t="s">
        <v>244</v>
      </c>
      <c r="M194" s="8" t="str">
        <f t="shared" si="5"/>
        <v>42Entorno cuidador comunitaria “Bienestar con nuestras comunidades”SUBREDF. MAYO 2025</v>
      </c>
      <c r="N194" s="98">
        <v>154537</v>
      </c>
      <c r="O194" s="98">
        <v>159528.54509999999</v>
      </c>
      <c r="P194" s="98"/>
      <c r="Q194" s="98">
        <v>1152</v>
      </c>
      <c r="R194" s="98">
        <v>0</v>
      </c>
      <c r="S194" s="98">
        <v>183776883.95519999</v>
      </c>
      <c r="T194" s="98"/>
      <c r="U194" s="98">
        <v>1145</v>
      </c>
      <c r="V194" s="98">
        <v>0</v>
      </c>
      <c r="W194" s="98">
        <v>182660184.13949999</v>
      </c>
    </row>
    <row r="195" spans="2:23" ht="101.25" hidden="1" customHeight="1">
      <c r="B195" s="84">
        <v>43</v>
      </c>
      <c r="C195" s="91" t="s">
        <v>112</v>
      </c>
      <c r="D195" s="8" t="str">
        <f t="shared" si="6"/>
        <v>43Entorno cuidador comunitaria “Bienestar con nuestras comunidades”</v>
      </c>
      <c r="E195" s="8" t="s">
        <v>2</v>
      </c>
      <c r="F195" s="8" t="s">
        <v>3</v>
      </c>
      <c r="G195" s="8" t="s">
        <v>113</v>
      </c>
      <c r="H195" s="8" t="s">
        <v>118</v>
      </c>
      <c r="I195" s="8" t="s">
        <v>115</v>
      </c>
      <c r="J195" s="8" t="s">
        <v>47</v>
      </c>
      <c r="K195" s="91" t="s">
        <v>48</v>
      </c>
      <c r="L195" s="91" t="s">
        <v>244</v>
      </c>
      <c r="M195" s="8" t="str">
        <f t="shared" ref="M195:M258" si="7">+D195&amp;K195&amp;L195</f>
        <v>43Entorno cuidador comunitaria “Bienestar con nuestras comunidades”SUBREDF. MAYO 2025</v>
      </c>
      <c r="N195" s="98">
        <v>230366896</v>
      </c>
      <c r="O195" s="98">
        <v>237807746.74079999</v>
      </c>
      <c r="P195" s="98"/>
      <c r="Q195" s="98">
        <v>1</v>
      </c>
      <c r="R195" s="98">
        <v>0</v>
      </c>
      <c r="S195" s="98">
        <v>237807746.74079999</v>
      </c>
      <c r="T195" s="98"/>
      <c r="U195" s="98">
        <v>1</v>
      </c>
      <c r="V195" s="98">
        <v>0</v>
      </c>
      <c r="W195" s="98">
        <v>237807746.74079999</v>
      </c>
    </row>
    <row r="196" spans="2:23" ht="101.25" hidden="1" customHeight="1">
      <c r="B196" s="84">
        <v>175</v>
      </c>
      <c r="C196" s="91" t="s">
        <v>112</v>
      </c>
      <c r="D196" s="8" t="str">
        <f t="shared" ref="D196:D259" si="8">+B196&amp;C196</f>
        <v>175Entorno cuidador comunitaria “Bienestar con nuestras comunidades”</v>
      </c>
      <c r="E196" s="8" t="s">
        <v>2</v>
      </c>
      <c r="F196" s="8" t="s">
        <v>3</v>
      </c>
      <c r="G196" s="8" t="s">
        <v>113</v>
      </c>
      <c r="H196" s="8" t="s">
        <v>119</v>
      </c>
      <c r="I196" s="8" t="s">
        <v>117</v>
      </c>
      <c r="J196" s="8" t="s">
        <v>120</v>
      </c>
      <c r="K196" s="91" t="s">
        <v>48</v>
      </c>
      <c r="L196" s="91" t="s">
        <v>244</v>
      </c>
      <c r="M196" s="8" t="str">
        <f t="shared" si="7"/>
        <v>175Entorno cuidador comunitaria “Bienestar con nuestras comunidades”SUBREDF. MAYO 2025</v>
      </c>
      <c r="N196" s="98">
        <v>761562</v>
      </c>
      <c r="O196" s="98">
        <v>786160.45259999996</v>
      </c>
      <c r="P196" s="98"/>
      <c r="Q196" s="98">
        <v>0</v>
      </c>
      <c r="R196" s="98">
        <v>0</v>
      </c>
      <c r="S196" s="98">
        <v>0</v>
      </c>
      <c r="T196" s="98"/>
      <c r="U196" s="98"/>
      <c r="V196" s="98">
        <v>0</v>
      </c>
      <c r="W196" s="98">
        <v>0</v>
      </c>
    </row>
    <row r="197" spans="2:23" ht="101.25" hidden="1" customHeight="1">
      <c r="B197" s="84">
        <v>176</v>
      </c>
      <c r="C197" s="91" t="s">
        <v>112</v>
      </c>
      <c r="D197" s="8" t="str">
        <f t="shared" si="8"/>
        <v>176Entorno cuidador comunitaria “Bienestar con nuestras comunidades”</v>
      </c>
      <c r="E197" s="8" t="s">
        <v>2</v>
      </c>
      <c r="F197" s="8" t="s">
        <v>3</v>
      </c>
      <c r="G197" s="8" t="s">
        <v>113</v>
      </c>
      <c r="H197" s="8" t="s">
        <v>121</v>
      </c>
      <c r="I197" s="8" t="s">
        <v>117</v>
      </c>
      <c r="J197" s="8" t="s">
        <v>120</v>
      </c>
      <c r="K197" s="91" t="s">
        <v>48</v>
      </c>
      <c r="L197" s="91" t="s">
        <v>244</v>
      </c>
      <c r="M197" s="8" t="str">
        <f t="shared" si="7"/>
        <v>176Entorno cuidador comunitaria “Bienestar con nuestras comunidades”SUBREDF. MAYO 2025</v>
      </c>
      <c r="N197" s="98">
        <v>1676920</v>
      </c>
      <c r="O197" s="98">
        <v>1731084.5160000001</v>
      </c>
      <c r="P197" s="98"/>
      <c r="Q197" s="98">
        <v>0</v>
      </c>
      <c r="R197" s="98">
        <v>0</v>
      </c>
      <c r="S197" s="98">
        <v>0</v>
      </c>
      <c r="T197" s="98"/>
      <c r="U197" s="98"/>
      <c r="V197" s="98">
        <v>0</v>
      </c>
      <c r="W197" s="98">
        <v>0</v>
      </c>
    </row>
    <row r="198" spans="2:23" ht="101.25" hidden="1" customHeight="1">
      <c r="B198" s="84">
        <v>44</v>
      </c>
      <c r="C198" s="91" t="s">
        <v>112</v>
      </c>
      <c r="D198" s="8" t="str">
        <f t="shared" si="8"/>
        <v>44Entorno cuidador comunitaria “Bienestar con nuestras comunidades”</v>
      </c>
      <c r="E198" s="8" t="s">
        <v>2</v>
      </c>
      <c r="F198" s="8" t="s">
        <v>3</v>
      </c>
      <c r="G198" s="8" t="s">
        <v>113</v>
      </c>
      <c r="H198" s="8" t="s">
        <v>122</v>
      </c>
      <c r="I198" s="8" t="s">
        <v>115</v>
      </c>
      <c r="J198" s="8" t="s">
        <v>47</v>
      </c>
      <c r="K198" s="91" t="s">
        <v>48</v>
      </c>
      <c r="L198" s="91" t="s">
        <v>244</v>
      </c>
      <c r="M198" s="8" t="str">
        <f t="shared" si="7"/>
        <v>44Entorno cuidador comunitaria “Bienestar con nuestras comunidades”SUBREDF. MAYO 2025</v>
      </c>
      <c r="N198" s="98">
        <v>103026016</v>
      </c>
      <c r="O198" s="98">
        <v>106353756.3168</v>
      </c>
      <c r="P198" s="98"/>
      <c r="Q198" s="98">
        <v>1</v>
      </c>
      <c r="R198" s="98">
        <v>0</v>
      </c>
      <c r="S198" s="98">
        <v>106353756.3168</v>
      </c>
      <c r="T198" s="98"/>
      <c r="U198" s="98">
        <v>1</v>
      </c>
      <c r="V198" s="98">
        <v>0</v>
      </c>
      <c r="W198" s="98">
        <v>106353756.3168</v>
      </c>
    </row>
    <row r="199" spans="2:23" ht="101.25" hidden="1" customHeight="1">
      <c r="B199" s="84">
        <v>47</v>
      </c>
      <c r="C199" s="91" t="s">
        <v>112</v>
      </c>
      <c r="D199" s="8" t="str">
        <f t="shared" si="8"/>
        <v>47Entorno cuidador comunitaria “Bienestar con nuestras comunidades”</v>
      </c>
      <c r="E199" s="8" t="s">
        <v>2</v>
      </c>
      <c r="F199" s="8" t="s">
        <v>3</v>
      </c>
      <c r="G199" s="8" t="s">
        <v>113</v>
      </c>
      <c r="H199" s="8" t="s">
        <v>123</v>
      </c>
      <c r="I199" s="8" t="s">
        <v>115</v>
      </c>
      <c r="J199" s="8" t="s">
        <v>47</v>
      </c>
      <c r="K199" s="91" t="s">
        <v>48</v>
      </c>
      <c r="L199" s="91" t="s">
        <v>244</v>
      </c>
      <c r="M199" s="8" t="str">
        <f t="shared" si="7"/>
        <v>47Entorno cuidador comunitaria “Bienestar con nuestras comunidades”SUBREDF. MAYO 2025</v>
      </c>
      <c r="N199" s="98">
        <v>142586752</v>
      </c>
      <c r="O199" s="98">
        <v>147192304.0896</v>
      </c>
      <c r="P199" s="105">
        <v>0</v>
      </c>
      <c r="Q199" s="98">
        <v>1</v>
      </c>
      <c r="R199" s="98">
        <v>0</v>
      </c>
      <c r="S199" s="98">
        <v>147192304.0896</v>
      </c>
      <c r="T199" s="105"/>
      <c r="U199" s="98">
        <v>1</v>
      </c>
      <c r="V199" s="98">
        <v>0</v>
      </c>
      <c r="W199" s="98">
        <v>147192304.0896</v>
      </c>
    </row>
    <row r="200" spans="2:23" ht="101.25" hidden="1" customHeight="1" thickBot="1">
      <c r="B200" s="85">
        <v>50</v>
      </c>
      <c r="C200" s="92" t="s">
        <v>112</v>
      </c>
      <c r="D200" s="8" t="str">
        <f t="shared" si="8"/>
        <v>50Entorno cuidador comunitaria “Bienestar con nuestras comunidades”</v>
      </c>
      <c r="E200" s="8" t="s">
        <v>2</v>
      </c>
      <c r="F200" s="8" t="s">
        <v>3</v>
      </c>
      <c r="G200" s="8" t="s">
        <v>124</v>
      </c>
      <c r="H200" s="8" t="s">
        <v>125</v>
      </c>
      <c r="I200" s="8" t="s">
        <v>115</v>
      </c>
      <c r="J200" s="8" t="s">
        <v>47</v>
      </c>
      <c r="K200" s="92" t="s">
        <v>48</v>
      </c>
      <c r="L200" s="92" t="s">
        <v>244</v>
      </c>
      <c r="M200" s="8" t="str">
        <f t="shared" si="7"/>
        <v>50Entorno cuidador comunitaria “Bienestar con nuestras comunidades”SUBREDF. MAYO 2025</v>
      </c>
      <c r="N200" s="98">
        <v>75001896</v>
      </c>
      <c r="O200" s="98">
        <v>77424457.240799993</v>
      </c>
      <c r="P200" s="98"/>
      <c r="Q200" s="98">
        <v>1</v>
      </c>
      <c r="R200" s="100">
        <v>0</v>
      </c>
      <c r="S200" s="98">
        <v>77424457.240799993</v>
      </c>
      <c r="T200" s="98"/>
      <c r="U200" s="98">
        <v>1</v>
      </c>
      <c r="V200" s="98">
        <v>0</v>
      </c>
      <c r="W200" s="98">
        <v>77424457.240799993</v>
      </c>
    </row>
    <row r="201" spans="2:23" ht="101.25" hidden="1" customHeight="1" thickTop="1">
      <c r="B201" s="83">
        <v>52</v>
      </c>
      <c r="C201" s="90" t="s">
        <v>126</v>
      </c>
      <c r="D201" s="8" t="str">
        <f t="shared" si="8"/>
        <v>52Entorno cuidador educativo “Bienestar en nuestro entorno educativo”</v>
      </c>
      <c r="E201" s="8" t="s">
        <v>2</v>
      </c>
      <c r="F201" s="8" t="s">
        <v>3</v>
      </c>
      <c r="G201" s="8" t="s">
        <v>127</v>
      </c>
      <c r="H201" s="8" t="s">
        <v>128</v>
      </c>
      <c r="I201" s="8" t="s">
        <v>73</v>
      </c>
      <c r="J201" s="8" t="s">
        <v>47</v>
      </c>
      <c r="K201" s="90" t="s">
        <v>48</v>
      </c>
      <c r="L201" s="90" t="s">
        <v>244</v>
      </c>
      <c r="M201" s="8" t="str">
        <f t="shared" si="7"/>
        <v>52Entorno cuidador educativo “Bienestar en nuestro entorno educativo”SUBREDF. MAYO 2025</v>
      </c>
      <c r="N201" s="98">
        <v>86183</v>
      </c>
      <c r="O201" s="97">
        <v>88966.710900000005</v>
      </c>
      <c r="P201" s="98"/>
      <c r="Q201" s="101">
        <v>512</v>
      </c>
      <c r="R201" s="102">
        <v>0</v>
      </c>
      <c r="S201" s="103">
        <v>45550955.980800003</v>
      </c>
      <c r="T201" s="98"/>
      <c r="U201" s="101">
        <v>512</v>
      </c>
      <c r="V201" s="98">
        <v>0</v>
      </c>
      <c r="W201" s="104">
        <v>45550955.980800003</v>
      </c>
    </row>
    <row r="202" spans="2:23" ht="101.25" hidden="1" customHeight="1">
      <c r="B202" s="84">
        <v>53</v>
      </c>
      <c r="C202" s="91" t="s">
        <v>126</v>
      </c>
      <c r="D202" s="8" t="str">
        <f t="shared" si="8"/>
        <v>53Entorno cuidador educativo “Bienestar en nuestro entorno educativo”</v>
      </c>
      <c r="E202" s="8" t="s">
        <v>2</v>
      </c>
      <c r="F202" s="8" t="s">
        <v>3</v>
      </c>
      <c r="G202" s="8" t="s">
        <v>129</v>
      </c>
      <c r="H202" s="8" t="s">
        <v>130</v>
      </c>
      <c r="I202" s="8" t="s">
        <v>131</v>
      </c>
      <c r="J202" s="8" t="s">
        <v>47</v>
      </c>
      <c r="K202" s="91" t="s">
        <v>48</v>
      </c>
      <c r="L202" s="91" t="s">
        <v>244</v>
      </c>
      <c r="M202" s="8" t="str">
        <f t="shared" si="7"/>
        <v>53Entorno cuidador educativo “Bienestar en nuestro entorno educativo”SUBREDF. MAYO 2025</v>
      </c>
      <c r="N202" s="98">
        <v>6593824</v>
      </c>
      <c r="O202" s="99">
        <v>6806804.5152000003</v>
      </c>
      <c r="P202" s="98"/>
      <c r="Q202" s="105">
        <v>1</v>
      </c>
      <c r="R202" s="98">
        <v>0</v>
      </c>
      <c r="S202" s="99">
        <v>6806804.5152000003</v>
      </c>
      <c r="T202" s="98"/>
      <c r="U202" s="105">
        <v>1</v>
      </c>
      <c r="V202" s="98">
        <v>0</v>
      </c>
      <c r="W202" s="106">
        <v>6806804.5152000003</v>
      </c>
    </row>
    <row r="203" spans="2:23" ht="101.25" hidden="1" customHeight="1">
      <c r="B203" s="84">
        <v>54</v>
      </c>
      <c r="C203" s="91" t="s">
        <v>126</v>
      </c>
      <c r="D203" s="8" t="str">
        <f t="shared" si="8"/>
        <v>54Entorno cuidador educativo “Bienestar en nuestro entorno educativo”</v>
      </c>
      <c r="E203" s="8" t="s">
        <v>2</v>
      </c>
      <c r="F203" s="8" t="s">
        <v>3</v>
      </c>
      <c r="G203" s="8" t="s">
        <v>127</v>
      </c>
      <c r="H203" s="8" t="s">
        <v>132</v>
      </c>
      <c r="I203" s="8" t="s">
        <v>73</v>
      </c>
      <c r="J203" s="8" t="s">
        <v>47</v>
      </c>
      <c r="K203" s="91" t="s">
        <v>48</v>
      </c>
      <c r="L203" s="91" t="s">
        <v>244</v>
      </c>
      <c r="M203" s="8" t="str">
        <f t="shared" si="7"/>
        <v>54Entorno cuidador educativo “Bienestar en nuestro entorno educativo”SUBREDF. MAYO 2025</v>
      </c>
      <c r="N203" s="98">
        <v>86183</v>
      </c>
      <c r="O203" s="99">
        <v>88966.710900000005</v>
      </c>
      <c r="P203" s="98"/>
      <c r="Q203" s="105">
        <v>1389</v>
      </c>
      <c r="R203" s="98">
        <v>0</v>
      </c>
      <c r="S203" s="99">
        <v>123574761.44010001</v>
      </c>
      <c r="T203" s="98"/>
      <c r="U203" s="105">
        <v>1389</v>
      </c>
      <c r="V203" s="98">
        <v>0</v>
      </c>
      <c r="W203" s="106">
        <v>123574761.44010001</v>
      </c>
    </row>
    <row r="204" spans="2:23" ht="101.25" hidden="1" customHeight="1">
      <c r="B204" s="84">
        <v>55</v>
      </c>
      <c r="C204" s="91" t="s">
        <v>126</v>
      </c>
      <c r="D204" s="8" t="str">
        <f t="shared" si="8"/>
        <v>55Entorno cuidador educativo “Bienestar en nuestro entorno educativo”</v>
      </c>
      <c r="E204" s="8" t="s">
        <v>2</v>
      </c>
      <c r="F204" s="8" t="s">
        <v>3</v>
      </c>
      <c r="G204" s="8" t="s">
        <v>127</v>
      </c>
      <c r="H204" s="8" t="s">
        <v>133</v>
      </c>
      <c r="I204" s="8" t="s">
        <v>73</v>
      </c>
      <c r="J204" s="8" t="s">
        <v>47</v>
      </c>
      <c r="K204" s="91" t="s">
        <v>48</v>
      </c>
      <c r="L204" s="91" t="s">
        <v>244</v>
      </c>
      <c r="M204" s="8" t="str">
        <f t="shared" si="7"/>
        <v>55Entorno cuidador educativo “Bienestar en nuestro entorno educativo”SUBREDF. MAYO 2025</v>
      </c>
      <c r="N204" s="98">
        <v>139220</v>
      </c>
      <c r="O204" s="99">
        <v>143716.80600000001</v>
      </c>
      <c r="P204" s="98"/>
      <c r="Q204" s="105">
        <v>248</v>
      </c>
      <c r="R204" s="98">
        <v>0</v>
      </c>
      <c r="S204" s="99">
        <v>35641767.888000004</v>
      </c>
      <c r="T204" s="98"/>
      <c r="U204" s="105">
        <v>248</v>
      </c>
      <c r="V204" s="98">
        <v>0</v>
      </c>
      <c r="W204" s="106">
        <v>35641767.888000004</v>
      </c>
    </row>
    <row r="205" spans="2:23" ht="101.25" hidden="1" customHeight="1">
      <c r="B205" s="84">
        <v>60</v>
      </c>
      <c r="C205" s="91" t="s">
        <v>126</v>
      </c>
      <c r="D205" s="8" t="str">
        <f t="shared" si="8"/>
        <v>60Entorno cuidador educativo “Bienestar en nuestro entorno educativo”</v>
      </c>
      <c r="E205" s="8" t="s">
        <v>2</v>
      </c>
      <c r="F205" s="8" t="s">
        <v>3</v>
      </c>
      <c r="G205" s="8" t="s">
        <v>129</v>
      </c>
      <c r="H205" s="8" t="s">
        <v>134</v>
      </c>
      <c r="I205" s="8" t="s">
        <v>73</v>
      </c>
      <c r="J205" s="8" t="s">
        <v>47</v>
      </c>
      <c r="K205" s="91" t="s">
        <v>48</v>
      </c>
      <c r="L205" s="91" t="s">
        <v>244</v>
      </c>
      <c r="M205" s="8" t="str">
        <f t="shared" si="7"/>
        <v>60Entorno cuidador educativo “Bienestar en nuestro entorno educativo”SUBREDF. MAYO 2025</v>
      </c>
      <c r="N205" s="98">
        <v>86183</v>
      </c>
      <c r="O205" s="99">
        <v>88966.710900000005</v>
      </c>
      <c r="P205" s="98"/>
      <c r="Q205" s="98">
        <v>372</v>
      </c>
      <c r="R205" s="98">
        <v>0</v>
      </c>
      <c r="S205" s="99">
        <v>33095616.454800002</v>
      </c>
      <c r="T205" s="98"/>
      <c r="U205" s="98">
        <v>372</v>
      </c>
      <c r="V205" s="98">
        <v>0</v>
      </c>
      <c r="W205" s="106">
        <v>33095616.454800002</v>
      </c>
    </row>
    <row r="206" spans="2:23" ht="101.25" hidden="1" customHeight="1">
      <c r="B206" s="84">
        <v>61</v>
      </c>
      <c r="C206" s="91" t="s">
        <v>126</v>
      </c>
      <c r="D206" s="8" t="str">
        <f t="shared" si="8"/>
        <v>61Entorno cuidador educativo “Bienestar en nuestro entorno educativo”</v>
      </c>
      <c r="E206" s="8" t="s">
        <v>2</v>
      </c>
      <c r="F206" s="8" t="s">
        <v>3</v>
      </c>
      <c r="G206" s="8" t="s">
        <v>129</v>
      </c>
      <c r="H206" s="8" t="s">
        <v>135</v>
      </c>
      <c r="I206" s="8" t="s">
        <v>131</v>
      </c>
      <c r="J206" s="8" t="s">
        <v>47</v>
      </c>
      <c r="K206" s="91" t="s">
        <v>48</v>
      </c>
      <c r="L206" s="91" t="s">
        <v>244</v>
      </c>
      <c r="M206" s="8" t="str">
        <f t="shared" si="7"/>
        <v>61Entorno cuidador educativo “Bienestar en nuestro entorno educativo”SUBREDF. MAYO 2025</v>
      </c>
      <c r="N206" s="98">
        <v>11951168</v>
      </c>
      <c r="O206" s="99">
        <v>12337190.726399999</v>
      </c>
      <c r="P206" s="98"/>
      <c r="Q206" s="98">
        <v>3</v>
      </c>
      <c r="R206" s="98">
        <v>0</v>
      </c>
      <c r="S206" s="99">
        <v>37011572.179199994</v>
      </c>
      <c r="T206" s="98"/>
      <c r="U206" s="98">
        <v>3</v>
      </c>
      <c r="V206" s="98">
        <v>0</v>
      </c>
      <c r="W206" s="106">
        <v>37011572.179199994</v>
      </c>
    </row>
    <row r="207" spans="2:23" ht="101.25" hidden="1" customHeight="1">
      <c r="B207" s="84">
        <v>62</v>
      </c>
      <c r="C207" s="91" t="s">
        <v>126</v>
      </c>
      <c r="D207" s="8" t="str">
        <f t="shared" si="8"/>
        <v>62Entorno cuidador educativo “Bienestar en nuestro entorno educativo”</v>
      </c>
      <c r="E207" s="8" t="s">
        <v>2</v>
      </c>
      <c r="F207" s="8" t="s">
        <v>3</v>
      </c>
      <c r="G207" s="8" t="s">
        <v>127</v>
      </c>
      <c r="H207" s="8" t="s">
        <v>136</v>
      </c>
      <c r="I207" s="8" t="s">
        <v>131</v>
      </c>
      <c r="J207" s="8" t="s">
        <v>47</v>
      </c>
      <c r="K207" s="91" t="s">
        <v>48</v>
      </c>
      <c r="L207" s="91" t="s">
        <v>244</v>
      </c>
      <c r="M207" s="8" t="str">
        <f t="shared" si="7"/>
        <v>62Entorno cuidador educativo “Bienestar en nuestro entorno educativo”SUBREDF. MAYO 2025</v>
      </c>
      <c r="N207" s="98">
        <v>10714688</v>
      </c>
      <c r="O207" s="99">
        <v>11060772.4224</v>
      </c>
      <c r="P207" s="98"/>
      <c r="Q207" s="98">
        <v>1</v>
      </c>
      <c r="R207" s="98">
        <v>0</v>
      </c>
      <c r="S207" s="99">
        <v>11060772.4224</v>
      </c>
      <c r="T207" s="98"/>
      <c r="U207" s="98">
        <v>1</v>
      </c>
      <c r="V207" s="98">
        <v>0</v>
      </c>
      <c r="W207" s="106">
        <v>11060772.4224</v>
      </c>
    </row>
    <row r="208" spans="2:23" ht="101.25" hidden="1" customHeight="1">
      <c r="B208" s="84">
        <v>63</v>
      </c>
      <c r="C208" s="91" t="s">
        <v>126</v>
      </c>
      <c r="D208" s="8" t="str">
        <f t="shared" si="8"/>
        <v>63Entorno cuidador educativo “Bienestar en nuestro entorno educativo”</v>
      </c>
      <c r="E208" s="8" t="s">
        <v>2</v>
      </c>
      <c r="F208" s="8" t="s">
        <v>3</v>
      </c>
      <c r="G208" s="8" t="s">
        <v>127</v>
      </c>
      <c r="H208" s="8" t="s">
        <v>137</v>
      </c>
      <c r="I208" s="8" t="s">
        <v>73</v>
      </c>
      <c r="J208" s="8" t="s">
        <v>47</v>
      </c>
      <c r="K208" s="91" t="s">
        <v>48</v>
      </c>
      <c r="L208" s="91" t="s">
        <v>244</v>
      </c>
      <c r="M208" s="8" t="str">
        <f t="shared" si="7"/>
        <v>63Entorno cuidador educativo “Bienestar en nuestro entorno educativo”SUBREDF. MAYO 2025</v>
      </c>
      <c r="N208" s="98">
        <v>349392</v>
      </c>
      <c r="O208" s="99">
        <v>360677.3616</v>
      </c>
      <c r="P208" s="98"/>
      <c r="Q208" s="98">
        <v>0</v>
      </c>
      <c r="R208" s="98">
        <v>0</v>
      </c>
      <c r="S208" s="99">
        <v>0</v>
      </c>
      <c r="T208" s="98"/>
      <c r="U208" s="98">
        <v>0</v>
      </c>
      <c r="V208" s="98">
        <v>0</v>
      </c>
      <c r="W208" s="106">
        <v>0</v>
      </c>
    </row>
    <row r="209" spans="2:23" ht="101.25" hidden="1" customHeight="1">
      <c r="B209" s="84">
        <v>64</v>
      </c>
      <c r="C209" s="91" t="s">
        <v>126</v>
      </c>
      <c r="D209" s="8" t="str">
        <f t="shared" si="8"/>
        <v>64Entorno cuidador educativo “Bienestar en nuestro entorno educativo”</v>
      </c>
      <c r="E209" s="8" t="s">
        <v>2</v>
      </c>
      <c r="F209" s="8" t="s">
        <v>3</v>
      </c>
      <c r="G209" s="8" t="s">
        <v>138</v>
      </c>
      <c r="H209" s="8" t="s">
        <v>139</v>
      </c>
      <c r="I209" s="8">
        <v>0</v>
      </c>
      <c r="J209" s="8">
        <v>0</v>
      </c>
      <c r="K209" s="91" t="s">
        <v>48</v>
      </c>
      <c r="L209" s="91" t="s">
        <v>244</v>
      </c>
      <c r="M209" s="8" t="str">
        <f t="shared" si="7"/>
        <v>64Entorno cuidador educativo “Bienestar en nuestro entorno educativo”SUBREDF. MAYO 2025</v>
      </c>
      <c r="N209" s="98">
        <v>36264744</v>
      </c>
      <c r="O209" s="99">
        <v>37436095.231200002</v>
      </c>
      <c r="P209" s="98"/>
      <c r="Q209" s="98">
        <v>1</v>
      </c>
      <c r="R209" s="98">
        <v>0</v>
      </c>
      <c r="S209" s="99">
        <v>37436095.231200002</v>
      </c>
      <c r="T209" s="98"/>
      <c r="U209" s="98">
        <v>1</v>
      </c>
      <c r="V209" s="98">
        <v>0</v>
      </c>
      <c r="W209" s="106">
        <v>37436095.231200002</v>
      </c>
    </row>
    <row r="210" spans="2:23" ht="101.25" hidden="1" customHeight="1">
      <c r="B210" s="84">
        <v>65</v>
      </c>
      <c r="C210" s="91" t="s">
        <v>140</v>
      </c>
      <c r="D210" s="8" t="str">
        <f t="shared" si="8"/>
        <v>65Macro, meso y micro gestión de la salud pública</v>
      </c>
      <c r="E210" s="8" t="s">
        <v>2</v>
      </c>
      <c r="F210" s="8" t="s">
        <v>3</v>
      </c>
      <c r="G210" s="8" t="s">
        <v>140</v>
      </c>
      <c r="H210" s="8" t="s">
        <v>141</v>
      </c>
      <c r="I210" s="8" t="s">
        <v>142</v>
      </c>
      <c r="J210" s="8" t="s">
        <v>47</v>
      </c>
      <c r="K210" s="91" t="s">
        <v>48</v>
      </c>
      <c r="L210" s="91" t="s">
        <v>244</v>
      </c>
      <c r="M210" s="8" t="str">
        <f t="shared" si="7"/>
        <v>65Macro, meso y micro gestión de la salud públicaSUBREDF. MAYO 2025</v>
      </c>
      <c r="N210" s="98">
        <v>28434808</v>
      </c>
      <c r="O210" s="99">
        <v>29353252.2984</v>
      </c>
      <c r="P210" s="98"/>
      <c r="Q210" s="98">
        <v>1</v>
      </c>
      <c r="R210" s="98">
        <v>0</v>
      </c>
      <c r="S210" s="99">
        <v>29353252.2984</v>
      </c>
      <c r="T210" s="98"/>
      <c r="U210" s="98">
        <v>1</v>
      </c>
      <c r="V210" s="98">
        <v>0</v>
      </c>
      <c r="W210" s="106">
        <v>29353252.2984</v>
      </c>
    </row>
    <row r="211" spans="2:23" ht="101.25" hidden="1" customHeight="1">
      <c r="B211" s="84">
        <v>66</v>
      </c>
      <c r="C211" s="91" t="s">
        <v>140</v>
      </c>
      <c r="D211" s="8" t="str">
        <f t="shared" si="8"/>
        <v>66Macro, meso y micro gestión de la salud pública</v>
      </c>
      <c r="E211" s="8" t="s">
        <v>2</v>
      </c>
      <c r="F211" s="8" t="s">
        <v>3</v>
      </c>
      <c r="G211" s="8" t="s">
        <v>143</v>
      </c>
      <c r="H211" s="8" t="s">
        <v>143</v>
      </c>
      <c r="I211" s="8" t="s">
        <v>144</v>
      </c>
      <c r="J211" s="8" t="s">
        <v>47</v>
      </c>
      <c r="K211" s="91" t="s">
        <v>48</v>
      </c>
      <c r="L211" s="91" t="s">
        <v>244</v>
      </c>
      <c r="M211" s="8" t="str">
        <f t="shared" si="7"/>
        <v>66Macro, meso y micro gestión de la salud públicaSUBREDF. MAYO 2025</v>
      </c>
      <c r="N211" s="98">
        <v>27610856</v>
      </c>
      <c r="O211" s="99">
        <v>28502686.648800001</v>
      </c>
      <c r="P211" s="98"/>
      <c r="Q211" s="98">
        <v>1</v>
      </c>
      <c r="R211" s="98">
        <v>0</v>
      </c>
      <c r="S211" s="99">
        <v>28502686.648800001</v>
      </c>
      <c r="T211" s="98"/>
      <c r="U211" s="98">
        <v>1</v>
      </c>
      <c r="V211" s="98">
        <v>0</v>
      </c>
      <c r="W211" s="106">
        <v>28502686.648800001</v>
      </c>
    </row>
    <row r="212" spans="2:23" ht="101.25" hidden="1" customHeight="1">
      <c r="B212" s="84">
        <v>67</v>
      </c>
      <c r="C212" s="91" t="s">
        <v>140</v>
      </c>
      <c r="D212" s="8" t="str">
        <f t="shared" si="8"/>
        <v>67Macro, meso y micro gestión de la salud pública</v>
      </c>
      <c r="E212" s="8" t="s">
        <v>2</v>
      </c>
      <c r="F212" s="8" t="s">
        <v>3</v>
      </c>
      <c r="G212" s="8" t="s">
        <v>145</v>
      </c>
      <c r="H212" s="8" t="s">
        <v>146</v>
      </c>
      <c r="I212" s="8" t="s">
        <v>147</v>
      </c>
      <c r="J212" s="8" t="s">
        <v>47</v>
      </c>
      <c r="K212" s="91" t="s">
        <v>48</v>
      </c>
      <c r="L212" s="91" t="s">
        <v>244</v>
      </c>
      <c r="M212" s="8" t="str">
        <f t="shared" si="7"/>
        <v>67Macro, meso y micro gestión de la salud públicaSUBREDF. MAYO 2025</v>
      </c>
      <c r="N212" s="98">
        <v>7005616</v>
      </c>
      <c r="O212" s="99">
        <v>7231897.3968000002</v>
      </c>
      <c r="P212" s="98"/>
      <c r="Q212" s="98">
        <v>1</v>
      </c>
      <c r="R212" s="98">
        <v>0</v>
      </c>
      <c r="S212" s="99">
        <v>7231897.3968000002</v>
      </c>
      <c r="T212" s="98"/>
      <c r="U212" s="98">
        <v>1</v>
      </c>
      <c r="V212" s="98">
        <v>0</v>
      </c>
      <c r="W212" s="106">
        <v>7231897.3968000002</v>
      </c>
    </row>
    <row r="213" spans="2:23" ht="101.25" hidden="1" customHeight="1">
      <c r="B213" s="84">
        <v>68</v>
      </c>
      <c r="C213" s="91" t="s">
        <v>140</v>
      </c>
      <c r="D213" s="8" t="str">
        <f t="shared" si="8"/>
        <v>68Macro, meso y micro gestión de la salud pública</v>
      </c>
      <c r="E213" s="8" t="s">
        <v>2</v>
      </c>
      <c r="F213" s="8" t="s">
        <v>3</v>
      </c>
      <c r="G213" s="8" t="s">
        <v>145</v>
      </c>
      <c r="H213" s="8" t="s">
        <v>148</v>
      </c>
      <c r="I213" s="8" t="s">
        <v>147</v>
      </c>
      <c r="J213" s="8" t="s">
        <v>47</v>
      </c>
      <c r="K213" s="91" t="s">
        <v>48</v>
      </c>
      <c r="L213" s="91" t="s">
        <v>244</v>
      </c>
      <c r="M213" s="8" t="str">
        <f t="shared" si="7"/>
        <v>68Macro, meso y micro gestión de la salud públicaSUBREDF. MAYO 2025</v>
      </c>
      <c r="N213" s="98">
        <v>3296912</v>
      </c>
      <c r="O213" s="99">
        <v>3403402.2576000001</v>
      </c>
      <c r="P213" s="98"/>
      <c r="Q213" s="98">
        <v>1</v>
      </c>
      <c r="R213" s="98">
        <v>0</v>
      </c>
      <c r="S213" s="99">
        <v>3403402.2576000001</v>
      </c>
      <c r="T213" s="98"/>
      <c r="U213" s="98">
        <v>1</v>
      </c>
      <c r="V213" s="98">
        <v>0</v>
      </c>
      <c r="W213" s="106">
        <v>3403402.2576000001</v>
      </c>
    </row>
    <row r="214" spans="2:23" ht="101.25" hidden="1" customHeight="1">
      <c r="B214" s="84">
        <v>69</v>
      </c>
      <c r="C214" s="91" t="s">
        <v>140</v>
      </c>
      <c r="D214" s="8" t="str">
        <f t="shared" si="8"/>
        <v>69Macro, meso y micro gestión de la salud pública</v>
      </c>
      <c r="E214" s="8" t="s">
        <v>2</v>
      </c>
      <c r="F214" s="8" t="s">
        <v>3</v>
      </c>
      <c r="G214" s="8" t="s">
        <v>145</v>
      </c>
      <c r="H214" s="8" t="s">
        <v>149</v>
      </c>
      <c r="I214" s="8" t="s">
        <v>147</v>
      </c>
      <c r="J214" s="8" t="s">
        <v>47</v>
      </c>
      <c r="K214" s="91" t="s">
        <v>48</v>
      </c>
      <c r="L214" s="91" t="s">
        <v>244</v>
      </c>
      <c r="M214" s="8" t="str">
        <f t="shared" si="7"/>
        <v>69Macro, meso y micro gestión de la salud públicaSUBREDF. MAYO 2025</v>
      </c>
      <c r="N214" s="98">
        <v>11126848</v>
      </c>
      <c r="O214" s="99">
        <v>11486245.190400001</v>
      </c>
      <c r="P214" s="98"/>
      <c r="Q214" s="105">
        <v>3</v>
      </c>
      <c r="R214" s="98">
        <v>0</v>
      </c>
      <c r="S214" s="99">
        <v>34458735.571199998</v>
      </c>
      <c r="T214" s="98"/>
      <c r="U214" s="105">
        <v>3</v>
      </c>
      <c r="V214" s="98">
        <v>0</v>
      </c>
      <c r="W214" s="106">
        <v>34458735.571199998</v>
      </c>
    </row>
    <row r="215" spans="2:23" ht="101.25" hidden="1" customHeight="1">
      <c r="B215" s="84">
        <v>71</v>
      </c>
      <c r="C215" s="91" t="s">
        <v>140</v>
      </c>
      <c r="D215" s="8" t="str">
        <f t="shared" si="8"/>
        <v>71Macro, meso y micro gestión de la salud pública</v>
      </c>
      <c r="E215" s="8" t="s">
        <v>2</v>
      </c>
      <c r="F215" s="8" t="s">
        <v>3</v>
      </c>
      <c r="G215" s="8" t="s">
        <v>150</v>
      </c>
      <c r="H215" s="8" t="s">
        <v>151</v>
      </c>
      <c r="I215" s="8" t="s">
        <v>152</v>
      </c>
      <c r="J215" s="8" t="s">
        <v>47</v>
      </c>
      <c r="K215" s="91" t="s">
        <v>48</v>
      </c>
      <c r="L215" s="91" t="s">
        <v>244</v>
      </c>
      <c r="M215" s="8" t="str">
        <f t="shared" si="7"/>
        <v>71Macro, meso y micro gestión de la salud públicaSUBREDF. MAYO 2025</v>
      </c>
      <c r="N215" s="98">
        <v>82832384</v>
      </c>
      <c r="O215" s="99">
        <v>85507870.003199995</v>
      </c>
      <c r="P215" s="98"/>
      <c r="Q215" s="105">
        <v>1</v>
      </c>
      <c r="R215" s="98">
        <v>0</v>
      </c>
      <c r="S215" s="99">
        <v>85507870.003199995</v>
      </c>
      <c r="T215" s="98"/>
      <c r="U215" s="105">
        <v>1</v>
      </c>
      <c r="V215" s="98">
        <v>0</v>
      </c>
      <c r="W215" s="106">
        <v>85507870.003199995</v>
      </c>
    </row>
    <row r="216" spans="2:23" ht="101.25" hidden="1" customHeight="1">
      <c r="B216" s="84">
        <v>72</v>
      </c>
      <c r="C216" s="91" t="s">
        <v>140</v>
      </c>
      <c r="D216" s="8" t="str">
        <f t="shared" si="8"/>
        <v>72Macro, meso y micro gestión de la salud pública</v>
      </c>
      <c r="E216" s="8" t="s">
        <v>2</v>
      </c>
      <c r="F216" s="8" t="s">
        <v>3</v>
      </c>
      <c r="G216" s="8" t="s">
        <v>150</v>
      </c>
      <c r="H216" s="8" t="s">
        <v>153</v>
      </c>
      <c r="I216" s="8" t="s">
        <v>67</v>
      </c>
      <c r="J216" s="8" t="s">
        <v>47</v>
      </c>
      <c r="K216" s="91" t="s">
        <v>48</v>
      </c>
      <c r="L216" s="91" t="s">
        <v>244</v>
      </c>
      <c r="M216" s="8" t="str">
        <f t="shared" si="7"/>
        <v>72Macro, meso y micro gestión de la salud públicaSUBREDF. MAYO 2025</v>
      </c>
      <c r="N216" s="98">
        <v>8654072</v>
      </c>
      <c r="O216" s="99">
        <v>8933598.5255999994</v>
      </c>
      <c r="P216" s="98"/>
      <c r="Q216" s="105">
        <v>1</v>
      </c>
      <c r="R216" s="98">
        <v>0</v>
      </c>
      <c r="S216" s="99">
        <v>8933598.5255999994</v>
      </c>
      <c r="T216" s="98"/>
      <c r="U216" s="105">
        <v>1</v>
      </c>
      <c r="V216" s="98">
        <v>0</v>
      </c>
      <c r="W216" s="106">
        <v>8933598.5255999994</v>
      </c>
    </row>
    <row r="217" spans="2:23" ht="101.25" hidden="1" customHeight="1">
      <c r="B217" s="84">
        <v>73</v>
      </c>
      <c r="C217" s="91" t="s">
        <v>140</v>
      </c>
      <c r="D217" s="8" t="str">
        <f t="shared" si="8"/>
        <v>73Macro, meso y micro gestión de la salud pública</v>
      </c>
      <c r="E217" s="8" t="s">
        <v>2</v>
      </c>
      <c r="F217" s="8" t="s">
        <v>3</v>
      </c>
      <c r="G217" s="8" t="s">
        <v>150</v>
      </c>
      <c r="H217" s="8" t="s">
        <v>154</v>
      </c>
      <c r="I217" s="8" t="s">
        <v>67</v>
      </c>
      <c r="J217" s="8" t="s">
        <v>47</v>
      </c>
      <c r="K217" s="91" t="s">
        <v>48</v>
      </c>
      <c r="L217" s="91" t="s">
        <v>244</v>
      </c>
      <c r="M217" s="8" t="str">
        <f t="shared" si="7"/>
        <v>73Macro, meso y micro gestión de la salud públicaSUBREDF. MAYO 2025</v>
      </c>
      <c r="N217" s="98">
        <v>7005616</v>
      </c>
      <c r="O217" s="99">
        <v>7231897.3968000002</v>
      </c>
      <c r="P217" s="98"/>
      <c r="Q217" s="98">
        <v>2</v>
      </c>
      <c r="R217" s="98">
        <v>0</v>
      </c>
      <c r="S217" s="99">
        <v>14463794.7936</v>
      </c>
      <c r="T217" s="98"/>
      <c r="U217" s="98">
        <v>2</v>
      </c>
      <c r="V217" s="98">
        <v>0</v>
      </c>
      <c r="W217" s="106">
        <v>14463794.7936</v>
      </c>
    </row>
    <row r="218" spans="2:23" ht="101.25" hidden="1" customHeight="1">
      <c r="B218" s="84">
        <v>74</v>
      </c>
      <c r="C218" s="91" t="s">
        <v>140</v>
      </c>
      <c r="D218" s="8" t="str">
        <f t="shared" si="8"/>
        <v>74Macro, meso y micro gestión de la salud pública</v>
      </c>
      <c r="E218" s="8" t="s">
        <v>2</v>
      </c>
      <c r="F218" s="8" t="s">
        <v>3</v>
      </c>
      <c r="G218" s="8" t="s">
        <v>150</v>
      </c>
      <c r="H218" s="8" t="s">
        <v>155</v>
      </c>
      <c r="I218" s="8" t="s">
        <v>67</v>
      </c>
      <c r="J218" s="8" t="s">
        <v>47</v>
      </c>
      <c r="K218" s="91" t="s">
        <v>48</v>
      </c>
      <c r="L218" s="91" t="s">
        <v>244</v>
      </c>
      <c r="M218" s="8" t="str">
        <f t="shared" si="7"/>
        <v>74Macro, meso y micro gestión de la salud públicaSUBREDF. MAYO 2025</v>
      </c>
      <c r="N218" s="98">
        <v>9478392</v>
      </c>
      <c r="O218" s="99">
        <v>9784544.0615999997</v>
      </c>
      <c r="P218" s="98"/>
      <c r="Q218" s="98">
        <v>2</v>
      </c>
      <c r="R218" s="98">
        <v>0</v>
      </c>
      <c r="S218" s="99">
        <v>19569088.123199999</v>
      </c>
      <c r="T218" s="98"/>
      <c r="U218" s="98">
        <v>2</v>
      </c>
      <c r="V218" s="98">
        <v>0</v>
      </c>
      <c r="W218" s="106">
        <v>19569088.123199999</v>
      </c>
    </row>
    <row r="219" spans="2:23" ht="101.25" hidden="1" customHeight="1">
      <c r="B219" s="84">
        <v>75</v>
      </c>
      <c r="C219" s="91" t="s">
        <v>140</v>
      </c>
      <c r="D219" s="8" t="str">
        <f t="shared" si="8"/>
        <v>75Macro, meso y micro gestión de la salud pública</v>
      </c>
      <c r="E219" s="8" t="s">
        <v>2</v>
      </c>
      <c r="F219" s="8" t="s">
        <v>3</v>
      </c>
      <c r="G219" s="8" t="s">
        <v>150</v>
      </c>
      <c r="H219" s="8" t="s">
        <v>156</v>
      </c>
      <c r="I219" s="8" t="s">
        <v>67</v>
      </c>
      <c r="J219" s="8" t="s">
        <v>47</v>
      </c>
      <c r="K219" s="91" t="s">
        <v>48</v>
      </c>
      <c r="L219" s="91" t="s">
        <v>244</v>
      </c>
      <c r="M219" s="8" t="str">
        <f t="shared" si="7"/>
        <v>75Macro, meso y micro gestión de la salud públicaSUBREDF. MAYO 2025</v>
      </c>
      <c r="N219" s="98">
        <v>3296912</v>
      </c>
      <c r="O219" s="99">
        <v>3403402.2576000001</v>
      </c>
      <c r="P219" s="98"/>
      <c r="Q219" s="98">
        <v>1</v>
      </c>
      <c r="R219" s="98">
        <v>0</v>
      </c>
      <c r="S219" s="99">
        <v>3403402.2576000001</v>
      </c>
      <c r="T219" s="98"/>
      <c r="U219" s="98">
        <v>1</v>
      </c>
      <c r="V219" s="98">
        <v>0</v>
      </c>
      <c r="W219" s="106">
        <v>3403402.2576000001</v>
      </c>
    </row>
    <row r="220" spans="2:23" ht="101.25" hidden="1" customHeight="1">
      <c r="B220" s="84">
        <v>76</v>
      </c>
      <c r="C220" s="91" t="s">
        <v>140</v>
      </c>
      <c r="D220" s="8" t="str">
        <f t="shared" si="8"/>
        <v>76Macro, meso y micro gestión de la salud pública</v>
      </c>
      <c r="E220" s="8" t="s">
        <v>2</v>
      </c>
      <c r="F220" s="8" t="s">
        <v>3</v>
      </c>
      <c r="G220" s="8" t="s">
        <v>150</v>
      </c>
      <c r="H220" s="8" t="s">
        <v>157</v>
      </c>
      <c r="I220" s="8" t="s">
        <v>67</v>
      </c>
      <c r="J220" s="8" t="s">
        <v>47</v>
      </c>
      <c r="K220" s="91" t="s">
        <v>48</v>
      </c>
      <c r="L220" s="91" t="s">
        <v>244</v>
      </c>
      <c r="M220" s="8" t="str">
        <f t="shared" si="7"/>
        <v>76Macro, meso y micro gestión de la salud públicaSUBREDF. MAYO 2025</v>
      </c>
      <c r="N220" s="98">
        <v>6181480</v>
      </c>
      <c r="O220" s="99">
        <v>6381141.8039999995</v>
      </c>
      <c r="P220" s="98"/>
      <c r="Q220" s="98">
        <v>4</v>
      </c>
      <c r="R220" s="98">
        <v>0</v>
      </c>
      <c r="S220" s="99">
        <v>25524567.215999998</v>
      </c>
      <c r="T220" s="98"/>
      <c r="U220" s="98">
        <v>4</v>
      </c>
      <c r="V220" s="98">
        <v>0</v>
      </c>
      <c r="W220" s="106">
        <v>25524567.215999998</v>
      </c>
    </row>
    <row r="221" spans="2:23" ht="101.25" hidden="1" customHeight="1">
      <c r="B221" s="84">
        <v>77</v>
      </c>
      <c r="C221" s="91" t="s">
        <v>140</v>
      </c>
      <c r="D221" s="8" t="str">
        <f t="shared" si="8"/>
        <v>77Macro, meso y micro gestión de la salud pública</v>
      </c>
      <c r="E221" s="8" t="s">
        <v>2</v>
      </c>
      <c r="F221" s="8" t="s">
        <v>3</v>
      </c>
      <c r="G221" s="8" t="s">
        <v>150</v>
      </c>
      <c r="H221" s="8" t="s">
        <v>158</v>
      </c>
      <c r="I221" s="8" t="s">
        <v>159</v>
      </c>
      <c r="J221" s="8" t="s">
        <v>47</v>
      </c>
      <c r="K221" s="91" t="s">
        <v>48</v>
      </c>
      <c r="L221" s="91" t="s">
        <v>244</v>
      </c>
      <c r="M221" s="8" t="str">
        <f t="shared" si="7"/>
        <v>77Macro, meso y micro gestión de la salud públicaSUBREDF. MAYO 2025</v>
      </c>
      <c r="N221" s="98">
        <v>3296912</v>
      </c>
      <c r="O221" s="99">
        <v>3403402.2576000001</v>
      </c>
      <c r="P221" s="98"/>
      <c r="Q221" s="98">
        <v>56</v>
      </c>
      <c r="R221" s="98">
        <v>0</v>
      </c>
      <c r="S221" s="99">
        <v>190590526.42559999</v>
      </c>
      <c r="T221" s="98"/>
      <c r="U221" s="98">
        <v>56</v>
      </c>
      <c r="V221" s="98">
        <v>0</v>
      </c>
      <c r="W221" s="106">
        <v>190590526.42559999</v>
      </c>
    </row>
    <row r="222" spans="2:23" ht="101.25" hidden="1" customHeight="1">
      <c r="B222" s="84">
        <v>78</v>
      </c>
      <c r="C222" s="91" t="s">
        <v>140</v>
      </c>
      <c r="D222" s="8" t="str">
        <f t="shared" si="8"/>
        <v>78Macro, meso y micro gestión de la salud pública</v>
      </c>
      <c r="E222" s="8" t="s">
        <v>2</v>
      </c>
      <c r="F222" s="8" t="s">
        <v>3</v>
      </c>
      <c r="G222" s="8" t="s">
        <v>150</v>
      </c>
      <c r="H222" s="8" t="s">
        <v>160</v>
      </c>
      <c r="I222" s="8" t="s">
        <v>67</v>
      </c>
      <c r="J222" s="8" t="s">
        <v>47</v>
      </c>
      <c r="K222" s="91" t="s">
        <v>48</v>
      </c>
      <c r="L222" s="91" t="s">
        <v>244</v>
      </c>
      <c r="M222" s="8" t="str">
        <f t="shared" si="7"/>
        <v>78Macro, meso y micro gestión de la salud públicaSUBREDF. MAYO 2025</v>
      </c>
      <c r="N222" s="98">
        <v>3296912</v>
      </c>
      <c r="O222" s="99">
        <v>3403402.2576000001</v>
      </c>
      <c r="P222" s="98"/>
      <c r="Q222" s="98">
        <v>2</v>
      </c>
      <c r="R222" s="98">
        <v>0</v>
      </c>
      <c r="S222" s="99">
        <v>6806804.5152000003</v>
      </c>
      <c r="T222" s="98"/>
      <c r="U222" s="98">
        <v>2</v>
      </c>
      <c r="V222" s="98">
        <v>0</v>
      </c>
      <c r="W222" s="106">
        <v>6806804.5152000003</v>
      </c>
    </row>
    <row r="223" spans="2:23" ht="101.25" hidden="1" customHeight="1">
      <c r="B223" s="84">
        <v>79</v>
      </c>
      <c r="C223" s="91" t="s">
        <v>140</v>
      </c>
      <c r="D223" s="8" t="str">
        <f t="shared" si="8"/>
        <v>79Macro, meso y micro gestión de la salud pública</v>
      </c>
      <c r="E223" s="8" t="s">
        <v>2</v>
      </c>
      <c r="F223" s="8" t="s">
        <v>3</v>
      </c>
      <c r="G223" s="8" t="s">
        <v>150</v>
      </c>
      <c r="H223" s="8" t="s">
        <v>161</v>
      </c>
      <c r="I223" s="8" t="s">
        <v>162</v>
      </c>
      <c r="J223" s="8" t="s">
        <v>47</v>
      </c>
      <c r="K223" s="91" t="s">
        <v>48</v>
      </c>
      <c r="L223" s="91" t="s">
        <v>244</v>
      </c>
      <c r="M223" s="8" t="str">
        <f t="shared" si="7"/>
        <v>79Macro, meso y micro gestión de la salud públicaSUBREDF. MAYO 2025</v>
      </c>
      <c r="N223" s="98">
        <v>2472592</v>
      </c>
      <c r="O223" s="99">
        <v>2552456.7215999998</v>
      </c>
      <c r="P223" s="98"/>
      <c r="Q223" s="98">
        <v>4</v>
      </c>
      <c r="R223" s="98">
        <v>0</v>
      </c>
      <c r="S223" s="99">
        <v>10209826.886399999</v>
      </c>
      <c r="T223" s="98"/>
      <c r="U223" s="98">
        <v>4</v>
      </c>
      <c r="V223" s="98">
        <v>0</v>
      </c>
      <c r="W223" s="106">
        <v>10209826.886399999</v>
      </c>
    </row>
    <row r="224" spans="2:23" ht="101.25" hidden="1" customHeight="1">
      <c r="B224" s="84">
        <v>82</v>
      </c>
      <c r="C224" s="91" t="s">
        <v>140</v>
      </c>
      <c r="D224" s="8" t="str">
        <f t="shared" si="8"/>
        <v>82Macro, meso y micro gestión de la salud pública</v>
      </c>
      <c r="E224" s="8" t="s">
        <v>2</v>
      </c>
      <c r="F224" s="8" t="s">
        <v>3</v>
      </c>
      <c r="G224" s="8" t="s">
        <v>150</v>
      </c>
      <c r="H224" s="8" t="s">
        <v>163</v>
      </c>
      <c r="I224" s="8" t="s">
        <v>164</v>
      </c>
      <c r="J224" s="8" t="s">
        <v>47</v>
      </c>
      <c r="K224" s="91" t="s">
        <v>48</v>
      </c>
      <c r="L224" s="91" t="s">
        <v>244</v>
      </c>
      <c r="M224" s="8" t="str">
        <f t="shared" si="7"/>
        <v>82Macro, meso y micro gestión de la salud públicaSUBREDF. MAYO 2025</v>
      </c>
      <c r="N224" s="98">
        <v>3000000</v>
      </c>
      <c r="O224" s="99">
        <v>3096900</v>
      </c>
      <c r="P224" s="98"/>
      <c r="Q224" s="98">
        <v>0</v>
      </c>
      <c r="R224" s="98">
        <v>0</v>
      </c>
      <c r="S224" s="99">
        <v>0</v>
      </c>
      <c r="T224" s="98"/>
      <c r="U224" s="98">
        <v>0</v>
      </c>
      <c r="V224" s="98">
        <v>0</v>
      </c>
      <c r="W224" s="106">
        <v>0</v>
      </c>
    </row>
    <row r="225" spans="2:23" ht="101.25" hidden="1" customHeight="1">
      <c r="B225" s="84">
        <v>85</v>
      </c>
      <c r="C225" s="91" t="s">
        <v>140</v>
      </c>
      <c r="D225" s="8" t="str">
        <f t="shared" si="8"/>
        <v>85Macro, meso y micro gestión de la salud pública</v>
      </c>
      <c r="E225" s="8" t="s">
        <v>2</v>
      </c>
      <c r="F225" s="8" t="s">
        <v>3</v>
      </c>
      <c r="G225" s="8" t="s">
        <v>165</v>
      </c>
      <c r="H225" s="8" t="s">
        <v>166</v>
      </c>
      <c r="I225" s="8" t="s">
        <v>167</v>
      </c>
      <c r="J225" s="8" t="s">
        <v>47</v>
      </c>
      <c r="K225" s="91" t="s">
        <v>48</v>
      </c>
      <c r="L225" s="91" t="s">
        <v>244</v>
      </c>
      <c r="M225" s="8" t="str">
        <f t="shared" si="7"/>
        <v>85Macro, meso y micro gestión de la salud públicaSUBREDF. MAYO 2025</v>
      </c>
      <c r="N225" s="98">
        <v>30907584</v>
      </c>
      <c r="O225" s="99">
        <v>31905898.963199999</v>
      </c>
      <c r="P225" s="98"/>
      <c r="Q225" s="98">
        <v>1</v>
      </c>
      <c r="R225" s="98">
        <v>0</v>
      </c>
      <c r="S225" s="99">
        <v>31905898.963199999</v>
      </c>
      <c r="T225" s="98"/>
      <c r="U225" s="98">
        <v>1</v>
      </c>
      <c r="V225" s="98">
        <v>0</v>
      </c>
      <c r="W225" s="106">
        <v>31905898.963199999</v>
      </c>
    </row>
    <row r="226" spans="2:23" ht="101.25" hidden="1" customHeight="1">
      <c r="B226" s="84">
        <v>88</v>
      </c>
      <c r="C226" s="91" t="s">
        <v>25</v>
      </c>
      <c r="D226" s="8" t="str">
        <f t="shared" si="8"/>
        <v>88Gestión y Análisis de Políticas para el bienestar en los territorios</v>
      </c>
      <c r="E226" s="8" t="s">
        <v>2</v>
      </c>
      <c r="F226" s="8" t="s">
        <v>3</v>
      </c>
      <c r="G226" s="8" t="s">
        <v>32</v>
      </c>
      <c r="H226" s="8" t="s">
        <v>168</v>
      </c>
      <c r="I226" s="8" t="s">
        <v>168</v>
      </c>
      <c r="J226" s="8" t="s">
        <v>47</v>
      </c>
      <c r="K226" s="91" t="s">
        <v>48</v>
      </c>
      <c r="L226" s="91" t="s">
        <v>244</v>
      </c>
      <c r="M226" s="8" t="str">
        <f t="shared" si="7"/>
        <v>88Gestión y Análisis de Políticas para el bienestar en los territoriosSUBREDF. MAYO 2025</v>
      </c>
      <c r="N226" s="98">
        <v>5357344</v>
      </c>
      <c r="O226" s="99">
        <v>5530386.2111999998</v>
      </c>
      <c r="P226" s="98"/>
      <c r="Q226" s="105">
        <v>1</v>
      </c>
      <c r="R226" s="98">
        <v>0</v>
      </c>
      <c r="S226" s="99">
        <v>5530386.2111999998</v>
      </c>
      <c r="T226" s="98"/>
      <c r="U226" s="105">
        <v>1</v>
      </c>
      <c r="V226" s="98">
        <v>0</v>
      </c>
      <c r="W226" s="106">
        <v>5530386.2111999998</v>
      </c>
    </row>
    <row r="227" spans="2:23" ht="101.25" hidden="1" customHeight="1">
      <c r="B227" s="84">
        <v>90</v>
      </c>
      <c r="C227" s="91" t="s">
        <v>25</v>
      </c>
      <c r="D227" s="8" t="str">
        <f t="shared" si="8"/>
        <v>90Gestión y Análisis de Políticas para el bienestar en los territorios</v>
      </c>
      <c r="E227" s="8" t="s">
        <v>2</v>
      </c>
      <c r="F227" s="8" t="s">
        <v>3</v>
      </c>
      <c r="G227" s="8" t="s">
        <v>32</v>
      </c>
      <c r="H227" s="8" t="s">
        <v>169</v>
      </c>
      <c r="I227" s="8" t="s">
        <v>170</v>
      </c>
      <c r="J227" s="8" t="s">
        <v>47</v>
      </c>
      <c r="K227" s="91" t="s">
        <v>48</v>
      </c>
      <c r="L227" s="91" t="s">
        <v>244</v>
      </c>
      <c r="M227" s="8" t="str">
        <f t="shared" si="7"/>
        <v>90Gestión y Análisis de Políticas para el bienestar en los territoriosSUBREDF. MAYO 2025</v>
      </c>
      <c r="N227" s="98">
        <v>14011232</v>
      </c>
      <c r="O227" s="99">
        <v>14463794.7936</v>
      </c>
      <c r="P227" s="98"/>
      <c r="Q227" s="105">
        <v>1</v>
      </c>
      <c r="R227" s="98">
        <v>0</v>
      </c>
      <c r="S227" s="99">
        <v>14463794.7936</v>
      </c>
      <c r="T227" s="98"/>
      <c r="U227" s="105">
        <v>1</v>
      </c>
      <c r="V227" s="98">
        <v>0</v>
      </c>
      <c r="W227" s="106">
        <v>14463794.7936</v>
      </c>
    </row>
    <row r="228" spans="2:23" ht="101.25" hidden="1" customHeight="1">
      <c r="B228" s="84">
        <v>91</v>
      </c>
      <c r="C228" s="91" t="s">
        <v>25</v>
      </c>
      <c r="D228" s="8" t="str">
        <f t="shared" si="8"/>
        <v>91Gestión y Análisis de Políticas para el bienestar en los territorios</v>
      </c>
      <c r="E228" s="8" t="s">
        <v>2</v>
      </c>
      <c r="F228" s="8" t="s">
        <v>3</v>
      </c>
      <c r="G228" s="8" t="s">
        <v>32</v>
      </c>
      <c r="H228" s="8" t="s">
        <v>171</v>
      </c>
      <c r="I228" s="8" t="s">
        <v>172</v>
      </c>
      <c r="J228" s="8" t="s">
        <v>47</v>
      </c>
      <c r="K228" s="91" t="s">
        <v>48</v>
      </c>
      <c r="L228" s="91" t="s">
        <v>244</v>
      </c>
      <c r="M228" s="8" t="str">
        <f t="shared" si="7"/>
        <v>91Gestión y Análisis de Políticas para el bienestar en los territoriosSUBREDF. MAYO 2025</v>
      </c>
      <c r="N228" s="98">
        <v>24725920</v>
      </c>
      <c r="O228" s="99">
        <v>25524567.215999998</v>
      </c>
      <c r="P228" s="98"/>
      <c r="Q228" s="105">
        <v>1</v>
      </c>
      <c r="R228" s="98">
        <v>0</v>
      </c>
      <c r="S228" s="99">
        <v>25524567.215999998</v>
      </c>
      <c r="T228" s="98"/>
      <c r="U228" s="105">
        <v>1</v>
      </c>
      <c r="V228" s="98">
        <v>0</v>
      </c>
      <c r="W228" s="106">
        <v>25524567.215999998</v>
      </c>
    </row>
    <row r="229" spans="2:23" ht="101.25" hidden="1" customHeight="1">
      <c r="B229" s="84">
        <v>93</v>
      </c>
      <c r="C229" s="91" t="s">
        <v>25</v>
      </c>
      <c r="D229" s="8" t="str">
        <f t="shared" si="8"/>
        <v>93Gestión y Análisis de Políticas para el bienestar en los territorios</v>
      </c>
      <c r="E229" s="8" t="s">
        <v>2</v>
      </c>
      <c r="F229" s="8" t="s">
        <v>3</v>
      </c>
      <c r="G229" s="8" t="s">
        <v>173</v>
      </c>
      <c r="H229" s="8" t="s">
        <v>174</v>
      </c>
      <c r="I229" s="8" t="s">
        <v>175</v>
      </c>
      <c r="J229" s="8" t="s">
        <v>47</v>
      </c>
      <c r="K229" s="91" t="s">
        <v>48</v>
      </c>
      <c r="L229" s="91" t="s">
        <v>244</v>
      </c>
      <c r="M229" s="8" t="str">
        <f t="shared" si="7"/>
        <v>93Gestión y Análisis de Políticas para el bienestar en los territoriosSUBREDF. MAYO 2025</v>
      </c>
      <c r="N229" s="98">
        <v>11950984</v>
      </c>
      <c r="O229" s="99">
        <v>12337000.783199999</v>
      </c>
      <c r="P229" s="98"/>
      <c r="Q229" s="105">
        <v>1</v>
      </c>
      <c r="R229" s="98">
        <v>0</v>
      </c>
      <c r="S229" s="99">
        <v>12337000.783199999</v>
      </c>
      <c r="T229" s="98"/>
      <c r="U229" s="105">
        <v>1</v>
      </c>
      <c r="V229" s="98">
        <v>0</v>
      </c>
      <c r="W229" s="106">
        <v>12337000.783199999</v>
      </c>
    </row>
    <row r="230" spans="2:23" ht="101.25" hidden="1" customHeight="1">
      <c r="B230" s="84">
        <v>94</v>
      </c>
      <c r="C230" s="91" t="s">
        <v>25</v>
      </c>
      <c r="D230" s="8" t="str">
        <f t="shared" si="8"/>
        <v>94Gestión y Análisis de Políticas para el bienestar en los territorios</v>
      </c>
      <c r="E230" s="8" t="s">
        <v>2</v>
      </c>
      <c r="F230" s="8" t="s">
        <v>3</v>
      </c>
      <c r="G230" s="8" t="s">
        <v>173</v>
      </c>
      <c r="H230" s="8" t="s">
        <v>176</v>
      </c>
      <c r="I230" s="8" t="s">
        <v>177</v>
      </c>
      <c r="J230" s="8" t="s">
        <v>47</v>
      </c>
      <c r="K230" s="91" t="s">
        <v>48</v>
      </c>
      <c r="L230" s="91" t="s">
        <v>244</v>
      </c>
      <c r="M230" s="8" t="str">
        <f t="shared" si="7"/>
        <v>94Gestión y Análisis de Políticas para el bienestar en los territoriosSUBREDF. MAYO 2025</v>
      </c>
      <c r="N230" s="98">
        <v>5357344</v>
      </c>
      <c r="O230" s="99">
        <v>5530386.2111999998</v>
      </c>
      <c r="P230" s="98"/>
      <c r="Q230" s="98">
        <v>1</v>
      </c>
      <c r="R230" s="98">
        <v>0</v>
      </c>
      <c r="S230" s="99">
        <v>5530386.2111999998</v>
      </c>
      <c r="T230" s="98"/>
      <c r="U230" s="98">
        <v>1</v>
      </c>
      <c r="V230" s="98">
        <v>0</v>
      </c>
      <c r="W230" s="106">
        <v>5530386.2111999998</v>
      </c>
    </row>
    <row r="231" spans="2:23" ht="101.25" hidden="1" customHeight="1">
      <c r="B231" s="84">
        <v>95</v>
      </c>
      <c r="C231" s="91" t="s">
        <v>25</v>
      </c>
      <c r="D231" s="8" t="str">
        <f t="shared" si="8"/>
        <v>95Gestión y Análisis de Políticas para el bienestar en los territorios</v>
      </c>
      <c r="E231" s="8" t="s">
        <v>2</v>
      </c>
      <c r="F231" s="8" t="s">
        <v>3</v>
      </c>
      <c r="G231" s="8" t="s">
        <v>173</v>
      </c>
      <c r="H231" s="8" t="s">
        <v>178</v>
      </c>
      <c r="I231" s="8" t="s">
        <v>179</v>
      </c>
      <c r="J231" s="8" t="s">
        <v>47</v>
      </c>
      <c r="K231" s="91" t="s">
        <v>48</v>
      </c>
      <c r="L231" s="91" t="s">
        <v>244</v>
      </c>
      <c r="M231" s="8" t="str">
        <f t="shared" si="7"/>
        <v>95Gestión y Análisis de Políticas para el bienestar en los territoriosSUBREDF. MAYO 2025</v>
      </c>
      <c r="N231" s="98">
        <v>5357344</v>
      </c>
      <c r="O231" s="99">
        <v>5530386.2111999998</v>
      </c>
      <c r="P231" s="98"/>
      <c r="Q231" s="98">
        <v>1</v>
      </c>
      <c r="R231" s="98">
        <v>0</v>
      </c>
      <c r="S231" s="99">
        <v>5530386.2111999998</v>
      </c>
      <c r="T231" s="98"/>
      <c r="U231" s="98">
        <v>1</v>
      </c>
      <c r="V231" s="98">
        <v>0</v>
      </c>
      <c r="W231" s="106">
        <v>5530386.2111999998</v>
      </c>
    </row>
    <row r="232" spans="2:23" ht="101.25" hidden="1" customHeight="1">
      <c r="B232" s="84">
        <v>97</v>
      </c>
      <c r="C232" s="91" t="s">
        <v>34</v>
      </c>
      <c r="D232" s="8" t="str">
        <f t="shared" si="8"/>
        <v>97Vigilancia en salud pública</v>
      </c>
      <c r="E232" s="8" t="s">
        <v>2</v>
      </c>
      <c r="F232" s="8" t="s">
        <v>3</v>
      </c>
      <c r="G232" s="8" t="s">
        <v>35</v>
      </c>
      <c r="H232" s="8" t="s">
        <v>180</v>
      </c>
      <c r="I232" s="8" t="s">
        <v>37</v>
      </c>
      <c r="J232" s="8" t="s">
        <v>47</v>
      </c>
      <c r="K232" s="91" t="s">
        <v>48</v>
      </c>
      <c r="L232" s="91" t="s">
        <v>244</v>
      </c>
      <c r="M232" s="8" t="str">
        <f t="shared" si="7"/>
        <v>97Vigilancia en salud públicaSUBREDF. MAYO 2025</v>
      </c>
      <c r="N232" s="98">
        <v>21635272</v>
      </c>
      <c r="O232" s="99">
        <v>22334091.285599999</v>
      </c>
      <c r="P232" s="98"/>
      <c r="Q232" s="98">
        <v>1</v>
      </c>
      <c r="R232" s="98">
        <v>0</v>
      </c>
      <c r="S232" s="99">
        <v>22334091.285599999</v>
      </c>
      <c r="T232" s="98">
        <v>0</v>
      </c>
      <c r="U232" s="98">
        <v>1</v>
      </c>
      <c r="V232" s="98">
        <v>0</v>
      </c>
      <c r="W232" s="106">
        <v>22334091.285599999</v>
      </c>
    </row>
    <row r="233" spans="2:23" ht="101.25" hidden="1" customHeight="1">
      <c r="B233" s="84">
        <v>100</v>
      </c>
      <c r="C233" s="91" t="s">
        <v>34</v>
      </c>
      <c r="D233" s="8" t="str">
        <f t="shared" si="8"/>
        <v>100Vigilancia en salud pública</v>
      </c>
      <c r="E233" s="8" t="s">
        <v>2</v>
      </c>
      <c r="F233" s="8" t="s">
        <v>3</v>
      </c>
      <c r="G233" s="8" t="s">
        <v>181</v>
      </c>
      <c r="H233" s="8" t="s">
        <v>182</v>
      </c>
      <c r="I233" s="8" t="s">
        <v>37</v>
      </c>
      <c r="J233" s="8" t="s">
        <v>47</v>
      </c>
      <c r="K233" s="91" t="s">
        <v>48</v>
      </c>
      <c r="L233" s="91" t="s">
        <v>244</v>
      </c>
      <c r="M233" s="8" t="str">
        <f t="shared" si="7"/>
        <v>100Vigilancia en salud públicaSUBREDF. MAYO 2025</v>
      </c>
      <c r="N233" s="98">
        <v>7005616</v>
      </c>
      <c r="O233" s="99">
        <v>7231897.3968000002</v>
      </c>
      <c r="P233" s="98"/>
      <c r="Q233" s="98">
        <v>1</v>
      </c>
      <c r="R233" s="98">
        <v>0</v>
      </c>
      <c r="S233" s="99">
        <v>7231897.3968000002</v>
      </c>
      <c r="T233" s="98">
        <v>0</v>
      </c>
      <c r="U233" s="98">
        <v>1</v>
      </c>
      <c r="V233" s="98">
        <v>0</v>
      </c>
      <c r="W233" s="106">
        <v>7231897.3968000002</v>
      </c>
    </row>
    <row r="234" spans="2:23" ht="101.25" hidden="1" customHeight="1">
      <c r="B234" s="84">
        <v>102</v>
      </c>
      <c r="C234" s="91" t="s">
        <v>34</v>
      </c>
      <c r="D234" s="8" t="str">
        <f t="shared" si="8"/>
        <v>102Vigilancia en salud pública</v>
      </c>
      <c r="E234" s="8" t="s">
        <v>2</v>
      </c>
      <c r="F234" s="8" t="s">
        <v>3</v>
      </c>
      <c r="G234" s="8" t="s">
        <v>35</v>
      </c>
      <c r="H234" s="8" t="s">
        <v>183</v>
      </c>
      <c r="I234" s="8" t="s">
        <v>37</v>
      </c>
      <c r="J234" s="8" t="s">
        <v>47</v>
      </c>
      <c r="K234" s="91" t="s">
        <v>48</v>
      </c>
      <c r="L234" s="91" t="s">
        <v>244</v>
      </c>
      <c r="M234" s="8" t="str">
        <f t="shared" si="7"/>
        <v>102Vigilancia en salud públicaSUBREDF. MAYO 2025</v>
      </c>
      <c r="N234" s="98">
        <v>2101685</v>
      </c>
      <c r="O234" s="99">
        <v>2169569.4254999999</v>
      </c>
      <c r="P234" s="98"/>
      <c r="Q234" s="98">
        <v>1</v>
      </c>
      <c r="R234" s="98">
        <v>0</v>
      </c>
      <c r="S234" s="99">
        <v>2169569.4254999999</v>
      </c>
      <c r="T234" s="98">
        <v>0</v>
      </c>
      <c r="U234" s="98">
        <v>1</v>
      </c>
      <c r="V234" s="98">
        <v>0</v>
      </c>
      <c r="W234" s="106">
        <v>2169569.4254999999</v>
      </c>
    </row>
    <row r="235" spans="2:23" ht="101.25" hidden="1" customHeight="1">
      <c r="B235" s="84">
        <v>103</v>
      </c>
      <c r="C235" s="91" t="s">
        <v>34</v>
      </c>
      <c r="D235" s="8" t="str">
        <f t="shared" si="8"/>
        <v>103Vigilancia en salud pública</v>
      </c>
      <c r="E235" s="8" t="s">
        <v>2</v>
      </c>
      <c r="F235" s="8" t="s">
        <v>3</v>
      </c>
      <c r="G235" s="8" t="s">
        <v>35</v>
      </c>
      <c r="H235" s="8" t="s">
        <v>184</v>
      </c>
      <c r="I235" s="8" t="s">
        <v>37</v>
      </c>
      <c r="J235" s="8" t="s">
        <v>47</v>
      </c>
      <c r="K235" s="91" t="s">
        <v>48</v>
      </c>
      <c r="L235" s="91" t="s">
        <v>244</v>
      </c>
      <c r="M235" s="8" t="str">
        <f t="shared" si="7"/>
        <v>103Vigilancia en salud públicaSUBREDF. MAYO 2025</v>
      </c>
      <c r="N235" s="98">
        <v>7005616</v>
      </c>
      <c r="O235" s="99">
        <v>7231897.3968000002</v>
      </c>
      <c r="P235" s="98"/>
      <c r="Q235" s="98">
        <v>1</v>
      </c>
      <c r="R235" s="98">
        <v>0</v>
      </c>
      <c r="S235" s="99">
        <v>7231897.3968000002</v>
      </c>
      <c r="T235" s="98">
        <v>0</v>
      </c>
      <c r="U235" s="98">
        <v>1</v>
      </c>
      <c r="V235" s="98">
        <v>0</v>
      </c>
      <c r="W235" s="106">
        <v>7231897.3968000002</v>
      </c>
    </row>
    <row r="236" spans="2:23" ht="101.25" hidden="1" customHeight="1">
      <c r="B236" s="84">
        <v>105</v>
      </c>
      <c r="C236" s="91" t="s">
        <v>34</v>
      </c>
      <c r="D236" s="8" t="str">
        <f t="shared" si="8"/>
        <v>105Vigilancia en salud pública</v>
      </c>
      <c r="E236" s="8" t="s">
        <v>2</v>
      </c>
      <c r="F236" s="8" t="s">
        <v>3</v>
      </c>
      <c r="G236" s="8" t="s">
        <v>35</v>
      </c>
      <c r="H236" s="8" t="s">
        <v>185</v>
      </c>
      <c r="I236" s="8" t="s">
        <v>186</v>
      </c>
      <c r="J236" s="8" t="s">
        <v>29</v>
      </c>
      <c r="K236" s="91" t="s">
        <v>48</v>
      </c>
      <c r="L236" s="91" t="s">
        <v>244</v>
      </c>
      <c r="M236" s="8" t="str">
        <f t="shared" si="7"/>
        <v>105Vigilancia en salud públicaSUBREDF. MAYO 2025</v>
      </c>
      <c r="N236" s="98">
        <v>228444</v>
      </c>
      <c r="O236" s="99">
        <v>235822.74119999999</v>
      </c>
      <c r="P236" s="98"/>
      <c r="Q236" s="98">
        <v>17</v>
      </c>
      <c r="R236" s="98">
        <v>0</v>
      </c>
      <c r="S236" s="99">
        <v>4008986.6003999999</v>
      </c>
      <c r="T236" s="98">
        <v>0</v>
      </c>
      <c r="U236" s="98">
        <v>17</v>
      </c>
      <c r="V236" s="98">
        <v>0</v>
      </c>
      <c r="W236" s="106">
        <v>4008986.6003999999</v>
      </c>
    </row>
    <row r="237" spans="2:23" ht="101.25" hidden="1" customHeight="1">
      <c r="B237" s="84">
        <v>106</v>
      </c>
      <c r="C237" s="91" t="s">
        <v>34</v>
      </c>
      <c r="D237" s="8" t="str">
        <f t="shared" si="8"/>
        <v>106Vigilancia en salud pública</v>
      </c>
      <c r="E237" s="8" t="s">
        <v>2</v>
      </c>
      <c r="F237" s="8" t="s">
        <v>3</v>
      </c>
      <c r="G237" s="8" t="s">
        <v>35</v>
      </c>
      <c r="H237" s="8" t="s">
        <v>187</v>
      </c>
      <c r="I237" s="8" t="s">
        <v>186</v>
      </c>
      <c r="J237" s="8" t="s">
        <v>29</v>
      </c>
      <c r="K237" s="91" t="s">
        <v>48</v>
      </c>
      <c r="L237" s="91" t="s">
        <v>244</v>
      </c>
      <c r="M237" s="8" t="str">
        <f t="shared" si="7"/>
        <v>106Vigilancia en salud públicaSUBREDF. MAYO 2025</v>
      </c>
      <c r="N237" s="98">
        <v>533036</v>
      </c>
      <c r="O237" s="99">
        <v>550253.06279999996</v>
      </c>
      <c r="P237" s="98"/>
      <c r="Q237" s="98">
        <v>8</v>
      </c>
      <c r="R237" s="98">
        <v>0</v>
      </c>
      <c r="S237" s="99">
        <v>4402024.5023999996</v>
      </c>
      <c r="T237" s="98">
        <v>0</v>
      </c>
      <c r="U237" s="98">
        <v>7</v>
      </c>
      <c r="V237" s="98">
        <v>0</v>
      </c>
      <c r="W237" s="106">
        <v>3851771.4395999997</v>
      </c>
    </row>
    <row r="238" spans="2:23" ht="101.25" hidden="1" customHeight="1">
      <c r="B238" s="84">
        <v>107</v>
      </c>
      <c r="C238" s="91" t="s">
        <v>34</v>
      </c>
      <c r="D238" s="8" t="str">
        <f t="shared" si="8"/>
        <v>107Vigilancia en salud pública</v>
      </c>
      <c r="E238" s="8" t="s">
        <v>2</v>
      </c>
      <c r="F238" s="8" t="s">
        <v>3</v>
      </c>
      <c r="G238" s="8" t="s">
        <v>35</v>
      </c>
      <c r="H238" s="8" t="s">
        <v>188</v>
      </c>
      <c r="I238" s="8" t="s">
        <v>189</v>
      </c>
      <c r="J238" s="8" t="s">
        <v>47</v>
      </c>
      <c r="K238" s="91" t="s">
        <v>48</v>
      </c>
      <c r="L238" s="91" t="s">
        <v>244</v>
      </c>
      <c r="M238" s="8" t="str">
        <f t="shared" si="7"/>
        <v>107Vigilancia en salud públicaSUBREDF. MAYO 2025</v>
      </c>
      <c r="N238" s="98">
        <v>116464</v>
      </c>
      <c r="O238" s="99">
        <v>120225.78720000001</v>
      </c>
      <c r="P238" s="98"/>
      <c r="Q238" s="98">
        <v>39</v>
      </c>
      <c r="R238" s="98">
        <v>0</v>
      </c>
      <c r="S238" s="98">
        <v>4688805.7008000007</v>
      </c>
      <c r="T238" s="98">
        <v>0</v>
      </c>
      <c r="U238" s="98">
        <v>39</v>
      </c>
      <c r="V238" s="98">
        <v>0</v>
      </c>
      <c r="W238" s="98">
        <v>4688805.7008000007</v>
      </c>
    </row>
    <row r="239" spans="2:23" ht="101.25" hidden="1" customHeight="1">
      <c r="B239" s="84">
        <v>108</v>
      </c>
      <c r="C239" s="91" t="s">
        <v>34</v>
      </c>
      <c r="D239" s="8" t="str">
        <f t="shared" si="8"/>
        <v>108Vigilancia en salud pública</v>
      </c>
      <c r="E239" s="8" t="s">
        <v>2</v>
      </c>
      <c r="F239" s="8" t="s">
        <v>3</v>
      </c>
      <c r="G239" s="8" t="s">
        <v>35</v>
      </c>
      <c r="H239" s="8" t="s">
        <v>190</v>
      </c>
      <c r="I239" s="8" t="s">
        <v>191</v>
      </c>
      <c r="J239" s="8" t="s">
        <v>47</v>
      </c>
      <c r="K239" s="91" t="s">
        <v>48</v>
      </c>
      <c r="L239" s="91" t="s">
        <v>244</v>
      </c>
      <c r="M239" s="8" t="str">
        <f t="shared" si="7"/>
        <v>108Vigilancia en salud públicaSUBREDF. MAYO 2025</v>
      </c>
      <c r="N239" s="98">
        <v>87348</v>
      </c>
      <c r="O239" s="99">
        <v>90169.340400000001</v>
      </c>
      <c r="P239" s="98"/>
      <c r="Q239" s="105">
        <v>4</v>
      </c>
      <c r="R239" s="98">
        <v>0</v>
      </c>
      <c r="S239" s="99">
        <v>360677.3616</v>
      </c>
      <c r="T239" s="98">
        <v>0</v>
      </c>
      <c r="U239" s="105">
        <v>4</v>
      </c>
      <c r="V239" s="98">
        <v>0</v>
      </c>
      <c r="W239" s="98">
        <v>360677.3616</v>
      </c>
    </row>
    <row r="240" spans="2:23" ht="101.25" hidden="1" customHeight="1">
      <c r="B240" s="84">
        <v>110</v>
      </c>
      <c r="C240" s="91" t="s">
        <v>34</v>
      </c>
      <c r="D240" s="8" t="str">
        <f t="shared" si="8"/>
        <v>110Vigilancia en salud pública</v>
      </c>
      <c r="E240" s="8" t="s">
        <v>2</v>
      </c>
      <c r="F240" s="8" t="s">
        <v>3</v>
      </c>
      <c r="G240" s="8" t="s">
        <v>35</v>
      </c>
      <c r="H240" s="8" t="s">
        <v>192</v>
      </c>
      <c r="I240" s="8" t="s">
        <v>37</v>
      </c>
      <c r="J240" s="8" t="s">
        <v>47</v>
      </c>
      <c r="K240" s="91" t="s">
        <v>48</v>
      </c>
      <c r="L240" s="91" t="s">
        <v>244</v>
      </c>
      <c r="M240" s="8" t="str">
        <f t="shared" si="7"/>
        <v>110Vigilancia en salud públicaSUBREDF. MAYO 2025</v>
      </c>
      <c r="N240" s="98">
        <v>52336960</v>
      </c>
      <c r="O240" s="99">
        <v>54027443.807999998</v>
      </c>
      <c r="P240" s="98"/>
      <c r="Q240" s="105">
        <v>1</v>
      </c>
      <c r="R240" s="98">
        <v>0</v>
      </c>
      <c r="S240" s="99">
        <v>54027443.807999998</v>
      </c>
      <c r="T240" s="98">
        <v>0</v>
      </c>
      <c r="U240" s="105">
        <v>1</v>
      </c>
      <c r="V240" s="98">
        <v>0</v>
      </c>
      <c r="W240" s="106">
        <v>54027443.807999998</v>
      </c>
    </row>
    <row r="241" spans="2:23" ht="101.25" hidden="1" customHeight="1">
      <c r="B241" s="84">
        <v>113</v>
      </c>
      <c r="C241" s="91" t="s">
        <v>34</v>
      </c>
      <c r="D241" s="8" t="str">
        <f t="shared" si="8"/>
        <v>113Vigilancia en salud pública</v>
      </c>
      <c r="E241" s="8" t="s">
        <v>2</v>
      </c>
      <c r="F241" s="8" t="s">
        <v>3</v>
      </c>
      <c r="G241" s="8" t="s">
        <v>35</v>
      </c>
      <c r="H241" s="8" t="s">
        <v>193</v>
      </c>
      <c r="I241" s="8" t="s">
        <v>37</v>
      </c>
      <c r="J241" s="8" t="s">
        <v>47</v>
      </c>
      <c r="K241" s="91" t="s">
        <v>48</v>
      </c>
      <c r="L241" s="91" t="s">
        <v>244</v>
      </c>
      <c r="M241" s="8" t="str">
        <f t="shared" si="7"/>
        <v>113Vigilancia en salud públicaSUBREDF. MAYO 2025</v>
      </c>
      <c r="N241" s="98">
        <v>65112080</v>
      </c>
      <c r="O241" s="99">
        <v>67215200.184</v>
      </c>
      <c r="P241" s="98"/>
      <c r="Q241" s="105">
        <v>1</v>
      </c>
      <c r="R241" s="98">
        <v>0</v>
      </c>
      <c r="S241" s="99">
        <v>67215200.184</v>
      </c>
      <c r="T241" s="105">
        <v>0</v>
      </c>
      <c r="U241" s="105">
        <v>1</v>
      </c>
      <c r="V241" s="98">
        <v>0</v>
      </c>
      <c r="W241" s="106">
        <v>67215200.184</v>
      </c>
    </row>
    <row r="242" spans="2:23" ht="101.25" hidden="1" customHeight="1">
      <c r="B242" s="84">
        <v>115</v>
      </c>
      <c r="C242" s="91" t="s">
        <v>34</v>
      </c>
      <c r="D242" s="8" t="str">
        <f t="shared" si="8"/>
        <v>115Vigilancia en salud pública</v>
      </c>
      <c r="E242" s="8" t="s">
        <v>2</v>
      </c>
      <c r="F242" s="8" t="s">
        <v>3</v>
      </c>
      <c r="G242" s="8" t="s">
        <v>35</v>
      </c>
      <c r="H242" s="8" t="s">
        <v>194</v>
      </c>
      <c r="I242" s="8" t="s">
        <v>37</v>
      </c>
      <c r="J242" s="8" t="s">
        <v>47</v>
      </c>
      <c r="K242" s="91" t="s">
        <v>48</v>
      </c>
      <c r="L242" s="91" t="s">
        <v>244</v>
      </c>
      <c r="M242" s="8" t="str">
        <f t="shared" si="7"/>
        <v>115Vigilancia en salud públicaSUBREDF. MAYO 2025</v>
      </c>
      <c r="N242" s="98">
        <v>3296912</v>
      </c>
      <c r="O242" s="99">
        <v>3403402.2576000001</v>
      </c>
      <c r="P242" s="98"/>
      <c r="Q242" s="98">
        <v>12</v>
      </c>
      <c r="R242" s="98">
        <v>0</v>
      </c>
      <c r="S242" s="98">
        <v>40840827.091200002</v>
      </c>
      <c r="T242" s="98">
        <v>0</v>
      </c>
      <c r="U242" s="98">
        <v>12</v>
      </c>
      <c r="V242" s="98">
        <v>0</v>
      </c>
      <c r="W242" s="98">
        <v>40840827.091200002</v>
      </c>
    </row>
    <row r="243" spans="2:23" ht="101.25" hidden="1" customHeight="1">
      <c r="B243" s="84">
        <v>117</v>
      </c>
      <c r="C243" s="91" t="s">
        <v>34</v>
      </c>
      <c r="D243" s="8" t="str">
        <f t="shared" si="8"/>
        <v>117Vigilancia en salud pública</v>
      </c>
      <c r="E243" s="8" t="s">
        <v>2</v>
      </c>
      <c r="F243" s="8" t="s">
        <v>3</v>
      </c>
      <c r="G243" s="8" t="s">
        <v>35</v>
      </c>
      <c r="H243" s="8" t="s">
        <v>195</v>
      </c>
      <c r="I243" s="8" t="s">
        <v>37</v>
      </c>
      <c r="J243" s="8" t="s">
        <v>47</v>
      </c>
      <c r="K243" s="91" t="s">
        <v>48</v>
      </c>
      <c r="L243" s="91" t="s">
        <v>244</v>
      </c>
      <c r="M243" s="8" t="str">
        <f t="shared" si="7"/>
        <v>117Vigilancia en salud públicaSUBREDF. MAYO 2025</v>
      </c>
      <c r="N243" s="98">
        <v>3502808</v>
      </c>
      <c r="O243" s="99">
        <v>3615948.6984000001</v>
      </c>
      <c r="P243" s="98"/>
      <c r="Q243" s="98">
        <v>1</v>
      </c>
      <c r="R243" s="98">
        <v>0</v>
      </c>
      <c r="S243" s="99">
        <v>3615948.6984000001</v>
      </c>
      <c r="T243" s="98">
        <v>0</v>
      </c>
      <c r="U243" s="98">
        <v>1</v>
      </c>
      <c r="V243" s="98">
        <v>0</v>
      </c>
      <c r="W243" s="106">
        <v>3615948.6984000001</v>
      </c>
    </row>
    <row r="244" spans="2:23" ht="101.25" hidden="1" customHeight="1">
      <c r="B244" s="84">
        <v>118</v>
      </c>
      <c r="C244" s="91" t="s">
        <v>34</v>
      </c>
      <c r="D244" s="8" t="str">
        <f t="shared" si="8"/>
        <v>118Vigilancia en salud pública</v>
      </c>
      <c r="E244" s="8" t="s">
        <v>2</v>
      </c>
      <c r="F244" s="8" t="s">
        <v>3</v>
      </c>
      <c r="G244" s="8" t="s">
        <v>35</v>
      </c>
      <c r="H244" s="8" t="s">
        <v>196</v>
      </c>
      <c r="I244" s="8" t="s">
        <v>37</v>
      </c>
      <c r="J244" s="8" t="s">
        <v>47</v>
      </c>
      <c r="K244" s="91" t="s">
        <v>48</v>
      </c>
      <c r="L244" s="91" t="s">
        <v>244</v>
      </c>
      <c r="M244" s="8" t="str">
        <f t="shared" si="7"/>
        <v>118Vigilancia en salud públicaSUBREDF. MAYO 2025</v>
      </c>
      <c r="N244" s="98">
        <v>5357344</v>
      </c>
      <c r="O244" s="99">
        <v>5530386.2111999998</v>
      </c>
      <c r="P244" s="98"/>
      <c r="Q244" s="98">
        <v>1</v>
      </c>
      <c r="R244" s="98">
        <v>0</v>
      </c>
      <c r="S244" s="99">
        <v>5530386.2111999998</v>
      </c>
      <c r="T244" s="98">
        <v>0</v>
      </c>
      <c r="U244" s="98">
        <v>1</v>
      </c>
      <c r="V244" s="98">
        <v>0</v>
      </c>
      <c r="W244" s="106">
        <v>5530386.2111999998</v>
      </c>
    </row>
    <row r="245" spans="2:23" ht="101.25" hidden="1" customHeight="1">
      <c r="B245" s="84">
        <v>121</v>
      </c>
      <c r="C245" s="91" t="s">
        <v>34</v>
      </c>
      <c r="D245" s="8" t="str">
        <f t="shared" si="8"/>
        <v>121Vigilancia en salud pública</v>
      </c>
      <c r="E245" s="8" t="s">
        <v>2</v>
      </c>
      <c r="F245" s="8" t="s">
        <v>3</v>
      </c>
      <c r="G245" s="8" t="s">
        <v>197</v>
      </c>
      <c r="H245" s="8" t="s">
        <v>198</v>
      </c>
      <c r="I245" s="8" t="s">
        <v>37</v>
      </c>
      <c r="J245" s="8" t="s">
        <v>47</v>
      </c>
      <c r="K245" s="91" t="s">
        <v>48</v>
      </c>
      <c r="L245" s="91" t="s">
        <v>244</v>
      </c>
      <c r="M245" s="8" t="str">
        <f t="shared" si="7"/>
        <v>121Vigilancia en salud públicaSUBREDF. MAYO 2025</v>
      </c>
      <c r="N245" s="98">
        <v>2101685</v>
      </c>
      <c r="O245" s="99">
        <v>2169569.4254999999</v>
      </c>
      <c r="P245" s="98"/>
      <c r="Q245" s="98">
        <v>1</v>
      </c>
      <c r="R245" s="98">
        <v>0</v>
      </c>
      <c r="S245" s="99">
        <v>2169569.4254999999</v>
      </c>
      <c r="T245" s="98">
        <v>0</v>
      </c>
      <c r="U245" s="98">
        <v>1</v>
      </c>
      <c r="V245" s="98">
        <v>0</v>
      </c>
      <c r="W245" s="106">
        <v>2169569.4254999999</v>
      </c>
    </row>
    <row r="246" spans="2:23" ht="101.25" hidden="1" customHeight="1">
      <c r="B246" s="84">
        <v>122</v>
      </c>
      <c r="C246" s="91" t="s">
        <v>34</v>
      </c>
      <c r="D246" s="8" t="str">
        <f t="shared" si="8"/>
        <v>122Vigilancia en salud pública</v>
      </c>
      <c r="E246" s="8" t="s">
        <v>2</v>
      </c>
      <c r="F246" s="8" t="s">
        <v>3</v>
      </c>
      <c r="G246" s="8" t="s">
        <v>197</v>
      </c>
      <c r="H246" s="8" t="s">
        <v>199</v>
      </c>
      <c r="I246" s="8" t="s">
        <v>37</v>
      </c>
      <c r="J246" s="8" t="s">
        <v>47</v>
      </c>
      <c r="K246" s="91" t="s">
        <v>48</v>
      </c>
      <c r="L246" s="91" t="s">
        <v>244</v>
      </c>
      <c r="M246" s="8" t="str">
        <f t="shared" si="7"/>
        <v>122Vigilancia en salud públicaSUBREDF. MAYO 2025</v>
      </c>
      <c r="N246" s="98">
        <v>5357344</v>
      </c>
      <c r="O246" s="99">
        <v>5530386.2111999998</v>
      </c>
      <c r="P246" s="98"/>
      <c r="Q246" s="98">
        <v>1</v>
      </c>
      <c r="R246" s="98">
        <v>0</v>
      </c>
      <c r="S246" s="99">
        <v>5530386.2111999998</v>
      </c>
      <c r="T246" s="98">
        <v>0</v>
      </c>
      <c r="U246" s="98">
        <v>1</v>
      </c>
      <c r="V246" s="98">
        <v>0</v>
      </c>
      <c r="W246" s="106">
        <v>5530386.2111999998</v>
      </c>
    </row>
    <row r="247" spans="2:23" ht="101.25" hidden="1" customHeight="1">
      <c r="B247" s="84">
        <v>124</v>
      </c>
      <c r="C247" s="91" t="s">
        <v>34</v>
      </c>
      <c r="D247" s="8" t="str">
        <f t="shared" si="8"/>
        <v>124Vigilancia en salud pública</v>
      </c>
      <c r="E247" s="8" t="s">
        <v>2</v>
      </c>
      <c r="F247" s="8" t="s">
        <v>3</v>
      </c>
      <c r="G247" s="8" t="s">
        <v>197</v>
      </c>
      <c r="H247" s="8" t="s">
        <v>200</v>
      </c>
      <c r="I247" s="8" t="s">
        <v>37</v>
      </c>
      <c r="J247" s="8" t="s">
        <v>47</v>
      </c>
      <c r="K247" s="91" t="s">
        <v>48</v>
      </c>
      <c r="L247" s="91" t="s">
        <v>244</v>
      </c>
      <c r="M247" s="8" t="str">
        <f t="shared" si="7"/>
        <v>124Vigilancia en salud públicaSUBREDF. MAYO 2025</v>
      </c>
      <c r="N247" s="98">
        <v>21016848</v>
      </c>
      <c r="O247" s="99">
        <v>21695692.190400001</v>
      </c>
      <c r="P247" s="98"/>
      <c r="Q247" s="98">
        <v>1</v>
      </c>
      <c r="R247" s="98">
        <v>0</v>
      </c>
      <c r="S247" s="99">
        <v>21695692.190400001</v>
      </c>
      <c r="T247" s="98">
        <v>0</v>
      </c>
      <c r="U247" s="98">
        <v>1</v>
      </c>
      <c r="V247" s="98">
        <v>0</v>
      </c>
      <c r="W247" s="106">
        <v>21695692.190400001</v>
      </c>
    </row>
    <row r="248" spans="2:23" ht="101.25" hidden="1" customHeight="1">
      <c r="B248" s="84">
        <v>126</v>
      </c>
      <c r="C248" s="91" t="s">
        <v>34</v>
      </c>
      <c r="D248" s="8" t="str">
        <f t="shared" si="8"/>
        <v>126Vigilancia en salud pública</v>
      </c>
      <c r="E248" s="8" t="s">
        <v>2</v>
      </c>
      <c r="F248" s="8" t="s">
        <v>3</v>
      </c>
      <c r="G248" s="8" t="s">
        <v>197</v>
      </c>
      <c r="H248" s="8" t="s">
        <v>201</v>
      </c>
      <c r="I248" s="8" t="s">
        <v>37</v>
      </c>
      <c r="J248" s="8" t="s">
        <v>47</v>
      </c>
      <c r="K248" s="91" t="s">
        <v>48</v>
      </c>
      <c r="L248" s="91" t="s">
        <v>244</v>
      </c>
      <c r="M248" s="8" t="str">
        <f t="shared" si="7"/>
        <v>126Vigilancia en salud públicaSUBREDF. MAYO 2025</v>
      </c>
      <c r="N248" s="98">
        <v>8036016</v>
      </c>
      <c r="O248" s="99">
        <v>8295579.3168000001</v>
      </c>
      <c r="P248" s="98"/>
      <c r="Q248" s="98">
        <v>1</v>
      </c>
      <c r="R248" s="98">
        <v>0</v>
      </c>
      <c r="S248" s="99">
        <v>8295579.3168000001</v>
      </c>
      <c r="T248" s="98">
        <v>0</v>
      </c>
      <c r="U248" s="98">
        <v>1</v>
      </c>
      <c r="V248" s="98">
        <v>0</v>
      </c>
      <c r="W248" s="106">
        <v>8295579.3168000001</v>
      </c>
    </row>
    <row r="249" spans="2:23" ht="101.25" hidden="1" customHeight="1">
      <c r="B249" s="84">
        <v>128</v>
      </c>
      <c r="C249" s="91" t="s">
        <v>34</v>
      </c>
      <c r="D249" s="8" t="str">
        <f t="shared" si="8"/>
        <v>128Vigilancia en salud pública</v>
      </c>
      <c r="E249" s="8" t="s">
        <v>2</v>
      </c>
      <c r="F249" s="8" t="s">
        <v>3</v>
      </c>
      <c r="G249" s="8" t="s">
        <v>35</v>
      </c>
      <c r="H249" s="8" t="s">
        <v>202</v>
      </c>
      <c r="I249" s="8" t="s">
        <v>37</v>
      </c>
      <c r="J249" s="8" t="s">
        <v>47</v>
      </c>
      <c r="K249" s="91" t="s">
        <v>48</v>
      </c>
      <c r="L249" s="91" t="s">
        <v>244</v>
      </c>
      <c r="M249" s="8" t="str">
        <f t="shared" si="7"/>
        <v>128Vigilancia en salud públicaSUBREDF. MAYO 2025</v>
      </c>
      <c r="N249" s="98">
        <v>8082842.9327999996</v>
      </c>
      <c r="O249" s="99">
        <v>8082842.9327999996</v>
      </c>
      <c r="P249" s="98">
        <v>0</v>
      </c>
      <c r="Q249" s="98">
        <v>1</v>
      </c>
      <c r="R249" s="98">
        <v>0</v>
      </c>
      <c r="S249" s="99">
        <v>8082842.9327999996</v>
      </c>
      <c r="T249" s="98">
        <v>0</v>
      </c>
      <c r="U249" s="98">
        <v>1</v>
      </c>
      <c r="V249" s="98">
        <v>0</v>
      </c>
      <c r="W249" s="106">
        <v>8082842.9327999996</v>
      </c>
    </row>
    <row r="250" spans="2:23" ht="101.25" hidden="1" customHeight="1">
      <c r="B250" s="84">
        <v>129</v>
      </c>
      <c r="C250" s="91" t="s">
        <v>34</v>
      </c>
      <c r="D250" s="8" t="str">
        <f t="shared" si="8"/>
        <v>129Vigilancia en salud pública</v>
      </c>
      <c r="E250" s="8" t="s">
        <v>2</v>
      </c>
      <c r="F250" s="8" t="s">
        <v>3</v>
      </c>
      <c r="G250" s="8" t="s">
        <v>35</v>
      </c>
      <c r="H250" s="8" t="s">
        <v>203</v>
      </c>
      <c r="I250" s="8" t="s">
        <v>204</v>
      </c>
      <c r="J250" s="8" t="s">
        <v>47</v>
      </c>
      <c r="K250" s="91" t="s">
        <v>48</v>
      </c>
      <c r="L250" s="91" t="s">
        <v>244</v>
      </c>
      <c r="M250" s="8" t="str">
        <f t="shared" si="7"/>
        <v>129Vigilancia en salud públicaSUBREDF. MAYO 2025</v>
      </c>
      <c r="N250" s="98">
        <v>14463984.7368</v>
      </c>
      <c r="O250" s="99">
        <v>14463984.7368</v>
      </c>
      <c r="P250" s="98">
        <v>0</v>
      </c>
      <c r="Q250" s="98">
        <v>3</v>
      </c>
      <c r="R250" s="98">
        <v>0</v>
      </c>
      <c r="S250" s="99">
        <v>43391954.2104</v>
      </c>
      <c r="T250" s="98">
        <v>0</v>
      </c>
      <c r="U250" s="98">
        <v>3</v>
      </c>
      <c r="V250" s="98">
        <v>0</v>
      </c>
      <c r="W250" s="106">
        <v>43391954.2104</v>
      </c>
    </row>
    <row r="251" spans="2:23" ht="101.25" hidden="1" customHeight="1">
      <c r="B251" s="84">
        <v>131</v>
      </c>
      <c r="C251" s="91" t="s">
        <v>34</v>
      </c>
      <c r="D251" s="8" t="str">
        <f t="shared" si="8"/>
        <v>131Vigilancia en salud pública</v>
      </c>
      <c r="E251" s="8" t="s">
        <v>2</v>
      </c>
      <c r="F251" s="8" t="s">
        <v>3</v>
      </c>
      <c r="G251" s="8" t="s">
        <v>35</v>
      </c>
      <c r="H251" s="8" t="s">
        <v>205</v>
      </c>
      <c r="I251" s="8" t="s">
        <v>37</v>
      </c>
      <c r="J251" s="8" t="s">
        <v>47</v>
      </c>
      <c r="K251" s="91" t="s">
        <v>48</v>
      </c>
      <c r="L251" s="91" t="s">
        <v>244</v>
      </c>
      <c r="M251" s="8" t="str">
        <f t="shared" si="7"/>
        <v>131Vigilancia en salud públicaSUBREDF. MAYO 2025</v>
      </c>
      <c r="N251" s="98">
        <v>57900200</v>
      </c>
      <c r="O251" s="99">
        <v>59770376.460000001</v>
      </c>
      <c r="P251" s="98"/>
      <c r="Q251" s="105">
        <v>1</v>
      </c>
      <c r="R251" s="98">
        <v>0</v>
      </c>
      <c r="S251" s="99">
        <v>59770376.460000001</v>
      </c>
      <c r="T251" s="98">
        <v>0</v>
      </c>
      <c r="U251" s="105">
        <v>1</v>
      </c>
      <c r="V251" s="98">
        <v>0</v>
      </c>
      <c r="W251" s="106">
        <v>59770376.460000001</v>
      </c>
    </row>
    <row r="252" spans="2:23" ht="101.25" hidden="1" customHeight="1">
      <c r="B252" s="84">
        <v>133</v>
      </c>
      <c r="C252" s="91" t="s">
        <v>34</v>
      </c>
      <c r="D252" s="8" t="str">
        <f t="shared" si="8"/>
        <v>133Vigilancia en salud pública</v>
      </c>
      <c r="E252" s="8" t="s">
        <v>2</v>
      </c>
      <c r="F252" s="8" t="s">
        <v>3</v>
      </c>
      <c r="G252" s="8" t="s">
        <v>197</v>
      </c>
      <c r="H252" s="8" t="s">
        <v>206</v>
      </c>
      <c r="I252" s="8" t="s">
        <v>207</v>
      </c>
      <c r="J252" s="8" t="s">
        <v>47</v>
      </c>
      <c r="K252" s="91" t="s">
        <v>48</v>
      </c>
      <c r="L252" s="91" t="s">
        <v>244</v>
      </c>
      <c r="M252" s="8" t="str">
        <f t="shared" si="7"/>
        <v>133Vigilancia en salud públicaSUBREDF. MAYO 2025</v>
      </c>
      <c r="N252" s="98">
        <v>145580</v>
      </c>
      <c r="O252" s="99">
        <v>150282.234</v>
      </c>
      <c r="P252" s="98"/>
      <c r="Q252" s="105">
        <v>185</v>
      </c>
      <c r="R252" s="98">
        <v>0</v>
      </c>
      <c r="S252" s="99">
        <v>27802213.289999999</v>
      </c>
      <c r="T252" s="98">
        <v>0</v>
      </c>
      <c r="U252" s="105">
        <v>185</v>
      </c>
      <c r="V252" s="98">
        <v>0</v>
      </c>
      <c r="W252" s="106">
        <v>27802213.289999999</v>
      </c>
    </row>
    <row r="253" spans="2:23" ht="101.25" hidden="1" customHeight="1">
      <c r="B253" s="84">
        <v>137</v>
      </c>
      <c r="C253" s="91" t="s">
        <v>34</v>
      </c>
      <c r="D253" s="8" t="str">
        <f t="shared" si="8"/>
        <v>137Vigilancia en salud pública</v>
      </c>
      <c r="E253" s="8" t="s">
        <v>2</v>
      </c>
      <c r="F253" s="8" t="s">
        <v>3</v>
      </c>
      <c r="G253" s="8" t="s">
        <v>35</v>
      </c>
      <c r="H253" s="8" t="s">
        <v>208</v>
      </c>
      <c r="I253" s="8" t="s">
        <v>37</v>
      </c>
      <c r="J253" s="8" t="s">
        <v>47</v>
      </c>
      <c r="K253" s="91" t="s">
        <v>48</v>
      </c>
      <c r="L253" s="91" t="s">
        <v>244</v>
      </c>
      <c r="M253" s="8" t="str">
        <f t="shared" si="7"/>
        <v>137Vigilancia en salud públicaSUBREDF. MAYO 2025</v>
      </c>
      <c r="N253" s="98">
        <v>30083632</v>
      </c>
      <c r="O253" s="99">
        <v>31055333.3136</v>
      </c>
      <c r="P253" s="98"/>
      <c r="Q253" s="105">
        <v>1</v>
      </c>
      <c r="R253" s="98">
        <v>0</v>
      </c>
      <c r="S253" s="99">
        <v>31055333.3136</v>
      </c>
      <c r="T253" s="98">
        <v>0</v>
      </c>
      <c r="U253" s="105">
        <v>1</v>
      </c>
      <c r="V253" s="98">
        <v>0</v>
      </c>
      <c r="W253" s="106">
        <v>31055333.3136</v>
      </c>
    </row>
    <row r="254" spans="2:23" ht="101.25" hidden="1" customHeight="1">
      <c r="B254" s="84">
        <v>138</v>
      </c>
      <c r="C254" s="91" t="s">
        <v>34</v>
      </c>
      <c r="D254" s="8" t="str">
        <f t="shared" si="8"/>
        <v>138Vigilancia en salud pública</v>
      </c>
      <c r="E254" s="8" t="s">
        <v>2</v>
      </c>
      <c r="F254" s="8" t="s">
        <v>3</v>
      </c>
      <c r="G254" s="8" t="s">
        <v>35</v>
      </c>
      <c r="H254" s="8" t="s">
        <v>209</v>
      </c>
      <c r="I254" s="8" t="s">
        <v>37</v>
      </c>
      <c r="J254" s="8" t="s">
        <v>47</v>
      </c>
      <c r="K254" s="91" t="s">
        <v>48</v>
      </c>
      <c r="L254" s="91" t="s">
        <v>244</v>
      </c>
      <c r="M254" s="8" t="str">
        <f t="shared" si="7"/>
        <v>138Vigilancia en salud públicaSUBREDF. MAYO 2025</v>
      </c>
      <c r="N254" s="98">
        <v>10714688</v>
      </c>
      <c r="O254" s="99">
        <v>11060772.4224</v>
      </c>
      <c r="P254" s="98"/>
      <c r="Q254" s="105">
        <v>1</v>
      </c>
      <c r="R254" s="98">
        <v>0</v>
      </c>
      <c r="S254" s="99">
        <v>11060772.4224</v>
      </c>
      <c r="T254" s="105">
        <v>0</v>
      </c>
      <c r="U254" s="105">
        <v>1</v>
      </c>
      <c r="V254" s="98">
        <v>0</v>
      </c>
      <c r="W254" s="106">
        <v>11060772.4224</v>
      </c>
    </row>
    <row r="255" spans="2:23" ht="101.25" hidden="1" customHeight="1">
      <c r="B255" s="84">
        <v>139</v>
      </c>
      <c r="C255" s="91" t="s">
        <v>34</v>
      </c>
      <c r="D255" s="8" t="str">
        <f t="shared" si="8"/>
        <v>139Vigilancia en salud pública</v>
      </c>
      <c r="E255" s="8" t="s">
        <v>2</v>
      </c>
      <c r="F255" s="8" t="s">
        <v>3</v>
      </c>
      <c r="G255" s="8" t="s">
        <v>35</v>
      </c>
      <c r="H255" s="8" t="s">
        <v>210</v>
      </c>
      <c r="I255" s="8" t="s">
        <v>37</v>
      </c>
      <c r="J255" s="8" t="s">
        <v>47</v>
      </c>
      <c r="K255" s="91" t="s">
        <v>48</v>
      </c>
      <c r="L255" s="91" t="s">
        <v>244</v>
      </c>
      <c r="M255" s="8" t="str">
        <f t="shared" si="7"/>
        <v>139Vigilancia en salud públicaSUBREDF. MAYO 2025</v>
      </c>
      <c r="N255" s="98">
        <v>7005616</v>
      </c>
      <c r="O255" s="99">
        <v>7231897.3968000002</v>
      </c>
      <c r="P255" s="98"/>
      <c r="Q255" s="98">
        <v>1</v>
      </c>
      <c r="R255" s="98">
        <v>0</v>
      </c>
      <c r="S255" s="98">
        <v>7231897.3968000002</v>
      </c>
      <c r="T255" s="98">
        <v>0</v>
      </c>
      <c r="U255" s="98">
        <v>1</v>
      </c>
      <c r="V255" s="98">
        <v>0</v>
      </c>
      <c r="W255" s="98">
        <v>7231897.3968000002</v>
      </c>
    </row>
    <row r="256" spans="2:23" ht="101.25" hidden="1" customHeight="1">
      <c r="B256" s="84">
        <v>140</v>
      </c>
      <c r="C256" s="91" t="s">
        <v>34</v>
      </c>
      <c r="D256" s="8" t="str">
        <f t="shared" si="8"/>
        <v>140Vigilancia en salud pública</v>
      </c>
      <c r="E256" s="8" t="s">
        <v>2</v>
      </c>
      <c r="F256" s="8" t="s">
        <v>3</v>
      </c>
      <c r="G256" s="8" t="s">
        <v>35</v>
      </c>
      <c r="H256" s="8" t="s">
        <v>211</v>
      </c>
      <c r="I256" s="8" t="s">
        <v>37</v>
      </c>
      <c r="J256" s="8" t="s">
        <v>47</v>
      </c>
      <c r="K256" s="91" t="s">
        <v>48</v>
      </c>
      <c r="L256" s="91" t="s">
        <v>244</v>
      </c>
      <c r="M256" s="8" t="str">
        <f t="shared" si="7"/>
        <v>140Vigilancia en salud públicaSUBREDF. MAYO 2025</v>
      </c>
      <c r="N256" s="98">
        <v>18132464</v>
      </c>
      <c r="O256" s="99">
        <v>18718142.587200001</v>
      </c>
      <c r="P256" s="98"/>
      <c r="Q256" s="98">
        <v>1</v>
      </c>
      <c r="R256" s="98">
        <v>0</v>
      </c>
      <c r="S256" s="99">
        <v>18718142.587200001</v>
      </c>
      <c r="T256" s="98">
        <v>0</v>
      </c>
      <c r="U256" s="98">
        <v>1</v>
      </c>
      <c r="V256" s="98">
        <v>0</v>
      </c>
      <c r="W256" s="106">
        <v>18718142.587200001</v>
      </c>
    </row>
    <row r="257" spans="2:23" ht="101.25" hidden="1" customHeight="1">
      <c r="B257" s="84">
        <v>143</v>
      </c>
      <c r="C257" s="91" t="s">
        <v>34</v>
      </c>
      <c r="D257" s="8" t="str">
        <f t="shared" si="8"/>
        <v>143Vigilancia en salud pública</v>
      </c>
      <c r="E257" s="8" t="s">
        <v>2</v>
      </c>
      <c r="F257" s="8" t="s">
        <v>3</v>
      </c>
      <c r="G257" s="8" t="s">
        <v>35</v>
      </c>
      <c r="H257" s="8" t="s">
        <v>212</v>
      </c>
      <c r="I257" s="8" t="s">
        <v>37</v>
      </c>
      <c r="J257" s="8" t="s">
        <v>47</v>
      </c>
      <c r="K257" s="91" t="s">
        <v>48</v>
      </c>
      <c r="L257" s="91" t="s">
        <v>244</v>
      </c>
      <c r="M257" s="8" t="str">
        <f t="shared" si="7"/>
        <v>143Vigilancia en salud públicaSUBREDF. MAYO 2025</v>
      </c>
      <c r="N257" s="98">
        <v>63669520</v>
      </c>
      <c r="O257" s="99">
        <v>65726045.495999999</v>
      </c>
      <c r="P257" s="98"/>
      <c r="Q257" s="98">
        <v>1</v>
      </c>
      <c r="R257" s="98">
        <v>0</v>
      </c>
      <c r="S257" s="99">
        <v>65726045.495999999</v>
      </c>
      <c r="T257" s="98">
        <v>0</v>
      </c>
      <c r="U257" s="98">
        <v>1</v>
      </c>
      <c r="V257" s="98">
        <v>0</v>
      </c>
      <c r="W257" s="106">
        <v>65726045.495999999</v>
      </c>
    </row>
    <row r="258" spans="2:23" ht="101.25" hidden="1" customHeight="1">
      <c r="B258" s="84">
        <v>144</v>
      </c>
      <c r="C258" s="91" t="s">
        <v>34</v>
      </c>
      <c r="D258" s="8" t="str">
        <f t="shared" si="8"/>
        <v>144Vigilancia en salud pública</v>
      </c>
      <c r="E258" s="8" t="s">
        <v>2</v>
      </c>
      <c r="F258" s="8" t="s">
        <v>3</v>
      </c>
      <c r="G258" s="8" t="s">
        <v>197</v>
      </c>
      <c r="H258" s="8" t="s">
        <v>213</v>
      </c>
      <c r="I258" s="8" t="s">
        <v>207</v>
      </c>
      <c r="J258" s="8" t="s">
        <v>47</v>
      </c>
      <c r="K258" s="91" t="s">
        <v>48</v>
      </c>
      <c r="L258" s="91" t="s">
        <v>244</v>
      </c>
      <c r="M258" s="8" t="str">
        <f t="shared" si="7"/>
        <v>144Vigilancia en salud públicaSUBREDF. MAYO 2025</v>
      </c>
      <c r="N258" s="98">
        <v>201570</v>
      </c>
      <c r="O258" s="99">
        <v>208080.71100000001</v>
      </c>
      <c r="P258" s="98">
        <v>0</v>
      </c>
      <c r="Q258" s="98">
        <v>522</v>
      </c>
      <c r="R258" s="98">
        <v>0</v>
      </c>
      <c r="S258" s="99">
        <v>108618131.142</v>
      </c>
      <c r="T258" s="98">
        <v>0</v>
      </c>
      <c r="U258" s="98">
        <v>522</v>
      </c>
      <c r="V258" s="98">
        <v>0</v>
      </c>
      <c r="W258" s="98">
        <v>108618131.142</v>
      </c>
    </row>
    <row r="259" spans="2:23" ht="101.25" hidden="1" customHeight="1">
      <c r="B259" s="84">
        <v>146</v>
      </c>
      <c r="C259" s="91" t="s">
        <v>34</v>
      </c>
      <c r="D259" s="8" t="str">
        <f t="shared" si="8"/>
        <v>146Vigilancia en salud pública</v>
      </c>
      <c r="E259" s="8" t="s">
        <v>2</v>
      </c>
      <c r="F259" s="8" t="s">
        <v>3</v>
      </c>
      <c r="G259" s="8" t="s">
        <v>35</v>
      </c>
      <c r="H259" s="8" t="s">
        <v>214</v>
      </c>
      <c r="I259" s="8" t="s">
        <v>37</v>
      </c>
      <c r="J259" s="8" t="s">
        <v>47</v>
      </c>
      <c r="K259" s="91" t="s">
        <v>48</v>
      </c>
      <c r="L259" s="91" t="s">
        <v>244</v>
      </c>
      <c r="M259" s="8" t="str">
        <f t="shared" ref="M259:M322" si="9">+D259&amp;K259&amp;L259</f>
        <v>146Vigilancia en salud públicaSUBREDF. MAYO 2025</v>
      </c>
      <c r="N259" s="98">
        <v>7005616</v>
      </c>
      <c r="O259" s="99">
        <v>7231897.3968000002</v>
      </c>
      <c r="P259" s="98"/>
      <c r="Q259" s="98">
        <v>1</v>
      </c>
      <c r="R259" s="98">
        <v>0</v>
      </c>
      <c r="S259" s="99">
        <v>7231897.3968000002</v>
      </c>
      <c r="T259" s="98">
        <v>0</v>
      </c>
      <c r="U259" s="98">
        <v>1</v>
      </c>
      <c r="V259" s="98">
        <v>0</v>
      </c>
      <c r="W259" s="106">
        <v>7231897.3968000002</v>
      </c>
    </row>
    <row r="260" spans="2:23" ht="101.25" hidden="1" customHeight="1">
      <c r="B260" s="84">
        <v>147</v>
      </c>
      <c r="C260" s="91" t="s">
        <v>34</v>
      </c>
      <c r="D260" s="8" t="str">
        <f t="shared" ref="D260:D323" si="10">+B260&amp;C260</f>
        <v>147Vigilancia en salud pública</v>
      </c>
      <c r="E260" s="8" t="s">
        <v>2</v>
      </c>
      <c r="F260" s="8" t="s">
        <v>3</v>
      </c>
      <c r="G260" s="8" t="s">
        <v>35</v>
      </c>
      <c r="H260" s="8" t="s">
        <v>215</v>
      </c>
      <c r="I260" s="8" t="s">
        <v>37</v>
      </c>
      <c r="J260" s="8" t="s">
        <v>47</v>
      </c>
      <c r="K260" s="91" t="s">
        <v>48</v>
      </c>
      <c r="L260" s="91" t="s">
        <v>244</v>
      </c>
      <c r="M260" s="8" t="str">
        <f t="shared" si="9"/>
        <v>147Vigilancia en salud públicaSUBREDF. MAYO 2025</v>
      </c>
      <c r="N260" s="98">
        <v>6181480</v>
      </c>
      <c r="O260" s="99">
        <v>6381141.8039999995</v>
      </c>
      <c r="P260" s="98"/>
      <c r="Q260" s="98">
        <v>1</v>
      </c>
      <c r="R260" s="98">
        <v>0</v>
      </c>
      <c r="S260" s="99">
        <v>6381141.8039999995</v>
      </c>
      <c r="T260" s="98">
        <v>0</v>
      </c>
      <c r="U260" s="98">
        <v>1</v>
      </c>
      <c r="V260" s="98">
        <v>0</v>
      </c>
      <c r="W260" s="106">
        <v>6381141.8039999995</v>
      </c>
    </row>
    <row r="261" spans="2:23" ht="101.25" hidden="1" customHeight="1">
      <c r="B261" s="84">
        <v>148</v>
      </c>
      <c r="C261" s="91" t="s">
        <v>34</v>
      </c>
      <c r="D261" s="8" t="str">
        <f t="shared" si="10"/>
        <v>148Vigilancia en salud pública</v>
      </c>
      <c r="E261" s="8" t="s">
        <v>2</v>
      </c>
      <c r="F261" s="8" t="s">
        <v>3</v>
      </c>
      <c r="G261" s="8" t="s">
        <v>35</v>
      </c>
      <c r="H261" s="8" t="s">
        <v>216</v>
      </c>
      <c r="I261" s="8" t="s">
        <v>37</v>
      </c>
      <c r="J261" s="8" t="s">
        <v>47</v>
      </c>
      <c r="K261" s="91" t="s">
        <v>48</v>
      </c>
      <c r="L261" s="91" t="s">
        <v>244</v>
      </c>
      <c r="M261" s="8" t="str">
        <f t="shared" si="9"/>
        <v>148Vigilancia en salud públicaSUBREDF. MAYO 2025</v>
      </c>
      <c r="N261" s="98">
        <v>5357344</v>
      </c>
      <c r="O261" s="99">
        <v>5530386.2111999998</v>
      </c>
      <c r="P261" s="98"/>
      <c r="Q261" s="98">
        <v>1</v>
      </c>
      <c r="R261" s="98">
        <v>0</v>
      </c>
      <c r="S261" s="99">
        <v>5530386.2111999998</v>
      </c>
      <c r="T261" s="98">
        <v>0</v>
      </c>
      <c r="U261" s="98">
        <v>1</v>
      </c>
      <c r="V261" s="98">
        <v>0</v>
      </c>
      <c r="W261" s="106">
        <v>5530386.2111999998</v>
      </c>
    </row>
    <row r="262" spans="2:23" ht="101.25" hidden="1" customHeight="1">
      <c r="B262" s="84">
        <v>150</v>
      </c>
      <c r="C262" s="91" t="s">
        <v>34</v>
      </c>
      <c r="D262" s="8" t="str">
        <f t="shared" si="10"/>
        <v>150Vigilancia en salud pública</v>
      </c>
      <c r="E262" s="8" t="s">
        <v>2</v>
      </c>
      <c r="F262" s="8" t="s">
        <v>3</v>
      </c>
      <c r="G262" s="8" t="s">
        <v>197</v>
      </c>
      <c r="H262" s="8" t="s">
        <v>217</v>
      </c>
      <c r="I262" s="8" t="s">
        <v>37</v>
      </c>
      <c r="J262" s="8" t="s">
        <v>47</v>
      </c>
      <c r="K262" s="91" t="s">
        <v>48</v>
      </c>
      <c r="L262" s="91" t="s">
        <v>244</v>
      </c>
      <c r="M262" s="8" t="str">
        <f t="shared" si="9"/>
        <v>150Vigilancia en salud públicaSUBREDF. MAYO 2025</v>
      </c>
      <c r="N262" s="98">
        <v>3296912</v>
      </c>
      <c r="O262" s="99">
        <v>3403402.2576000001</v>
      </c>
      <c r="P262" s="98"/>
      <c r="Q262" s="98">
        <v>1</v>
      </c>
      <c r="R262" s="98">
        <v>0</v>
      </c>
      <c r="S262" s="99">
        <v>3403402.2576000001</v>
      </c>
      <c r="T262" s="98">
        <v>0</v>
      </c>
      <c r="U262" s="98">
        <v>1</v>
      </c>
      <c r="V262" s="98">
        <v>0</v>
      </c>
      <c r="W262" s="106">
        <v>3403402.2576000001</v>
      </c>
    </row>
    <row r="263" spans="2:23" ht="101.25" hidden="1" customHeight="1">
      <c r="B263" s="84">
        <v>152</v>
      </c>
      <c r="C263" s="91" t="s">
        <v>34</v>
      </c>
      <c r="D263" s="8" t="str">
        <f t="shared" si="10"/>
        <v>152Vigilancia en salud pública</v>
      </c>
      <c r="E263" s="8" t="s">
        <v>2</v>
      </c>
      <c r="F263" s="8" t="s">
        <v>3</v>
      </c>
      <c r="G263" s="8" t="s">
        <v>35</v>
      </c>
      <c r="H263" s="8" t="s">
        <v>218</v>
      </c>
      <c r="I263" s="8" t="s">
        <v>37</v>
      </c>
      <c r="J263" s="8" t="s">
        <v>47</v>
      </c>
      <c r="K263" s="91" t="s">
        <v>48</v>
      </c>
      <c r="L263" s="91" t="s">
        <v>244</v>
      </c>
      <c r="M263" s="8" t="str">
        <f t="shared" si="9"/>
        <v>152Vigilancia en salud públicaSUBREDF. MAYO 2025</v>
      </c>
      <c r="N263" s="98">
        <v>22871752</v>
      </c>
      <c r="O263" s="99">
        <v>23610509.589600001</v>
      </c>
      <c r="P263" s="98"/>
      <c r="Q263" s="98">
        <v>1</v>
      </c>
      <c r="R263" s="98">
        <v>0</v>
      </c>
      <c r="S263" s="99">
        <v>23610509.589600001</v>
      </c>
      <c r="T263" s="98">
        <v>0</v>
      </c>
      <c r="U263" s="98">
        <v>1</v>
      </c>
      <c r="V263" s="98">
        <v>0</v>
      </c>
      <c r="W263" s="106">
        <v>23610509.589600001</v>
      </c>
    </row>
    <row r="264" spans="2:23" ht="101.25" hidden="1" customHeight="1">
      <c r="B264" s="84">
        <v>153</v>
      </c>
      <c r="C264" s="91" t="s">
        <v>34</v>
      </c>
      <c r="D264" s="8" t="str">
        <f t="shared" si="10"/>
        <v>153Vigilancia en salud pública</v>
      </c>
      <c r="E264" s="8" t="s">
        <v>2</v>
      </c>
      <c r="F264" s="8" t="s">
        <v>3</v>
      </c>
      <c r="G264" s="8" t="s">
        <v>35</v>
      </c>
      <c r="H264" s="8" t="s">
        <v>219</v>
      </c>
      <c r="I264" s="8" t="s">
        <v>37</v>
      </c>
      <c r="J264" s="8" t="s">
        <v>47</v>
      </c>
      <c r="K264" s="91" t="s">
        <v>48</v>
      </c>
      <c r="L264" s="91" t="s">
        <v>244</v>
      </c>
      <c r="M264" s="8" t="str">
        <f t="shared" si="9"/>
        <v>153Vigilancia en salud públicaSUBREDF. MAYO 2025</v>
      </c>
      <c r="N264" s="98">
        <v>28434992</v>
      </c>
      <c r="O264" s="99">
        <v>29353442.241599999</v>
      </c>
      <c r="P264" s="98"/>
      <c r="Q264" s="105">
        <v>1</v>
      </c>
      <c r="R264" s="98">
        <v>0</v>
      </c>
      <c r="S264" s="99">
        <v>29353442.241599999</v>
      </c>
      <c r="T264" s="98">
        <v>0</v>
      </c>
      <c r="U264" s="105">
        <v>1</v>
      </c>
      <c r="V264" s="98">
        <v>0</v>
      </c>
      <c r="W264" s="106">
        <v>29353442.241599999</v>
      </c>
    </row>
    <row r="265" spans="2:23" ht="101.25" hidden="1" customHeight="1">
      <c r="B265" s="84">
        <v>156</v>
      </c>
      <c r="C265" s="91" t="s">
        <v>34</v>
      </c>
      <c r="D265" s="8" t="str">
        <f t="shared" si="10"/>
        <v>156Vigilancia en salud pública</v>
      </c>
      <c r="E265" s="8" t="s">
        <v>2</v>
      </c>
      <c r="F265" s="8" t="s">
        <v>3</v>
      </c>
      <c r="G265" s="8" t="s">
        <v>35</v>
      </c>
      <c r="H265" s="8" t="s">
        <v>220</v>
      </c>
      <c r="I265" s="8" t="s">
        <v>37</v>
      </c>
      <c r="J265" s="8" t="s">
        <v>47</v>
      </c>
      <c r="K265" s="91" t="s">
        <v>48</v>
      </c>
      <c r="L265" s="91" t="s">
        <v>244</v>
      </c>
      <c r="M265" s="8" t="str">
        <f t="shared" si="9"/>
        <v>156Vigilancia en salud públicaSUBREDF. MAYO 2025</v>
      </c>
      <c r="N265" s="98">
        <v>3296912</v>
      </c>
      <c r="O265" s="99">
        <v>3403402.2576000001</v>
      </c>
      <c r="P265" s="98"/>
      <c r="Q265" s="105">
        <v>1</v>
      </c>
      <c r="R265" s="98">
        <v>0</v>
      </c>
      <c r="S265" s="99">
        <v>3403402.2576000001</v>
      </c>
      <c r="T265" s="98">
        <v>0</v>
      </c>
      <c r="U265" s="105">
        <v>1</v>
      </c>
      <c r="V265" s="98">
        <v>0</v>
      </c>
      <c r="W265" s="106">
        <v>3403402.2576000001</v>
      </c>
    </row>
    <row r="266" spans="2:23" ht="101.25" hidden="1" customHeight="1">
      <c r="B266" s="84">
        <v>157</v>
      </c>
      <c r="C266" s="91" t="s">
        <v>34</v>
      </c>
      <c r="D266" s="8" t="str">
        <f t="shared" si="10"/>
        <v>157Vigilancia en salud pública</v>
      </c>
      <c r="E266" s="8" t="s">
        <v>2</v>
      </c>
      <c r="F266" s="8" t="s">
        <v>3</v>
      </c>
      <c r="G266" s="8" t="s">
        <v>35</v>
      </c>
      <c r="H266" s="8" t="s">
        <v>221</v>
      </c>
      <c r="I266" s="8" t="s">
        <v>37</v>
      </c>
      <c r="J266" s="8" t="s">
        <v>47</v>
      </c>
      <c r="K266" s="91" t="s">
        <v>48</v>
      </c>
      <c r="L266" s="91" t="s">
        <v>244</v>
      </c>
      <c r="M266" s="8" t="str">
        <f t="shared" si="9"/>
        <v>157Vigilancia en salud públicaSUBREDF. MAYO 2025</v>
      </c>
      <c r="N266" s="98">
        <v>37501776</v>
      </c>
      <c r="O266" s="99">
        <v>38713083.364799999</v>
      </c>
      <c r="P266" s="98"/>
      <c r="Q266" s="105">
        <v>0</v>
      </c>
      <c r="R266" s="98">
        <v>0</v>
      </c>
      <c r="S266" s="99">
        <v>0</v>
      </c>
      <c r="T266" s="105">
        <v>0</v>
      </c>
      <c r="U266" s="105">
        <v>0</v>
      </c>
      <c r="V266" s="98">
        <v>0</v>
      </c>
      <c r="W266" s="98">
        <v>0</v>
      </c>
    </row>
    <row r="267" spans="2:23" ht="101.25" hidden="1" customHeight="1">
      <c r="B267" s="84">
        <v>15</v>
      </c>
      <c r="C267" s="91" t="s">
        <v>70</v>
      </c>
      <c r="D267" s="8" t="str">
        <f t="shared" si="10"/>
        <v>15Entorno Cuidador Institucional “Bienestar en nuestro entorno institucional”</v>
      </c>
      <c r="E267" s="8" t="s">
        <v>2</v>
      </c>
      <c r="F267" s="8" t="s">
        <v>3</v>
      </c>
      <c r="G267" s="8" t="s">
        <v>71</v>
      </c>
      <c r="H267" s="8" t="s">
        <v>222</v>
      </c>
      <c r="I267" s="8" t="s">
        <v>73</v>
      </c>
      <c r="J267" s="8" t="s">
        <v>120</v>
      </c>
      <c r="K267" s="91" t="s">
        <v>223</v>
      </c>
      <c r="L267" s="91" t="s">
        <v>244</v>
      </c>
      <c r="M267" s="8" t="str">
        <f t="shared" si="9"/>
        <v>15Entorno Cuidador Institucional “Bienestar en nuestro entorno institucional”DISTRITOF. MAYO 2025</v>
      </c>
      <c r="N267" s="98">
        <v>345874</v>
      </c>
      <c r="O267" s="99">
        <v>357045.73019999999</v>
      </c>
      <c r="P267" s="98"/>
      <c r="Q267" s="98">
        <v>112</v>
      </c>
      <c r="R267" s="98">
        <v>0</v>
      </c>
      <c r="S267" s="98">
        <v>39989121.782399997</v>
      </c>
      <c r="T267" s="98"/>
      <c r="U267" s="98">
        <v>112</v>
      </c>
      <c r="V267" s="98">
        <v>0</v>
      </c>
      <c r="W267" s="98">
        <v>39989121.782399997</v>
      </c>
    </row>
    <row r="268" spans="2:23" ht="101.25" hidden="1" customHeight="1">
      <c r="B268" s="84">
        <v>18</v>
      </c>
      <c r="C268" s="91" t="s">
        <v>70</v>
      </c>
      <c r="D268" s="8" t="str">
        <f t="shared" si="10"/>
        <v>18Entorno Cuidador Institucional “Bienestar en nuestro entorno institucional”</v>
      </c>
      <c r="E268" s="8" t="s">
        <v>2</v>
      </c>
      <c r="F268" s="8" t="s">
        <v>3</v>
      </c>
      <c r="G268" s="8" t="s">
        <v>71</v>
      </c>
      <c r="H268" s="8" t="s">
        <v>224</v>
      </c>
      <c r="I268" s="8" t="s">
        <v>73</v>
      </c>
      <c r="J268" s="8" t="s">
        <v>120</v>
      </c>
      <c r="K268" s="91" t="s">
        <v>223</v>
      </c>
      <c r="L268" s="91" t="s">
        <v>244</v>
      </c>
      <c r="M268" s="8" t="str">
        <f t="shared" si="9"/>
        <v>18Entorno Cuidador Institucional “Bienestar en nuestro entorno institucional”DISTRITOF. MAYO 2025</v>
      </c>
      <c r="N268" s="98">
        <v>287001</v>
      </c>
      <c r="O268" s="99">
        <v>296271.1323</v>
      </c>
      <c r="P268" s="98"/>
      <c r="Q268" s="98">
        <v>56</v>
      </c>
      <c r="R268" s="98">
        <v>0</v>
      </c>
      <c r="S268" s="99">
        <v>16591183.4088</v>
      </c>
      <c r="T268" s="98"/>
      <c r="U268" s="98">
        <v>56</v>
      </c>
      <c r="V268" s="98">
        <v>0</v>
      </c>
      <c r="W268" s="106">
        <v>16591183.4088</v>
      </c>
    </row>
    <row r="269" spans="2:23" ht="101.25" hidden="1" customHeight="1">
      <c r="B269" s="84">
        <v>31</v>
      </c>
      <c r="C269" s="91" t="s">
        <v>84</v>
      </c>
      <c r="D269" s="8" t="str">
        <f t="shared" si="10"/>
        <v>31Entorno cuidador Laboral “Bienestar en nuestro entorno laboral”</v>
      </c>
      <c r="E269" s="8" t="s">
        <v>2</v>
      </c>
      <c r="F269" s="8" t="s">
        <v>3</v>
      </c>
      <c r="G269" s="8" t="s">
        <v>85</v>
      </c>
      <c r="H269" s="8" t="s">
        <v>225</v>
      </c>
      <c r="I269" s="8" t="s">
        <v>226</v>
      </c>
      <c r="J269" s="8" t="s">
        <v>120</v>
      </c>
      <c r="K269" s="91" t="s">
        <v>223</v>
      </c>
      <c r="L269" s="91" t="s">
        <v>244</v>
      </c>
      <c r="M269" s="8" t="str">
        <f t="shared" si="9"/>
        <v>31Entorno cuidador Laboral “Bienestar en nuestro entorno laboral”DISTRITOF. MAYO 2025</v>
      </c>
      <c r="N269" s="98">
        <v>7005616</v>
      </c>
      <c r="O269" s="99">
        <v>7231897.3968000002</v>
      </c>
      <c r="P269" s="98"/>
      <c r="Q269" s="98">
        <v>1</v>
      </c>
      <c r="R269" s="98">
        <v>0</v>
      </c>
      <c r="S269" s="99">
        <v>7231897.3968000002</v>
      </c>
      <c r="T269" s="98"/>
      <c r="U269" s="98">
        <v>1</v>
      </c>
      <c r="V269" s="98">
        <v>0</v>
      </c>
      <c r="W269" s="106">
        <v>7231897.3968000002</v>
      </c>
    </row>
    <row r="270" spans="2:23" ht="101.25" hidden="1" customHeight="1">
      <c r="B270" s="84">
        <v>33</v>
      </c>
      <c r="C270" s="91" t="s">
        <v>84</v>
      </c>
      <c r="D270" s="8" t="str">
        <f t="shared" si="10"/>
        <v>33Entorno cuidador Laboral “Bienestar en nuestro entorno laboral”</v>
      </c>
      <c r="E270" s="8" t="s">
        <v>2</v>
      </c>
      <c r="F270" s="8" t="s">
        <v>3</v>
      </c>
      <c r="G270" s="8" t="s">
        <v>85</v>
      </c>
      <c r="H270" s="8" t="s">
        <v>227</v>
      </c>
      <c r="I270" s="8" t="s">
        <v>228</v>
      </c>
      <c r="J270" s="8" t="s">
        <v>120</v>
      </c>
      <c r="K270" s="91" t="s">
        <v>223</v>
      </c>
      <c r="L270" s="91" t="s">
        <v>244</v>
      </c>
      <c r="M270" s="8" t="str">
        <f t="shared" si="9"/>
        <v>33Entorno cuidador Laboral “Bienestar en nuestro entorno laboral”DISTRITOF. MAYO 2025</v>
      </c>
      <c r="N270" s="98">
        <v>6181480</v>
      </c>
      <c r="O270" s="99">
        <v>6381141.8039999995</v>
      </c>
      <c r="P270" s="98"/>
      <c r="Q270" s="98">
        <v>1</v>
      </c>
      <c r="R270" s="98">
        <v>0</v>
      </c>
      <c r="S270" s="99">
        <v>6381141.8039999995</v>
      </c>
      <c r="T270" s="98"/>
      <c r="U270" s="98">
        <v>1</v>
      </c>
      <c r="V270" s="98">
        <v>0</v>
      </c>
      <c r="W270" s="106">
        <v>6381141.8039999995</v>
      </c>
    </row>
    <row r="271" spans="2:23" ht="101.25" hidden="1" customHeight="1">
      <c r="B271" s="84">
        <v>40</v>
      </c>
      <c r="C271" s="91" t="s">
        <v>84</v>
      </c>
      <c r="D271" s="8" t="str">
        <f t="shared" si="10"/>
        <v>40Entorno cuidador Laboral “Bienestar en nuestro entorno laboral”</v>
      </c>
      <c r="E271" s="8" t="s">
        <v>2</v>
      </c>
      <c r="F271" s="8" t="s">
        <v>3</v>
      </c>
      <c r="G271" s="8" t="s">
        <v>85</v>
      </c>
      <c r="H271" s="8" t="s">
        <v>229</v>
      </c>
      <c r="I271" s="8" t="s">
        <v>230</v>
      </c>
      <c r="J271" s="8" t="s">
        <v>120</v>
      </c>
      <c r="K271" s="91" t="s">
        <v>223</v>
      </c>
      <c r="L271" s="91" t="s">
        <v>244</v>
      </c>
      <c r="M271" s="8" t="str">
        <f t="shared" si="9"/>
        <v>40Entorno cuidador Laboral “Bienestar en nuestro entorno laboral”DISTRITOF. MAYO 2025</v>
      </c>
      <c r="N271" s="98">
        <v>125201</v>
      </c>
      <c r="O271" s="99">
        <v>129244.9923</v>
      </c>
      <c r="P271" s="98"/>
      <c r="Q271" s="98">
        <v>56</v>
      </c>
      <c r="R271" s="98">
        <v>0</v>
      </c>
      <c r="S271" s="98">
        <v>7237719.5687999995</v>
      </c>
      <c r="T271" s="98"/>
      <c r="U271" s="98">
        <v>56</v>
      </c>
      <c r="V271" s="98">
        <v>0</v>
      </c>
      <c r="W271" s="98">
        <v>7237719.5687999995</v>
      </c>
    </row>
    <row r="272" spans="2:23" ht="101.25" hidden="1" customHeight="1">
      <c r="B272" s="84">
        <v>56</v>
      </c>
      <c r="C272" s="91" t="s">
        <v>126</v>
      </c>
      <c r="D272" s="8" t="str">
        <f t="shared" si="10"/>
        <v>56Entorno cuidador educativo “Bienestar en nuestro entorno educativo”</v>
      </c>
      <c r="E272" s="8" t="s">
        <v>2</v>
      </c>
      <c r="F272" s="8" t="s">
        <v>3</v>
      </c>
      <c r="G272" s="8" t="s">
        <v>129</v>
      </c>
      <c r="H272" s="8" t="s">
        <v>231</v>
      </c>
      <c r="I272" s="8" t="s">
        <v>232</v>
      </c>
      <c r="J272" s="8" t="s">
        <v>120</v>
      </c>
      <c r="K272" s="91" t="s">
        <v>223</v>
      </c>
      <c r="L272" s="91" t="s">
        <v>244</v>
      </c>
      <c r="M272" s="8" t="str">
        <f t="shared" si="9"/>
        <v>56Entorno cuidador educativo “Bienestar en nuestro entorno educativo”DISTRITOF. MAYO 2025</v>
      </c>
      <c r="N272" s="98">
        <v>953926</v>
      </c>
      <c r="O272" s="99">
        <v>984737.80980000005</v>
      </c>
      <c r="P272" s="98"/>
      <c r="Q272" s="98">
        <v>39</v>
      </c>
      <c r="R272" s="98">
        <v>0</v>
      </c>
      <c r="S272" s="99">
        <v>38404774.582199998</v>
      </c>
      <c r="T272" s="98"/>
      <c r="U272" s="98">
        <v>39</v>
      </c>
      <c r="V272" s="98">
        <v>0</v>
      </c>
      <c r="W272" s="106">
        <v>38404774.582199998</v>
      </c>
    </row>
    <row r="273" spans="2:23" s="126" customFormat="1" ht="101.25" hidden="1" customHeight="1">
      <c r="B273" s="121">
        <v>57</v>
      </c>
      <c r="C273" s="122" t="s">
        <v>126</v>
      </c>
      <c r="D273" s="123" t="str">
        <f t="shared" si="10"/>
        <v>57Entorno cuidador educativo “Bienestar en nuestro entorno educativo”</v>
      </c>
      <c r="E273" s="8" t="s">
        <v>2</v>
      </c>
      <c r="F273" s="8" t="s">
        <v>3</v>
      </c>
      <c r="G273" s="123" t="s">
        <v>127</v>
      </c>
      <c r="H273" s="123" t="s">
        <v>233</v>
      </c>
      <c r="I273" s="123" t="s">
        <v>234</v>
      </c>
      <c r="J273" s="123" t="s">
        <v>120</v>
      </c>
      <c r="K273" s="91" t="s">
        <v>223</v>
      </c>
      <c r="L273" s="122" t="s">
        <v>244</v>
      </c>
      <c r="M273" s="123" t="str">
        <f t="shared" si="9"/>
        <v>57Entorno cuidador educativo “Bienestar en nuestro entorno educativo”DISTRITOF. MAYO 2025</v>
      </c>
      <c r="N273" s="124">
        <v>1929553</v>
      </c>
      <c r="O273" s="124">
        <v>1991877.5619000001</v>
      </c>
      <c r="P273" s="98"/>
      <c r="Q273" s="124">
        <v>21</v>
      </c>
      <c r="R273" s="124">
        <v>0</v>
      </c>
      <c r="S273" s="124">
        <v>41829428.799900003</v>
      </c>
      <c r="T273" s="98"/>
      <c r="U273" s="124">
        <v>21</v>
      </c>
      <c r="V273" s="98">
        <v>0</v>
      </c>
      <c r="W273" s="125">
        <v>41829428.799900003</v>
      </c>
    </row>
    <row r="274" spans="2:23" ht="101.25" hidden="1" customHeight="1">
      <c r="B274" s="84">
        <v>58</v>
      </c>
      <c r="C274" s="91" t="s">
        <v>126</v>
      </c>
      <c r="D274" s="8" t="str">
        <f t="shared" si="10"/>
        <v>58Entorno cuidador educativo “Bienestar en nuestro entorno educativo”</v>
      </c>
      <c r="E274" s="8" t="s">
        <v>2</v>
      </c>
      <c r="F274" s="8" t="s">
        <v>3</v>
      </c>
      <c r="G274" s="8" t="s">
        <v>129</v>
      </c>
      <c r="H274" s="8" t="s">
        <v>235</v>
      </c>
      <c r="I274" s="8" t="s">
        <v>73</v>
      </c>
      <c r="J274" s="8" t="s">
        <v>120</v>
      </c>
      <c r="K274" s="79" t="s">
        <v>223</v>
      </c>
      <c r="L274" s="91" t="s">
        <v>244</v>
      </c>
      <c r="M274" s="8" t="str">
        <f t="shared" si="9"/>
        <v>58Entorno cuidador educativo “Bienestar en nuestro entorno educativo”DISTRITOF. MAYO 2025</v>
      </c>
      <c r="N274" s="127">
        <v>172367</v>
      </c>
      <c r="O274" s="128">
        <v>177934.4541</v>
      </c>
      <c r="P274" s="98"/>
      <c r="Q274" s="98">
        <v>248</v>
      </c>
      <c r="R274" s="98">
        <v>0</v>
      </c>
      <c r="S274" s="99">
        <v>44127744.616800003</v>
      </c>
      <c r="T274" s="98"/>
      <c r="U274" s="98">
        <v>248</v>
      </c>
      <c r="V274" s="98">
        <v>0</v>
      </c>
      <c r="W274" s="106">
        <v>44127744.616800003</v>
      </c>
    </row>
    <row r="275" spans="2:23" ht="101.25" hidden="1" customHeight="1">
      <c r="B275" s="84">
        <v>59</v>
      </c>
      <c r="C275" s="91" t="s">
        <v>126</v>
      </c>
      <c r="D275" s="8" t="str">
        <f t="shared" si="10"/>
        <v>59Entorno cuidador educativo “Bienestar en nuestro entorno educativo”</v>
      </c>
      <c r="E275" s="8" t="s">
        <v>2</v>
      </c>
      <c r="F275" s="8" t="s">
        <v>3</v>
      </c>
      <c r="G275" s="8" t="s">
        <v>129</v>
      </c>
      <c r="H275" s="8" t="s">
        <v>236</v>
      </c>
      <c r="I275" s="8" t="s">
        <v>73</v>
      </c>
      <c r="J275" s="8" t="s">
        <v>120</v>
      </c>
      <c r="K275" s="91" t="s">
        <v>223</v>
      </c>
      <c r="L275" s="91" t="s">
        <v>244</v>
      </c>
      <c r="M275" s="8" t="str">
        <f t="shared" si="9"/>
        <v>59Entorno cuidador educativo “Bienestar en nuestro entorno educativo”DISTRITOF. MAYO 2025</v>
      </c>
      <c r="N275" s="127">
        <v>225398</v>
      </c>
      <c r="O275" s="128">
        <v>232678.3554</v>
      </c>
      <c r="P275" s="98"/>
      <c r="Q275" s="98">
        <v>186</v>
      </c>
      <c r="R275" s="98">
        <v>0</v>
      </c>
      <c r="S275" s="99">
        <v>43278174.104400001</v>
      </c>
      <c r="T275" s="98"/>
      <c r="U275" s="98">
        <v>186</v>
      </c>
      <c r="V275" s="98">
        <v>0</v>
      </c>
      <c r="W275" s="106">
        <v>43278174.104400001</v>
      </c>
    </row>
    <row r="276" spans="2:23" ht="101.25" hidden="1" customHeight="1">
      <c r="B276" s="84">
        <v>83</v>
      </c>
      <c r="C276" s="91" t="s">
        <v>140</v>
      </c>
      <c r="D276" s="8" t="str">
        <f t="shared" si="10"/>
        <v>83Macro, meso y micro gestión de la salud pública</v>
      </c>
      <c r="E276" s="8" t="s">
        <v>2</v>
      </c>
      <c r="F276" s="8" t="s">
        <v>3</v>
      </c>
      <c r="G276" s="8" t="s">
        <v>150</v>
      </c>
      <c r="H276" s="8" t="s">
        <v>237</v>
      </c>
      <c r="I276" s="8" t="s">
        <v>238</v>
      </c>
      <c r="J276" s="8" t="s">
        <v>120</v>
      </c>
      <c r="K276" s="79" t="s">
        <v>223</v>
      </c>
      <c r="L276" s="91" t="s">
        <v>244</v>
      </c>
      <c r="M276" s="8" t="str">
        <f t="shared" si="9"/>
        <v>83Macro, meso y micro gestión de la salud públicaDISTRITOF. MAYO 2025</v>
      </c>
      <c r="N276" s="127">
        <v>21000000</v>
      </c>
      <c r="O276" s="128">
        <v>21678300</v>
      </c>
      <c r="P276" s="98"/>
      <c r="Q276" s="98">
        <v>1</v>
      </c>
      <c r="R276" s="98">
        <v>0</v>
      </c>
      <c r="S276" s="99">
        <v>21678300</v>
      </c>
      <c r="T276" s="98"/>
      <c r="U276" s="98">
        <v>1</v>
      </c>
      <c r="V276" s="98">
        <v>0</v>
      </c>
      <c r="W276" s="106">
        <v>21678300</v>
      </c>
    </row>
    <row r="277" spans="2:23" ht="101.25" hidden="1" customHeight="1">
      <c r="B277" s="84">
        <v>89</v>
      </c>
      <c r="C277" s="91" t="s">
        <v>25</v>
      </c>
      <c r="D277" s="8" t="str">
        <f t="shared" si="10"/>
        <v>89Gestión y Análisis de Políticas para el bienestar en los territorios</v>
      </c>
      <c r="E277" s="8" t="s">
        <v>2</v>
      </c>
      <c r="F277" s="8" t="s">
        <v>3</v>
      </c>
      <c r="G277" s="8" t="s">
        <v>32</v>
      </c>
      <c r="H277" s="8" t="s">
        <v>172</v>
      </c>
      <c r="I277" s="8" t="s">
        <v>172</v>
      </c>
      <c r="J277" s="8" t="s">
        <v>120</v>
      </c>
      <c r="K277" s="91" t="s">
        <v>223</v>
      </c>
      <c r="L277" s="91" t="s">
        <v>244</v>
      </c>
      <c r="M277" s="8" t="str">
        <f t="shared" si="9"/>
        <v>89Gestión y Análisis de Políticas para el bienestar en los territoriosDISTRITOF. MAYO 2025</v>
      </c>
      <c r="N277" s="127">
        <v>43858752</v>
      </c>
      <c r="O277" s="128">
        <v>45275389.689599998</v>
      </c>
      <c r="P277" s="98"/>
      <c r="Q277" s="98">
        <v>1.0195795458571411</v>
      </c>
      <c r="R277" s="98">
        <v>0</v>
      </c>
      <c r="S277" s="99">
        <v>46161861.258227453</v>
      </c>
      <c r="T277" s="98"/>
      <c r="U277" s="98">
        <v>1.0195795458571411</v>
      </c>
      <c r="V277" s="98">
        <v>0</v>
      </c>
      <c r="W277" s="106">
        <v>46161861.258227453</v>
      </c>
    </row>
    <row r="278" spans="2:23" ht="101.25" hidden="1" customHeight="1">
      <c r="B278" s="84">
        <v>92</v>
      </c>
      <c r="C278" s="91" t="s">
        <v>25</v>
      </c>
      <c r="D278" s="8" t="str">
        <f t="shared" si="10"/>
        <v>92Gestión y Análisis de Políticas para el bienestar en los territorios</v>
      </c>
      <c r="E278" s="8" t="s">
        <v>2</v>
      </c>
      <c r="F278" s="8" t="s">
        <v>3</v>
      </c>
      <c r="G278" s="8" t="s">
        <v>173</v>
      </c>
      <c r="H278" s="8" t="s">
        <v>239</v>
      </c>
      <c r="I278" s="8" t="s">
        <v>240</v>
      </c>
      <c r="J278" s="8" t="s">
        <v>120</v>
      </c>
      <c r="K278" s="79" t="s">
        <v>223</v>
      </c>
      <c r="L278" s="91" t="s">
        <v>244</v>
      </c>
      <c r="M278" s="8" t="str">
        <f t="shared" si="9"/>
        <v>92Gestión y Análisis de Políticas para el bienestar en los territoriosDISTRITOF. MAYO 2025</v>
      </c>
      <c r="N278" s="127">
        <v>14423392</v>
      </c>
      <c r="O278" s="128">
        <v>14889267.5616</v>
      </c>
      <c r="P278" s="98"/>
      <c r="Q278" s="98">
        <v>1</v>
      </c>
      <c r="R278" s="98">
        <v>0</v>
      </c>
      <c r="S278" s="99">
        <v>14889267.5616</v>
      </c>
      <c r="T278" s="98"/>
      <c r="U278" s="98">
        <v>1</v>
      </c>
      <c r="V278" s="98">
        <v>0</v>
      </c>
      <c r="W278" s="98">
        <v>14889267.5616</v>
      </c>
    </row>
    <row r="279" spans="2:23" ht="101.25" hidden="1" customHeight="1">
      <c r="B279" s="84">
        <v>123</v>
      </c>
      <c r="C279" s="91" t="s">
        <v>34</v>
      </c>
      <c r="D279" s="8" t="str">
        <f t="shared" si="10"/>
        <v>123Vigilancia en salud pública</v>
      </c>
      <c r="E279" s="8" t="s">
        <v>2</v>
      </c>
      <c r="F279" s="8" t="s">
        <v>3</v>
      </c>
      <c r="G279" s="8" t="s">
        <v>35</v>
      </c>
      <c r="H279" s="8" t="s">
        <v>241</v>
      </c>
      <c r="I279" s="8" t="s">
        <v>242</v>
      </c>
      <c r="J279" s="8" t="s">
        <v>120</v>
      </c>
      <c r="K279" s="91" t="s">
        <v>223</v>
      </c>
      <c r="L279" s="91" t="s">
        <v>244</v>
      </c>
      <c r="M279" s="8" t="str">
        <f t="shared" si="9"/>
        <v>123Vigilancia en salud públicaDISTRITOF. MAYO 2025</v>
      </c>
      <c r="N279" s="127">
        <v>7005616</v>
      </c>
      <c r="O279" s="128">
        <v>7231897.3968000002</v>
      </c>
      <c r="P279" s="98"/>
      <c r="Q279" s="98">
        <v>1</v>
      </c>
      <c r="R279" s="98">
        <v>0</v>
      </c>
      <c r="S279" s="99">
        <v>7231897.3968000002</v>
      </c>
      <c r="T279" s="98">
        <v>0</v>
      </c>
      <c r="U279" s="98">
        <v>1</v>
      </c>
      <c r="V279" s="98">
        <v>0</v>
      </c>
      <c r="W279" s="106">
        <v>7231897.3968000002</v>
      </c>
    </row>
    <row r="280" spans="2:23" ht="101.25" hidden="1" customHeight="1">
      <c r="B280" s="84">
        <v>155</v>
      </c>
      <c r="C280" s="91" t="s">
        <v>34</v>
      </c>
      <c r="D280" s="8" t="str">
        <f t="shared" si="10"/>
        <v>155Vigilancia en salud pública</v>
      </c>
      <c r="E280" s="8" t="s">
        <v>2</v>
      </c>
      <c r="F280" s="8" t="s">
        <v>3</v>
      </c>
      <c r="G280" s="8" t="s">
        <v>35</v>
      </c>
      <c r="H280" s="8" t="s">
        <v>243</v>
      </c>
      <c r="I280" s="8" t="s">
        <v>37</v>
      </c>
      <c r="J280" s="8" t="s">
        <v>120</v>
      </c>
      <c r="K280" s="79" t="s">
        <v>223</v>
      </c>
      <c r="L280" s="91" t="s">
        <v>244</v>
      </c>
      <c r="M280" s="8" t="str">
        <f t="shared" si="9"/>
        <v>155Vigilancia en salud públicaDISTRITOF. MAYO 2025</v>
      </c>
      <c r="N280" s="127">
        <v>74177392</v>
      </c>
      <c r="O280" s="128">
        <v>76573321.761600003</v>
      </c>
      <c r="P280" s="98"/>
      <c r="Q280" s="98">
        <v>1</v>
      </c>
      <c r="R280" s="98">
        <v>0</v>
      </c>
      <c r="S280" s="99">
        <v>76573321.761600003</v>
      </c>
      <c r="T280" s="98">
        <v>0</v>
      </c>
      <c r="U280" s="98">
        <v>1</v>
      </c>
      <c r="V280" s="98">
        <v>0</v>
      </c>
      <c r="W280" s="106">
        <v>76573321.761600003</v>
      </c>
    </row>
    <row r="281" spans="2:23" s="135" customFormat="1" ht="101.25" hidden="1" customHeight="1">
      <c r="B281" s="130">
        <v>3</v>
      </c>
      <c r="C281" s="91" t="s">
        <v>0</v>
      </c>
      <c r="D281" s="132" t="str">
        <f t="shared" si="10"/>
        <v>3Vigilancia de la salud ambiental</v>
      </c>
      <c r="E281" s="8" t="s">
        <v>1</v>
      </c>
      <c r="F281" s="132" t="s">
        <v>245</v>
      </c>
      <c r="G281" s="132" t="s">
        <v>246</v>
      </c>
      <c r="H281" s="132" t="s">
        <v>247</v>
      </c>
      <c r="I281" s="132" t="s">
        <v>248</v>
      </c>
      <c r="J281" s="132" t="s">
        <v>248</v>
      </c>
      <c r="K281" s="133" t="s">
        <v>40</v>
      </c>
      <c r="L281" s="131" t="s">
        <v>31</v>
      </c>
      <c r="M281" s="132" t="str">
        <f t="shared" si="9"/>
        <v>3Vigilancia de la salud ambientalSAN CRISTOBALE. ABRIL 2025</v>
      </c>
      <c r="N281" s="127">
        <v>0</v>
      </c>
      <c r="O281" s="127" cm="1">
        <f t="array" ref="O281">IFERROR(S281/Q281:Q281,0)</f>
        <v>0</v>
      </c>
      <c r="P281" s="127">
        <v>0</v>
      </c>
      <c r="Q281" s="98">
        <v>0</v>
      </c>
      <c r="R281" s="134">
        <v>0</v>
      </c>
      <c r="S281" s="134">
        <v>0</v>
      </c>
      <c r="T281" s="134">
        <v>0</v>
      </c>
      <c r="U281" s="98">
        <v>0</v>
      </c>
      <c r="V281" s="134">
        <v>0</v>
      </c>
      <c r="W281" s="98">
        <v>0</v>
      </c>
    </row>
    <row r="282" spans="2:23" ht="101.25" hidden="1" customHeight="1">
      <c r="B282" s="84">
        <v>3</v>
      </c>
      <c r="C282" s="91" t="s">
        <v>0</v>
      </c>
      <c r="D282" s="8" t="str">
        <f t="shared" si="10"/>
        <v>3Vigilancia de la salud ambiental</v>
      </c>
      <c r="E282" s="8" t="s">
        <v>1</v>
      </c>
      <c r="F282" s="8" t="s">
        <v>245</v>
      </c>
      <c r="G282" s="8" t="s">
        <v>246</v>
      </c>
      <c r="H282" s="8" t="s">
        <v>247</v>
      </c>
      <c r="I282" s="8" t="s">
        <v>248</v>
      </c>
      <c r="J282" s="8" t="s">
        <v>248</v>
      </c>
      <c r="K282" s="91" t="s">
        <v>39</v>
      </c>
      <c r="L282" s="91" t="s">
        <v>31</v>
      </c>
      <c r="M282" s="8" t="str">
        <f t="shared" si="9"/>
        <v>3Vigilancia de la salud ambientalMARTIRESE. ABRIL 2025</v>
      </c>
      <c r="N282" s="127">
        <v>0</v>
      </c>
      <c r="O282" s="127" cm="1">
        <f t="array" ref="O282">IFERROR(S282/Q282:Q282,0)</f>
        <v>120224</v>
      </c>
      <c r="P282" s="127">
        <v>0</v>
      </c>
      <c r="Q282" s="98">
        <v>3</v>
      </c>
      <c r="R282" s="98">
        <v>0</v>
      </c>
      <c r="S282" s="99">
        <v>360672</v>
      </c>
      <c r="T282" s="98">
        <v>0</v>
      </c>
      <c r="U282" s="98">
        <v>3</v>
      </c>
      <c r="V282" s="98">
        <v>0</v>
      </c>
      <c r="W282" s="98">
        <v>360672</v>
      </c>
    </row>
    <row r="283" spans="2:23" ht="101.25" hidden="1" customHeight="1">
      <c r="B283" s="84">
        <v>3</v>
      </c>
      <c r="C283" s="91" t="s">
        <v>0</v>
      </c>
      <c r="D283" s="8" t="str">
        <f t="shared" si="10"/>
        <v>3Vigilancia de la salud ambiental</v>
      </c>
      <c r="E283" s="8" t="s">
        <v>1</v>
      </c>
      <c r="F283" s="8" t="s">
        <v>245</v>
      </c>
      <c r="G283" s="8" t="s">
        <v>246</v>
      </c>
      <c r="H283" s="8" t="s">
        <v>247</v>
      </c>
      <c r="I283" s="8" t="s">
        <v>248</v>
      </c>
      <c r="J283" s="8" t="s">
        <v>248</v>
      </c>
      <c r="K283" s="79" t="s">
        <v>42</v>
      </c>
      <c r="L283" s="91" t="s">
        <v>31</v>
      </c>
      <c r="M283" s="8" t="str">
        <f t="shared" si="9"/>
        <v>3Vigilancia de la salud ambientalANTONIO NARIÑOE. ABRIL 2025</v>
      </c>
      <c r="N283" s="127">
        <v>0</v>
      </c>
      <c r="O283" s="127" cm="1">
        <f t="array" ref="O283">IFERROR(S283/Q283:Q283,0)</f>
        <v>120224</v>
      </c>
      <c r="P283" s="127">
        <v>0</v>
      </c>
      <c r="Q283" s="98">
        <v>1</v>
      </c>
      <c r="R283" s="98">
        <v>0</v>
      </c>
      <c r="S283" s="99">
        <v>120224</v>
      </c>
      <c r="T283" s="98">
        <v>0</v>
      </c>
      <c r="U283" s="98">
        <v>1</v>
      </c>
      <c r="V283" s="98">
        <v>0</v>
      </c>
      <c r="W283" s="98">
        <v>120224</v>
      </c>
    </row>
    <row r="284" spans="2:23" ht="101.25" hidden="1" customHeight="1">
      <c r="B284" s="84">
        <v>3</v>
      </c>
      <c r="C284" s="91" t="s">
        <v>0</v>
      </c>
      <c r="D284" s="8" t="str">
        <f t="shared" si="10"/>
        <v>3Vigilancia de la salud ambiental</v>
      </c>
      <c r="E284" s="8" t="s">
        <v>1</v>
      </c>
      <c r="F284" s="8" t="s">
        <v>245</v>
      </c>
      <c r="G284" s="8" t="s">
        <v>246</v>
      </c>
      <c r="H284" s="8" t="s">
        <v>247</v>
      </c>
      <c r="I284" s="8" t="s">
        <v>248</v>
      </c>
      <c r="J284" s="8" t="s">
        <v>248</v>
      </c>
      <c r="K284" s="91" t="s">
        <v>41</v>
      </c>
      <c r="L284" s="91" t="s">
        <v>31</v>
      </c>
      <c r="M284" s="8" t="str">
        <f t="shared" si="9"/>
        <v>3Vigilancia de la salud ambientalRAFAEL URIBE URIBEE. ABRIL 2025</v>
      </c>
      <c r="N284" s="127">
        <v>0</v>
      </c>
      <c r="O284" s="127" cm="1">
        <f t="array" ref="O284">IFERROR(S284/Q284:Q284,0)</f>
        <v>120224</v>
      </c>
      <c r="P284" s="127">
        <v>0</v>
      </c>
      <c r="Q284" s="98">
        <v>1</v>
      </c>
      <c r="R284" s="98">
        <v>0</v>
      </c>
      <c r="S284" s="99">
        <v>120224</v>
      </c>
      <c r="T284" s="98">
        <v>0</v>
      </c>
      <c r="U284" s="98">
        <v>1</v>
      </c>
      <c r="V284" s="98">
        <v>0</v>
      </c>
      <c r="W284" s="98">
        <v>120224</v>
      </c>
    </row>
    <row r="285" spans="2:23" ht="101.25" hidden="1" customHeight="1">
      <c r="B285" s="84">
        <v>4</v>
      </c>
      <c r="C285" s="91" t="s">
        <v>0</v>
      </c>
      <c r="D285" s="8" t="str">
        <f t="shared" si="10"/>
        <v>4Vigilancia de la salud ambiental</v>
      </c>
      <c r="E285" s="8" t="s">
        <v>1</v>
      </c>
      <c r="F285" s="8" t="s">
        <v>245</v>
      </c>
      <c r="G285" s="8" t="s">
        <v>249</v>
      </c>
      <c r="H285" s="8" t="s">
        <v>247</v>
      </c>
      <c r="I285" s="8" t="s">
        <v>248</v>
      </c>
      <c r="J285" s="8" t="s">
        <v>248</v>
      </c>
      <c r="K285" s="91" t="s">
        <v>38</v>
      </c>
      <c r="L285" s="91" t="s">
        <v>31</v>
      </c>
      <c r="M285" s="8" t="str">
        <f t="shared" si="9"/>
        <v>4Vigilancia de la salud ambientalSANTA FEE. ABRIL 2025</v>
      </c>
      <c r="N285" s="127">
        <v>0</v>
      </c>
      <c r="O285" s="127" cm="1">
        <f t="array" ref="O285">IFERROR(S285/Q285:Q285,0)</f>
        <v>90168</v>
      </c>
      <c r="P285" s="127">
        <v>0</v>
      </c>
      <c r="Q285" s="98">
        <v>1</v>
      </c>
      <c r="R285" s="98">
        <v>0</v>
      </c>
      <c r="S285" s="99">
        <v>90168</v>
      </c>
      <c r="T285" s="98">
        <v>0</v>
      </c>
      <c r="U285" s="98">
        <v>1</v>
      </c>
      <c r="V285" s="98">
        <v>0</v>
      </c>
      <c r="W285" s="98">
        <v>90168</v>
      </c>
    </row>
    <row r="286" spans="2:23" ht="101.25" hidden="1" customHeight="1">
      <c r="B286" s="84">
        <v>4</v>
      </c>
      <c r="C286" s="91" t="s">
        <v>0</v>
      </c>
      <c r="D286" s="8" t="str">
        <f t="shared" si="10"/>
        <v>4Vigilancia de la salud ambiental</v>
      </c>
      <c r="E286" s="8" t="s">
        <v>1</v>
      </c>
      <c r="F286" s="8" t="s">
        <v>245</v>
      </c>
      <c r="G286" s="8" t="s">
        <v>249</v>
      </c>
      <c r="H286" s="8" t="s">
        <v>247</v>
      </c>
      <c r="I286" s="8" t="s">
        <v>248</v>
      </c>
      <c r="J286" s="8" t="s">
        <v>248</v>
      </c>
      <c r="K286" s="79" t="s">
        <v>40</v>
      </c>
      <c r="L286" s="91" t="s">
        <v>31</v>
      </c>
      <c r="M286" s="8" t="str">
        <f t="shared" si="9"/>
        <v>4Vigilancia de la salud ambientalSAN CRISTOBALE. ABRIL 2025</v>
      </c>
      <c r="N286" s="127">
        <v>0</v>
      </c>
      <c r="O286" s="127" cm="1">
        <f t="array" ref="O286">IFERROR(S286/Q286:Q286,0)</f>
        <v>90168</v>
      </c>
      <c r="P286" s="127">
        <v>0</v>
      </c>
      <c r="Q286" s="98">
        <v>55</v>
      </c>
      <c r="R286" s="98">
        <v>0</v>
      </c>
      <c r="S286" s="99">
        <v>4959240</v>
      </c>
      <c r="T286" s="98">
        <v>0</v>
      </c>
      <c r="U286" s="98">
        <v>54</v>
      </c>
      <c r="V286" s="98">
        <v>0</v>
      </c>
      <c r="W286" s="98">
        <v>4869072</v>
      </c>
    </row>
    <row r="287" spans="2:23" ht="101.25" hidden="1" customHeight="1">
      <c r="B287" s="84">
        <v>4</v>
      </c>
      <c r="C287" s="91" t="s">
        <v>0</v>
      </c>
      <c r="D287" s="8" t="str">
        <f t="shared" si="10"/>
        <v>4Vigilancia de la salud ambiental</v>
      </c>
      <c r="E287" s="8" t="s">
        <v>1</v>
      </c>
      <c r="F287" s="8" t="s">
        <v>245</v>
      </c>
      <c r="G287" s="8" t="s">
        <v>249</v>
      </c>
      <c r="H287" s="8" t="s">
        <v>247</v>
      </c>
      <c r="I287" s="8" t="s">
        <v>248</v>
      </c>
      <c r="J287" s="8" t="s">
        <v>248</v>
      </c>
      <c r="K287" s="79" t="s">
        <v>39</v>
      </c>
      <c r="L287" s="91" t="s">
        <v>31</v>
      </c>
      <c r="M287" s="8" t="str">
        <f t="shared" si="9"/>
        <v>4Vigilancia de la salud ambientalMARTIRESE. ABRIL 2025</v>
      </c>
      <c r="N287" s="127">
        <v>0</v>
      </c>
      <c r="O287" s="127" cm="1">
        <f t="array" ref="O287">IFERROR(S287/Q287:Q287,0)</f>
        <v>90168</v>
      </c>
      <c r="P287" s="127">
        <v>0</v>
      </c>
      <c r="Q287" s="98">
        <v>15</v>
      </c>
      <c r="R287" s="98">
        <v>0</v>
      </c>
      <c r="S287" s="99">
        <v>1352520</v>
      </c>
      <c r="T287" s="98">
        <v>0</v>
      </c>
      <c r="U287" s="98">
        <v>15</v>
      </c>
      <c r="V287" s="98">
        <v>0</v>
      </c>
      <c r="W287" s="98">
        <v>1352520</v>
      </c>
    </row>
    <row r="288" spans="2:23" ht="101.25" hidden="1" customHeight="1">
      <c r="B288" s="84">
        <v>4</v>
      </c>
      <c r="C288" s="91" t="s">
        <v>0</v>
      </c>
      <c r="D288" s="8" t="str">
        <f t="shared" si="10"/>
        <v>4Vigilancia de la salud ambiental</v>
      </c>
      <c r="E288" s="8" t="s">
        <v>1</v>
      </c>
      <c r="F288" s="8" t="s">
        <v>245</v>
      </c>
      <c r="G288" s="8" t="s">
        <v>249</v>
      </c>
      <c r="H288" s="8" t="s">
        <v>247</v>
      </c>
      <c r="I288" s="8" t="s">
        <v>248</v>
      </c>
      <c r="J288" s="8" t="s">
        <v>248</v>
      </c>
      <c r="K288" s="91" t="s">
        <v>42</v>
      </c>
      <c r="L288" s="91" t="s">
        <v>31</v>
      </c>
      <c r="M288" s="8" t="str">
        <f t="shared" si="9"/>
        <v>4Vigilancia de la salud ambientalANTONIO NARIÑOE. ABRIL 2025</v>
      </c>
      <c r="N288" s="127">
        <v>0</v>
      </c>
      <c r="O288" s="127" cm="1">
        <f t="array" ref="O288">IFERROR(S288/Q288:Q288,0)</f>
        <v>90168</v>
      </c>
      <c r="P288" s="127">
        <v>0</v>
      </c>
      <c r="Q288" s="98">
        <v>23</v>
      </c>
      <c r="R288" s="98">
        <v>0</v>
      </c>
      <c r="S288" s="99">
        <v>2073864</v>
      </c>
      <c r="T288" s="98">
        <v>0</v>
      </c>
      <c r="U288" s="98">
        <v>23</v>
      </c>
      <c r="V288" s="98">
        <v>0</v>
      </c>
      <c r="W288" s="98">
        <v>2073864</v>
      </c>
    </row>
    <row r="289" spans="2:23" ht="101.25" hidden="1" customHeight="1">
      <c r="B289" s="84">
        <v>4</v>
      </c>
      <c r="C289" s="91" t="s">
        <v>0</v>
      </c>
      <c r="D289" s="8" t="str">
        <f t="shared" si="10"/>
        <v>4Vigilancia de la salud ambiental</v>
      </c>
      <c r="E289" s="8" t="s">
        <v>1</v>
      </c>
      <c r="F289" s="8" t="s">
        <v>245</v>
      </c>
      <c r="G289" s="8" t="s">
        <v>249</v>
      </c>
      <c r="H289" s="8" t="s">
        <v>247</v>
      </c>
      <c r="I289" s="8" t="s">
        <v>248</v>
      </c>
      <c r="J289" s="8" t="s">
        <v>248</v>
      </c>
      <c r="K289" s="79" t="s">
        <v>30</v>
      </c>
      <c r="L289" s="91" t="s">
        <v>31</v>
      </c>
      <c r="M289" s="8" t="str">
        <f t="shared" si="9"/>
        <v>4Vigilancia de la salud ambientalCANDELARIAE. ABRIL 2025</v>
      </c>
      <c r="N289" s="127">
        <v>0</v>
      </c>
      <c r="O289" s="127" cm="1">
        <f t="array" ref="O289">IFERROR(S289/Q289:Q289,0)</f>
        <v>90168</v>
      </c>
      <c r="P289" s="127">
        <v>0</v>
      </c>
      <c r="Q289" s="98">
        <v>6</v>
      </c>
      <c r="R289" s="98">
        <v>0</v>
      </c>
      <c r="S289" s="99">
        <v>541008</v>
      </c>
      <c r="T289" s="98">
        <v>0</v>
      </c>
      <c r="U289" s="98">
        <v>6</v>
      </c>
      <c r="V289" s="98">
        <v>0</v>
      </c>
      <c r="W289" s="98">
        <v>541008</v>
      </c>
    </row>
    <row r="290" spans="2:23" ht="101.25" hidden="1" customHeight="1">
      <c r="B290" s="84">
        <v>4</v>
      </c>
      <c r="C290" s="91" t="s">
        <v>0</v>
      </c>
      <c r="D290" s="8" t="str">
        <f t="shared" si="10"/>
        <v>4Vigilancia de la salud ambiental</v>
      </c>
      <c r="E290" s="8" t="s">
        <v>1</v>
      </c>
      <c r="F290" s="8" t="s">
        <v>245</v>
      </c>
      <c r="G290" s="8" t="s">
        <v>249</v>
      </c>
      <c r="H290" s="8" t="s">
        <v>247</v>
      </c>
      <c r="I290" s="8" t="s">
        <v>248</v>
      </c>
      <c r="J290" s="8" t="s">
        <v>248</v>
      </c>
      <c r="K290" s="91" t="s">
        <v>41</v>
      </c>
      <c r="L290" s="91" t="s">
        <v>31</v>
      </c>
      <c r="M290" s="8" t="str">
        <f t="shared" si="9"/>
        <v>4Vigilancia de la salud ambientalRAFAEL URIBE URIBEE. ABRIL 2025</v>
      </c>
      <c r="N290" s="127">
        <v>0</v>
      </c>
      <c r="O290" s="127" cm="1">
        <f t="array" ref="O290">IFERROR(S290/Q290:Q290,0)</f>
        <v>90168</v>
      </c>
      <c r="P290" s="127">
        <v>0</v>
      </c>
      <c r="Q290" s="98">
        <v>40</v>
      </c>
      <c r="R290" s="98">
        <v>0</v>
      </c>
      <c r="S290" s="99">
        <v>3606720</v>
      </c>
      <c r="T290" s="98">
        <v>0</v>
      </c>
      <c r="U290" s="98">
        <v>38</v>
      </c>
      <c r="V290" s="98">
        <v>0</v>
      </c>
      <c r="W290" s="98">
        <v>3426384</v>
      </c>
    </row>
    <row r="291" spans="2:23" ht="101.25" hidden="1" customHeight="1">
      <c r="B291" s="84">
        <v>6</v>
      </c>
      <c r="C291" s="91" t="s">
        <v>0</v>
      </c>
      <c r="D291" s="8" t="str">
        <f t="shared" si="10"/>
        <v>6Vigilancia de la salud ambiental</v>
      </c>
      <c r="E291" s="8" t="s">
        <v>1</v>
      </c>
      <c r="F291" s="8" t="s">
        <v>245</v>
      </c>
      <c r="G291" s="8" t="s">
        <v>250</v>
      </c>
      <c r="H291" s="8" t="s">
        <v>247</v>
      </c>
      <c r="I291" s="8" t="s">
        <v>248</v>
      </c>
      <c r="J291" s="8" t="s">
        <v>248</v>
      </c>
      <c r="K291" s="79" t="s">
        <v>39</v>
      </c>
      <c r="L291" s="91" t="s">
        <v>31</v>
      </c>
      <c r="M291" s="8" t="str">
        <f t="shared" si="9"/>
        <v>6Vigilancia de la salud ambientalMARTIRESE. ABRIL 2025</v>
      </c>
      <c r="N291" s="127">
        <v>0</v>
      </c>
      <c r="O291" s="127" cm="1">
        <f t="array" ref="O291">IFERROR(S291/Q291:Q291,0)</f>
        <v>0</v>
      </c>
      <c r="P291" s="127">
        <v>0</v>
      </c>
      <c r="Q291" s="98">
        <v>0</v>
      </c>
      <c r="R291" s="98">
        <v>0</v>
      </c>
      <c r="S291" s="99">
        <v>0</v>
      </c>
      <c r="T291" s="98">
        <v>0</v>
      </c>
      <c r="U291" s="98">
        <v>0</v>
      </c>
      <c r="V291" s="98">
        <v>0</v>
      </c>
      <c r="W291" s="98">
        <v>0</v>
      </c>
    </row>
    <row r="292" spans="2:23" ht="101.25" hidden="1" customHeight="1">
      <c r="B292" s="84">
        <v>6</v>
      </c>
      <c r="C292" s="91" t="s">
        <v>0</v>
      </c>
      <c r="D292" s="8" t="str">
        <f t="shared" si="10"/>
        <v>6Vigilancia de la salud ambiental</v>
      </c>
      <c r="E292" s="8" t="s">
        <v>1</v>
      </c>
      <c r="F292" s="8" t="s">
        <v>245</v>
      </c>
      <c r="G292" s="8" t="s">
        <v>250</v>
      </c>
      <c r="H292" s="8" t="s">
        <v>247</v>
      </c>
      <c r="I292" s="8" t="s">
        <v>248</v>
      </c>
      <c r="J292" s="8" t="s">
        <v>248</v>
      </c>
      <c r="K292" s="91" t="s">
        <v>42</v>
      </c>
      <c r="L292" s="91" t="s">
        <v>31</v>
      </c>
      <c r="M292" s="8" t="str">
        <f t="shared" si="9"/>
        <v>6Vigilancia de la salud ambientalANTONIO NARIÑOE. ABRIL 2025</v>
      </c>
      <c r="N292" s="127">
        <v>0</v>
      </c>
      <c r="O292" s="127" cm="1">
        <f t="array" ref="O292">IFERROR(S292/Q292:Q292,0)</f>
        <v>90168</v>
      </c>
      <c r="P292" s="127">
        <v>0</v>
      </c>
      <c r="Q292" s="98">
        <v>1</v>
      </c>
      <c r="R292" s="98">
        <v>0</v>
      </c>
      <c r="S292" s="99">
        <v>90168</v>
      </c>
      <c r="T292" s="98">
        <v>0</v>
      </c>
      <c r="U292" s="98">
        <v>1</v>
      </c>
      <c r="V292" s="98">
        <v>0</v>
      </c>
      <c r="W292" s="98">
        <v>90168</v>
      </c>
    </row>
    <row r="293" spans="2:23" ht="101.25" hidden="1" customHeight="1">
      <c r="B293" s="84">
        <v>6</v>
      </c>
      <c r="C293" s="91" t="s">
        <v>0</v>
      </c>
      <c r="D293" s="8" t="str">
        <f t="shared" si="10"/>
        <v>6Vigilancia de la salud ambiental</v>
      </c>
      <c r="E293" s="8" t="s">
        <v>1</v>
      </c>
      <c r="F293" s="8" t="s">
        <v>245</v>
      </c>
      <c r="G293" s="8" t="s">
        <v>250</v>
      </c>
      <c r="H293" s="8" t="s">
        <v>247</v>
      </c>
      <c r="I293" s="8" t="s">
        <v>248</v>
      </c>
      <c r="J293" s="8" t="s">
        <v>248</v>
      </c>
      <c r="K293" s="91" t="s">
        <v>30</v>
      </c>
      <c r="L293" s="91" t="s">
        <v>31</v>
      </c>
      <c r="M293" s="8" t="str">
        <f t="shared" si="9"/>
        <v>6Vigilancia de la salud ambientalCANDELARIAE. ABRIL 2025</v>
      </c>
      <c r="N293" s="127">
        <v>0</v>
      </c>
      <c r="O293" s="127" cm="1">
        <f t="array" ref="O293">IFERROR(S293/Q293:Q293,0)</f>
        <v>0</v>
      </c>
      <c r="P293" s="127">
        <v>0</v>
      </c>
      <c r="Q293" s="98">
        <v>0</v>
      </c>
      <c r="R293" s="98">
        <v>0</v>
      </c>
      <c r="S293" s="99">
        <v>0</v>
      </c>
      <c r="T293" s="98">
        <v>0</v>
      </c>
      <c r="U293" s="98">
        <v>0</v>
      </c>
      <c r="V293" s="98">
        <v>0</v>
      </c>
      <c r="W293" s="98">
        <v>0</v>
      </c>
    </row>
    <row r="294" spans="2:23" ht="101.25" hidden="1" customHeight="1">
      <c r="B294" s="84">
        <v>6</v>
      </c>
      <c r="C294" s="91" t="s">
        <v>0</v>
      </c>
      <c r="D294" s="8" t="str">
        <f t="shared" si="10"/>
        <v>6Vigilancia de la salud ambiental</v>
      </c>
      <c r="E294" s="8" t="s">
        <v>1</v>
      </c>
      <c r="F294" s="8" t="s">
        <v>245</v>
      </c>
      <c r="G294" s="8" t="s">
        <v>250</v>
      </c>
      <c r="H294" s="8" t="s">
        <v>247</v>
      </c>
      <c r="I294" s="8" t="s">
        <v>248</v>
      </c>
      <c r="J294" s="8" t="s">
        <v>248</v>
      </c>
      <c r="K294" s="91" t="s">
        <v>41</v>
      </c>
      <c r="L294" s="91" t="s">
        <v>31</v>
      </c>
      <c r="M294" s="8" t="str">
        <f t="shared" si="9"/>
        <v>6Vigilancia de la salud ambientalRAFAEL URIBE URIBEE. ABRIL 2025</v>
      </c>
      <c r="N294" s="127">
        <v>0</v>
      </c>
      <c r="O294" s="127" cm="1">
        <f t="array" ref="O294">IFERROR(S294/Q294:Q294,0)</f>
        <v>0</v>
      </c>
      <c r="P294" s="127">
        <v>0</v>
      </c>
      <c r="Q294" s="98">
        <v>0</v>
      </c>
      <c r="R294" s="98">
        <v>0</v>
      </c>
      <c r="S294" s="99">
        <v>0</v>
      </c>
      <c r="T294" s="98">
        <v>0</v>
      </c>
      <c r="U294" s="98">
        <v>0</v>
      </c>
      <c r="V294" s="98">
        <v>0</v>
      </c>
      <c r="W294" s="98">
        <v>0</v>
      </c>
    </row>
    <row r="295" spans="2:23" ht="101.25" hidden="1" customHeight="1">
      <c r="B295" s="84">
        <v>12</v>
      </c>
      <c r="C295" s="91" t="s">
        <v>0</v>
      </c>
      <c r="D295" s="8" t="str">
        <f t="shared" si="10"/>
        <v>12Vigilancia de la salud ambiental</v>
      </c>
      <c r="E295" s="8" t="s">
        <v>1</v>
      </c>
      <c r="F295" s="8" t="s">
        <v>245</v>
      </c>
      <c r="G295" s="8" t="s">
        <v>251</v>
      </c>
      <c r="H295" s="8" t="s">
        <v>247</v>
      </c>
      <c r="I295" s="8" t="s">
        <v>248</v>
      </c>
      <c r="J295" s="8" t="s">
        <v>248</v>
      </c>
      <c r="K295" s="79" t="s">
        <v>40</v>
      </c>
      <c r="L295" s="91" t="s">
        <v>31</v>
      </c>
      <c r="M295" s="8" t="str">
        <f t="shared" si="9"/>
        <v>12Vigilancia de la salud ambientalSAN CRISTOBALE. ABRIL 2025</v>
      </c>
      <c r="N295" s="127">
        <v>0</v>
      </c>
      <c r="O295" s="127" cm="1">
        <f t="array" ref="O295">IFERROR(S295/Q295:Q295,0)</f>
        <v>90168</v>
      </c>
      <c r="P295" s="127">
        <v>0</v>
      </c>
      <c r="Q295" s="98">
        <v>2</v>
      </c>
      <c r="R295" s="98">
        <v>0</v>
      </c>
      <c r="S295" s="99">
        <v>180336</v>
      </c>
      <c r="T295" s="98">
        <v>0</v>
      </c>
      <c r="U295" s="98">
        <v>2</v>
      </c>
      <c r="V295" s="98">
        <v>0</v>
      </c>
      <c r="W295" s="98">
        <v>180336</v>
      </c>
    </row>
    <row r="296" spans="2:23" ht="101.25" hidden="1" customHeight="1">
      <c r="B296" s="84">
        <v>12</v>
      </c>
      <c r="C296" s="91" t="s">
        <v>0</v>
      </c>
      <c r="D296" s="8" t="str">
        <f t="shared" si="10"/>
        <v>12Vigilancia de la salud ambiental</v>
      </c>
      <c r="E296" s="8" t="s">
        <v>1</v>
      </c>
      <c r="F296" s="8" t="s">
        <v>245</v>
      </c>
      <c r="G296" s="8" t="s">
        <v>251</v>
      </c>
      <c r="H296" s="8" t="s">
        <v>247</v>
      </c>
      <c r="I296" s="8" t="s">
        <v>248</v>
      </c>
      <c r="J296" s="8" t="s">
        <v>248</v>
      </c>
      <c r="K296" s="91" t="s">
        <v>39</v>
      </c>
      <c r="L296" s="91" t="s">
        <v>31</v>
      </c>
      <c r="M296" s="8" t="str">
        <f t="shared" si="9"/>
        <v>12Vigilancia de la salud ambientalMARTIRESE. ABRIL 2025</v>
      </c>
      <c r="N296" s="127">
        <v>0</v>
      </c>
      <c r="O296" s="127" cm="1">
        <f t="array" ref="O296">IFERROR(S296/Q296:Q296,0)</f>
        <v>90168</v>
      </c>
      <c r="P296" s="127">
        <v>0</v>
      </c>
      <c r="Q296" s="98">
        <v>2</v>
      </c>
      <c r="R296" s="98">
        <v>0</v>
      </c>
      <c r="S296" s="99">
        <v>180336</v>
      </c>
      <c r="T296" s="98">
        <v>0</v>
      </c>
      <c r="U296" s="98">
        <v>2</v>
      </c>
      <c r="V296" s="98">
        <v>0</v>
      </c>
      <c r="W296" s="98">
        <v>180336</v>
      </c>
    </row>
    <row r="297" spans="2:23" ht="101.25" hidden="1" customHeight="1">
      <c r="B297" s="84">
        <v>12</v>
      </c>
      <c r="C297" s="91" t="s">
        <v>0</v>
      </c>
      <c r="D297" s="8" t="str">
        <f t="shared" si="10"/>
        <v>12Vigilancia de la salud ambiental</v>
      </c>
      <c r="E297" s="8" t="s">
        <v>1</v>
      </c>
      <c r="F297" s="8" t="s">
        <v>245</v>
      </c>
      <c r="G297" s="8" t="s">
        <v>251</v>
      </c>
      <c r="H297" s="8" t="s">
        <v>247</v>
      </c>
      <c r="I297" s="8" t="s">
        <v>248</v>
      </c>
      <c r="J297" s="8" t="s">
        <v>248</v>
      </c>
      <c r="K297" s="79" t="s">
        <v>42</v>
      </c>
      <c r="L297" s="91" t="s">
        <v>31</v>
      </c>
      <c r="M297" s="8" t="str">
        <f t="shared" si="9"/>
        <v>12Vigilancia de la salud ambientalANTONIO NARIÑOE. ABRIL 2025</v>
      </c>
      <c r="N297" s="127">
        <v>0</v>
      </c>
      <c r="O297" s="127" cm="1">
        <f t="array" ref="O297">IFERROR(S297/Q297:Q297,0)</f>
        <v>90168</v>
      </c>
      <c r="P297" s="127">
        <v>0</v>
      </c>
      <c r="Q297" s="98">
        <v>2</v>
      </c>
      <c r="R297" s="98">
        <v>0</v>
      </c>
      <c r="S297" s="99">
        <v>180336</v>
      </c>
      <c r="T297" s="98">
        <v>0</v>
      </c>
      <c r="U297" s="98">
        <v>2</v>
      </c>
      <c r="V297" s="98">
        <v>0</v>
      </c>
      <c r="W297" s="98">
        <v>180336</v>
      </c>
    </row>
    <row r="298" spans="2:23" ht="101.25" hidden="1" customHeight="1">
      <c r="B298" s="84">
        <v>12</v>
      </c>
      <c r="C298" s="91" t="s">
        <v>0</v>
      </c>
      <c r="D298" s="8" t="str">
        <f t="shared" si="10"/>
        <v>12Vigilancia de la salud ambiental</v>
      </c>
      <c r="E298" s="8" t="s">
        <v>1</v>
      </c>
      <c r="F298" s="8" t="s">
        <v>245</v>
      </c>
      <c r="G298" s="8" t="s">
        <v>251</v>
      </c>
      <c r="H298" s="8" t="s">
        <v>247</v>
      </c>
      <c r="I298" s="8" t="s">
        <v>248</v>
      </c>
      <c r="J298" s="8" t="s">
        <v>248</v>
      </c>
      <c r="K298" s="91" t="s">
        <v>41</v>
      </c>
      <c r="L298" s="91" t="s">
        <v>31</v>
      </c>
      <c r="M298" s="8" t="str">
        <f t="shared" si="9"/>
        <v>12Vigilancia de la salud ambientalRAFAEL URIBE URIBEE. ABRIL 2025</v>
      </c>
      <c r="N298" s="127">
        <v>0</v>
      </c>
      <c r="O298" s="127" cm="1">
        <f t="array" ref="O298">IFERROR(S298/Q298:Q298,0)</f>
        <v>90168</v>
      </c>
      <c r="P298" s="127">
        <v>0</v>
      </c>
      <c r="Q298" s="98">
        <v>1</v>
      </c>
      <c r="R298" s="98">
        <v>0</v>
      </c>
      <c r="S298" s="99">
        <v>90168</v>
      </c>
      <c r="T298" s="98">
        <v>0</v>
      </c>
      <c r="U298" s="98">
        <v>1</v>
      </c>
      <c r="V298" s="98">
        <v>0</v>
      </c>
      <c r="W298" s="98">
        <v>90168</v>
      </c>
    </row>
    <row r="299" spans="2:23" ht="101.25" hidden="1" customHeight="1">
      <c r="B299" s="84">
        <v>17</v>
      </c>
      <c r="C299" s="91" t="s">
        <v>0</v>
      </c>
      <c r="D299" s="8" t="str">
        <f t="shared" si="10"/>
        <v>17Vigilancia de la salud ambiental</v>
      </c>
      <c r="E299" s="8" t="s">
        <v>1</v>
      </c>
      <c r="F299" s="8" t="s">
        <v>245</v>
      </c>
      <c r="G299" s="8" t="s">
        <v>252</v>
      </c>
      <c r="H299" s="8" t="s">
        <v>247</v>
      </c>
      <c r="I299" s="8" t="s">
        <v>248</v>
      </c>
      <c r="J299" s="8" t="s">
        <v>248</v>
      </c>
      <c r="K299" s="79" t="s">
        <v>40</v>
      </c>
      <c r="L299" s="91" t="s">
        <v>31</v>
      </c>
      <c r="M299" s="8" t="str">
        <f t="shared" si="9"/>
        <v>17Vigilancia de la salud ambientalSAN CRISTOBALE. ABRIL 2025</v>
      </c>
      <c r="N299" s="127">
        <v>0</v>
      </c>
      <c r="O299" s="127" cm="1">
        <f t="array" ref="O299">IFERROR(S299/Q299:Q299,0)</f>
        <v>90168</v>
      </c>
      <c r="P299" s="127">
        <v>0</v>
      </c>
      <c r="Q299" s="98">
        <v>2</v>
      </c>
      <c r="R299" s="98">
        <v>0</v>
      </c>
      <c r="S299" s="99">
        <v>180336</v>
      </c>
      <c r="T299" s="98">
        <v>0</v>
      </c>
      <c r="U299" s="98">
        <v>0</v>
      </c>
      <c r="V299" s="98">
        <v>0</v>
      </c>
      <c r="W299" s="98">
        <v>0</v>
      </c>
    </row>
    <row r="300" spans="2:23" ht="101.25" hidden="1" customHeight="1">
      <c r="B300" s="84">
        <v>17</v>
      </c>
      <c r="C300" s="91" t="s">
        <v>0</v>
      </c>
      <c r="D300" s="8" t="str">
        <f t="shared" si="10"/>
        <v>17Vigilancia de la salud ambiental</v>
      </c>
      <c r="E300" s="8" t="s">
        <v>1</v>
      </c>
      <c r="F300" s="8" t="s">
        <v>245</v>
      </c>
      <c r="G300" s="8" t="s">
        <v>252</v>
      </c>
      <c r="H300" s="8" t="s">
        <v>247</v>
      </c>
      <c r="I300" s="8" t="s">
        <v>248</v>
      </c>
      <c r="J300" s="8" t="s">
        <v>248</v>
      </c>
      <c r="K300" s="91" t="s">
        <v>41</v>
      </c>
      <c r="L300" s="91" t="s">
        <v>31</v>
      </c>
      <c r="M300" s="8" t="str">
        <f t="shared" si="9"/>
        <v>17Vigilancia de la salud ambientalRAFAEL URIBE URIBEE. ABRIL 2025</v>
      </c>
      <c r="N300" s="127">
        <v>0</v>
      </c>
      <c r="O300" s="127" cm="1">
        <f t="array" ref="O300">IFERROR(S300/Q300:Q300,0)</f>
        <v>90168</v>
      </c>
      <c r="P300" s="127">
        <v>0</v>
      </c>
      <c r="Q300" s="98">
        <v>1</v>
      </c>
      <c r="R300" s="98">
        <v>0</v>
      </c>
      <c r="S300" s="99">
        <v>90168</v>
      </c>
      <c r="T300" s="98">
        <v>0</v>
      </c>
      <c r="U300" s="98">
        <v>1</v>
      </c>
      <c r="V300" s="98">
        <v>0</v>
      </c>
      <c r="W300" s="98">
        <v>90168</v>
      </c>
    </row>
    <row r="301" spans="2:23" ht="101.25" hidden="1" customHeight="1">
      <c r="B301" s="84">
        <v>21</v>
      </c>
      <c r="C301" s="91" t="s">
        <v>0</v>
      </c>
      <c r="D301" s="8" t="str">
        <f t="shared" si="10"/>
        <v>21Vigilancia de la salud ambiental</v>
      </c>
      <c r="E301" s="8" t="s">
        <v>1</v>
      </c>
      <c r="F301" s="8" t="s">
        <v>245</v>
      </c>
      <c r="G301" s="8" t="s">
        <v>253</v>
      </c>
      <c r="H301" s="8" t="s">
        <v>247</v>
      </c>
      <c r="I301" s="8" t="s">
        <v>248</v>
      </c>
      <c r="J301" s="8" t="s">
        <v>248</v>
      </c>
      <c r="K301" s="79" t="s">
        <v>39</v>
      </c>
      <c r="L301" s="91" t="s">
        <v>31</v>
      </c>
      <c r="M301" s="8" t="str">
        <f t="shared" si="9"/>
        <v>21Vigilancia de la salud ambientalMARTIRESE. ABRIL 2025</v>
      </c>
      <c r="N301" s="127">
        <v>0</v>
      </c>
      <c r="O301" s="127" cm="1">
        <f t="array" ref="O301">IFERROR(S301/Q301:Q301,0)</f>
        <v>120224</v>
      </c>
      <c r="P301" s="127">
        <v>0</v>
      </c>
      <c r="Q301" s="98">
        <v>1</v>
      </c>
      <c r="R301" s="98">
        <v>0</v>
      </c>
      <c r="S301" s="99">
        <v>120224</v>
      </c>
      <c r="T301" s="98">
        <v>0</v>
      </c>
      <c r="U301" s="98">
        <v>1</v>
      </c>
      <c r="V301" s="98">
        <v>0</v>
      </c>
      <c r="W301" s="98">
        <v>120224</v>
      </c>
    </row>
    <row r="302" spans="2:23" ht="101.25" hidden="1" customHeight="1">
      <c r="B302" s="84">
        <v>21</v>
      </c>
      <c r="C302" s="91" t="s">
        <v>0</v>
      </c>
      <c r="D302" s="8" t="str">
        <f t="shared" si="10"/>
        <v>21Vigilancia de la salud ambiental</v>
      </c>
      <c r="E302" s="8" t="s">
        <v>1</v>
      </c>
      <c r="F302" s="8" t="s">
        <v>245</v>
      </c>
      <c r="G302" s="8" t="s">
        <v>253</v>
      </c>
      <c r="H302" s="8" t="s">
        <v>247</v>
      </c>
      <c r="I302" s="8" t="s">
        <v>248</v>
      </c>
      <c r="J302" s="8" t="s">
        <v>248</v>
      </c>
      <c r="K302" s="91" t="s">
        <v>42</v>
      </c>
      <c r="L302" s="91" t="s">
        <v>31</v>
      </c>
      <c r="M302" s="8" t="str">
        <f t="shared" si="9"/>
        <v>21Vigilancia de la salud ambientalANTONIO NARIÑOE. ABRIL 2025</v>
      </c>
      <c r="N302" s="127">
        <v>0</v>
      </c>
      <c r="O302" s="127" cm="1">
        <f t="array" ref="O302">IFERROR(S302/Q302:Q302,0)</f>
        <v>120224</v>
      </c>
      <c r="P302" s="127">
        <v>0</v>
      </c>
      <c r="Q302" s="98">
        <v>1</v>
      </c>
      <c r="R302" s="98">
        <v>0</v>
      </c>
      <c r="S302" s="99">
        <v>120224</v>
      </c>
      <c r="T302" s="98">
        <v>0</v>
      </c>
      <c r="U302" s="98">
        <v>1</v>
      </c>
      <c r="V302" s="98">
        <v>0</v>
      </c>
      <c r="W302" s="98">
        <v>120224</v>
      </c>
    </row>
    <row r="303" spans="2:23" ht="101.25" hidden="1" customHeight="1">
      <c r="B303" s="84">
        <v>22</v>
      </c>
      <c r="C303" s="91" t="s">
        <v>0</v>
      </c>
      <c r="D303" s="8" t="str">
        <f t="shared" si="10"/>
        <v>22Vigilancia de la salud ambiental</v>
      </c>
      <c r="E303" s="8" t="s">
        <v>1</v>
      </c>
      <c r="F303" s="8" t="s">
        <v>245</v>
      </c>
      <c r="G303" s="8" t="s">
        <v>254</v>
      </c>
      <c r="H303" s="8" t="s">
        <v>247</v>
      </c>
      <c r="I303" s="8" t="s">
        <v>248</v>
      </c>
      <c r="J303" s="8" t="s">
        <v>248</v>
      </c>
      <c r="K303" s="79" t="s">
        <v>38</v>
      </c>
      <c r="L303" s="91" t="s">
        <v>31</v>
      </c>
      <c r="M303" s="8" t="str">
        <f t="shared" si="9"/>
        <v>22Vigilancia de la salud ambientalSANTA FEE. ABRIL 2025</v>
      </c>
      <c r="N303" s="127">
        <v>0</v>
      </c>
      <c r="O303" s="127" cm="1">
        <f t="array" ref="O303">IFERROR(S303/Q303:Q303,0)</f>
        <v>90168</v>
      </c>
      <c r="P303" s="127">
        <v>0</v>
      </c>
      <c r="Q303" s="98">
        <v>7</v>
      </c>
      <c r="R303" s="98">
        <v>0</v>
      </c>
      <c r="S303" s="99">
        <v>631176</v>
      </c>
      <c r="T303" s="98">
        <v>0</v>
      </c>
      <c r="U303" s="98">
        <v>7</v>
      </c>
      <c r="V303" s="98">
        <v>0</v>
      </c>
      <c r="W303" s="98">
        <v>631176</v>
      </c>
    </row>
    <row r="304" spans="2:23" ht="101.25" hidden="1" customHeight="1">
      <c r="B304" s="84">
        <v>22</v>
      </c>
      <c r="C304" s="91" t="s">
        <v>0</v>
      </c>
      <c r="D304" s="8" t="str">
        <f t="shared" si="10"/>
        <v>22Vigilancia de la salud ambiental</v>
      </c>
      <c r="E304" s="8" t="s">
        <v>1</v>
      </c>
      <c r="F304" s="8" t="s">
        <v>245</v>
      </c>
      <c r="G304" s="8" t="s">
        <v>254</v>
      </c>
      <c r="H304" s="8" t="s">
        <v>247</v>
      </c>
      <c r="I304" s="8" t="s">
        <v>248</v>
      </c>
      <c r="J304" s="8" t="s">
        <v>248</v>
      </c>
      <c r="K304" s="91" t="s">
        <v>40</v>
      </c>
      <c r="L304" s="91" t="s">
        <v>31</v>
      </c>
      <c r="M304" s="8" t="str">
        <f t="shared" si="9"/>
        <v>22Vigilancia de la salud ambientalSAN CRISTOBALE. ABRIL 2025</v>
      </c>
      <c r="N304" s="127">
        <v>0</v>
      </c>
      <c r="O304" s="127" cm="1">
        <f t="array" ref="O304">IFERROR(S304/Q304:Q304,0)</f>
        <v>90168</v>
      </c>
      <c r="P304" s="127">
        <v>0</v>
      </c>
      <c r="Q304" s="98">
        <v>10</v>
      </c>
      <c r="R304" s="98">
        <v>0</v>
      </c>
      <c r="S304" s="99">
        <v>901680</v>
      </c>
      <c r="T304" s="98">
        <v>0</v>
      </c>
      <c r="U304" s="98">
        <v>9</v>
      </c>
      <c r="V304" s="98">
        <v>0</v>
      </c>
      <c r="W304" s="98">
        <v>811512</v>
      </c>
    </row>
    <row r="305" spans="2:23" ht="101.25" hidden="1" customHeight="1">
      <c r="B305" s="84">
        <v>22</v>
      </c>
      <c r="C305" s="91" t="s">
        <v>0</v>
      </c>
      <c r="D305" s="8" t="str">
        <f t="shared" si="10"/>
        <v>22Vigilancia de la salud ambiental</v>
      </c>
      <c r="E305" s="8" t="s">
        <v>1</v>
      </c>
      <c r="F305" s="8" t="s">
        <v>245</v>
      </c>
      <c r="G305" s="8" t="s">
        <v>254</v>
      </c>
      <c r="H305" s="8" t="s">
        <v>247</v>
      </c>
      <c r="I305" s="8" t="s">
        <v>248</v>
      </c>
      <c r="J305" s="8" t="s">
        <v>248</v>
      </c>
      <c r="K305" s="79" t="s">
        <v>39</v>
      </c>
      <c r="L305" s="91" t="s">
        <v>31</v>
      </c>
      <c r="M305" s="8" t="str">
        <f t="shared" si="9"/>
        <v>22Vigilancia de la salud ambientalMARTIRESE. ABRIL 2025</v>
      </c>
      <c r="N305" s="127">
        <v>0</v>
      </c>
      <c r="O305" s="127" cm="1">
        <f t="array" ref="O305">IFERROR(S305/Q305:Q305,0)</f>
        <v>90168</v>
      </c>
      <c r="P305" s="127">
        <v>0</v>
      </c>
      <c r="Q305" s="98">
        <v>184</v>
      </c>
      <c r="R305" s="98">
        <v>0</v>
      </c>
      <c r="S305" s="99">
        <v>16590912</v>
      </c>
      <c r="T305" s="98">
        <v>0</v>
      </c>
      <c r="U305" s="98">
        <v>184</v>
      </c>
      <c r="V305" s="98">
        <v>0</v>
      </c>
      <c r="W305" s="98">
        <v>16590912</v>
      </c>
    </row>
    <row r="306" spans="2:23" ht="101.25" hidden="1" customHeight="1">
      <c r="B306" s="84">
        <v>22</v>
      </c>
      <c r="C306" s="91" t="s">
        <v>0</v>
      </c>
      <c r="D306" s="8" t="str">
        <f t="shared" si="10"/>
        <v>22Vigilancia de la salud ambiental</v>
      </c>
      <c r="E306" s="8" t="s">
        <v>1</v>
      </c>
      <c r="F306" s="8" t="s">
        <v>245</v>
      </c>
      <c r="G306" s="8" t="s">
        <v>254</v>
      </c>
      <c r="H306" s="8" t="s">
        <v>247</v>
      </c>
      <c r="I306" s="8" t="s">
        <v>248</v>
      </c>
      <c r="J306" s="8" t="s">
        <v>248</v>
      </c>
      <c r="K306" s="91" t="s">
        <v>42</v>
      </c>
      <c r="L306" s="91" t="s">
        <v>31</v>
      </c>
      <c r="M306" s="8" t="str">
        <f t="shared" si="9"/>
        <v>22Vigilancia de la salud ambientalANTONIO NARIÑOE. ABRIL 2025</v>
      </c>
      <c r="N306" s="127">
        <v>0</v>
      </c>
      <c r="O306" s="127" cm="1">
        <f t="array" ref="O306">IFERROR(S306/Q306:Q306,0)</f>
        <v>90168</v>
      </c>
      <c r="P306" s="127">
        <v>0</v>
      </c>
      <c r="Q306" s="98">
        <v>18</v>
      </c>
      <c r="R306" s="98">
        <v>0</v>
      </c>
      <c r="S306" s="99">
        <v>1623024</v>
      </c>
      <c r="T306" s="98">
        <v>0</v>
      </c>
      <c r="U306" s="98">
        <v>17</v>
      </c>
      <c r="V306" s="98">
        <v>0</v>
      </c>
      <c r="W306" s="98">
        <v>1532856</v>
      </c>
    </row>
    <row r="307" spans="2:23" ht="101.25" hidden="1" customHeight="1">
      <c r="B307" s="84">
        <v>22</v>
      </c>
      <c r="C307" s="91" t="s">
        <v>0</v>
      </c>
      <c r="D307" s="8" t="str">
        <f t="shared" si="10"/>
        <v>22Vigilancia de la salud ambiental</v>
      </c>
      <c r="E307" s="8" t="s">
        <v>1</v>
      </c>
      <c r="F307" s="8" t="s">
        <v>245</v>
      </c>
      <c r="G307" s="8" t="s">
        <v>254</v>
      </c>
      <c r="H307" s="8" t="s">
        <v>247</v>
      </c>
      <c r="I307" s="8" t="s">
        <v>248</v>
      </c>
      <c r="J307" s="8" t="s">
        <v>248</v>
      </c>
      <c r="K307" s="79" t="s">
        <v>30</v>
      </c>
      <c r="L307" s="91" t="s">
        <v>31</v>
      </c>
      <c r="M307" s="8" t="str">
        <f t="shared" si="9"/>
        <v>22Vigilancia de la salud ambientalCANDELARIAE. ABRIL 2025</v>
      </c>
      <c r="N307" s="127">
        <v>0</v>
      </c>
      <c r="O307" s="127" cm="1">
        <f t="array" ref="O307">IFERROR(S307/Q307:Q307,0)</f>
        <v>90168</v>
      </c>
      <c r="P307" s="127">
        <v>0</v>
      </c>
      <c r="Q307" s="98">
        <v>16</v>
      </c>
      <c r="R307" s="98">
        <v>0</v>
      </c>
      <c r="S307" s="99">
        <v>1442688</v>
      </c>
      <c r="T307" s="98">
        <v>0</v>
      </c>
      <c r="U307" s="98">
        <v>16</v>
      </c>
      <c r="V307" s="98">
        <v>0</v>
      </c>
      <c r="W307" s="98">
        <v>1442688</v>
      </c>
    </row>
    <row r="308" spans="2:23" ht="101.25" hidden="1" customHeight="1">
      <c r="B308" s="84">
        <v>22</v>
      </c>
      <c r="C308" s="91" t="s">
        <v>0</v>
      </c>
      <c r="D308" s="8" t="str">
        <f t="shared" si="10"/>
        <v>22Vigilancia de la salud ambiental</v>
      </c>
      <c r="E308" s="8" t="s">
        <v>1</v>
      </c>
      <c r="F308" s="8" t="s">
        <v>245</v>
      </c>
      <c r="G308" s="8" t="s">
        <v>254</v>
      </c>
      <c r="H308" s="8" t="s">
        <v>247</v>
      </c>
      <c r="I308" s="8" t="s">
        <v>248</v>
      </c>
      <c r="J308" s="8" t="s">
        <v>248</v>
      </c>
      <c r="K308" s="91" t="s">
        <v>41</v>
      </c>
      <c r="L308" s="91" t="s">
        <v>31</v>
      </c>
      <c r="M308" s="8" t="str">
        <f t="shared" si="9"/>
        <v>22Vigilancia de la salud ambientalRAFAEL URIBE URIBEE. ABRIL 2025</v>
      </c>
      <c r="N308" s="127">
        <v>0</v>
      </c>
      <c r="O308" s="127" cm="1">
        <f t="array" ref="O308">IFERROR(S308/Q308:Q308,0)</f>
        <v>90168</v>
      </c>
      <c r="P308" s="127">
        <v>0</v>
      </c>
      <c r="Q308" s="98">
        <v>9</v>
      </c>
      <c r="R308" s="98">
        <v>0</v>
      </c>
      <c r="S308" s="99">
        <v>811512</v>
      </c>
      <c r="T308" s="98">
        <v>0</v>
      </c>
      <c r="U308" s="98">
        <v>9</v>
      </c>
      <c r="V308" s="98">
        <v>0</v>
      </c>
      <c r="W308" s="98">
        <v>811512</v>
      </c>
    </row>
    <row r="309" spans="2:23" ht="101.25" hidden="1" customHeight="1">
      <c r="B309" s="84">
        <v>24</v>
      </c>
      <c r="C309" s="91" t="s">
        <v>0</v>
      </c>
      <c r="D309" s="8" t="str">
        <f t="shared" si="10"/>
        <v>24Vigilancia de la salud ambiental</v>
      </c>
      <c r="E309" s="8" t="s">
        <v>1</v>
      </c>
      <c r="F309" s="8" t="s">
        <v>245</v>
      </c>
      <c r="G309" s="8" t="s">
        <v>255</v>
      </c>
      <c r="H309" s="8" t="s">
        <v>247</v>
      </c>
      <c r="I309" s="8" t="s">
        <v>248</v>
      </c>
      <c r="J309" s="8" t="s">
        <v>248</v>
      </c>
      <c r="K309" s="79" t="s">
        <v>41</v>
      </c>
      <c r="L309" s="91" t="s">
        <v>31</v>
      </c>
      <c r="M309" s="8" t="str">
        <f t="shared" si="9"/>
        <v>24Vigilancia de la salud ambientalRAFAEL URIBE URIBEE. ABRIL 2025</v>
      </c>
      <c r="N309" s="127">
        <v>0</v>
      </c>
      <c r="O309" s="127" cm="1">
        <f t="array" ref="O309">IFERROR(S309/Q309:Q309,0)</f>
        <v>0</v>
      </c>
      <c r="P309" s="127">
        <v>0</v>
      </c>
      <c r="Q309" s="98">
        <v>0</v>
      </c>
      <c r="R309" s="98">
        <v>0</v>
      </c>
      <c r="S309" s="99">
        <v>0</v>
      </c>
      <c r="T309" s="98">
        <v>0</v>
      </c>
      <c r="U309" s="98">
        <v>0</v>
      </c>
      <c r="V309" s="98">
        <v>0</v>
      </c>
      <c r="W309" s="98">
        <v>0</v>
      </c>
    </row>
    <row r="310" spans="2:23" ht="101.25" hidden="1" customHeight="1">
      <c r="B310" s="84">
        <v>28</v>
      </c>
      <c r="C310" s="91" t="s">
        <v>0</v>
      </c>
      <c r="D310" s="8" t="str">
        <f t="shared" si="10"/>
        <v>28Vigilancia de la salud ambiental</v>
      </c>
      <c r="E310" s="8" t="s">
        <v>1</v>
      </c>
      <c r="F310" s="8" t="s">
        <v>256</v>
      </c>
      <c r="G310" s="8" t="s">
        <v>257</v>
      </c>
      <c r="H310" s="8" t="s">
        <v>247</v>
      </c>
      <c r="I310" s="8" t="s">
        <v>248</v>
      </c>
      <c r="J310" s="8" t="s">
        <v>248</v>
      </c>
      <c r="K310" s="91" t="s">
        <v>38</v>
      </c>
      <c r="L310" s="91" t="s">
        <v>31</v>
      </c>
      <c r="M310" s="8" t="str">
        <f t="shared" si="9"/>
        <v>28Vigilancia de la salud ambientalSANTA FEE. ABRIL 2025</v>
      </c>
      <c r="N310" s="127">
        <v>0</v>
      </c>
      <c r="O310" s="127" cm="1">
        <f t="array" ref="O310">IFERROR(S310/Q310:Q310,0)</f>
        <v>0</v>
      </c>
      <c r="P310" s="127">
        <v>0</v>
      </c>
      <c r="Q310" s="98">
        <v>0</v>
      </c>
      <c r="R310" s="98">
        <v>0</v>
      </c>
      <c r="S310" s="99">
        <v>0</v>
      </c>
      <c r="T310" s="98">
        <v>0</v>
      </c>
      <c r="U310" s="98">
        <v>0</v>
      </c>
      <c r="V310" s="98">
        <v>0</v>
      </c>
      <c r="W310" s="98">
        <v>0</v>
      </c>
    </row>
    <row r="311" spans="2:23" ht="101.25" hidden="1" customHeight="1">
      <c r="B311" s="84">
        <v>28</v>
      </c>
      <c r="C311" s="91" t="s">
        <v>0</v>
      </c>
      <c r="D311" s="8" t="str">
        <f t="shared" si="10"/>
        <v>28Vigilancia de la salud ambiental</v>
      </c>
      <c r="E311" s="8" t="s">
        <v>1</v>
      </c>
      <c r="F311" s="8" t="s">
        <v>256</v>
      </c>
      <c r="G311" s="8" t="s">
        <v>257</v>
      </c>
      <c r="H311" s="8" t="s">
        <v>247</v>
      </c>
      <c r="I311" s="8" t="s">
        <v>248</v>
      </c>
      <c r="J311" s="8" t="s">
        <v>248</v>
      </c>
      <c r="K311" s="79" t="s">
        <v>40</v>
      </c>
      <c r="L311" s="91" t="s">
        <v>31</v>
      </c>
      <c r="M311" s="8" t="str">
        <f t="shared" si="9"/>
        <v>28Vigilancia de la salud ambientalSAN CRISTOBALE. ABRIL 2025</v>
      </c>
      <c r="N311" s="127">
        <v>0</v>
      </c>
      <c r="O311" s="127" cm="1">
        <f t="array" ref="O311">IFERROR(S311/Q311:Q311,0)</f>
        <v>58956</v>
      </c>
      <c r="P311" s="127">
        <v>0</v>
      </c>
      <c r="Q311" s="98">
        <v>1</v>
      </c>
      <c r="R311" s="98">
        <v>0</v>
      </c>
      <c r="S311" s="99">
        <v>58956</v>
      </c>
      <c r="T311" s="98">
        <v>0</v>
      </c>
      <c r="U311" s="98">
        <v>0</v>
      </c>
      <c r="V311" s="98">
        <v>0</v>
      </c>
      <c r="W311" s="98">
        <v>0</v>
      </c>
    </row>
    <row r="312" spans="2:23" ht="101.25" hidden="1" customHeight="1">
      <c r="B312" s="84">
        <v>28</v>
      </c>
      <c r="C312" s="91" t="s">
        <v>0</v>
      </c>
      <c r="D312" s="8" t="str">
        <f t="shared" si="10"/>
        <v>28Vigilancia de la salud ambiental</v>
      </c>
      <c r="E312" s="8" t="s">
        <v>1</v>
      </c>
      <c r="F312" s="8" t="s">
        <v>256</v>
      </c>
      <c r="G312" s="8" t="s">
        <v>257</v>
      </c>
      <c r="H312" s="8" t="s">
        <v>247</v>
      </c>
      <c r="I312" s="8" t="s">
        <v>248</v>
      </c>
      <c r="J312" s="8" t="s">
        <v>248</v>
      </c>
      <c r="K312" s="91" t="s">
        <v>39</v>
      </c>
      <c r="L312" s="91" t="s">
        <v>31</v>
      </c>
      <c r="M312" s="8" t="str">
        <f t="shared" si="9"/>
        <v>28Vigilancia de la salud ambientalMARTIRESE. ABRIL 2025</v>
      </c>
      <c r="N312" s="127">
        <v>0</v>
      </c>
      <c r="O312" s="127" cm="1">
        <f t="array" ref="O312">IFERROR(S312/Q312:Q312,0)</f>
        <v>58956</v>
      </c>
      <c r="P312" s="127">
        <v>0</v>
      </c>
      <c r="Q312" s="98">
        <v>1</v>
      </c>
      <c r="R312" s="98">
        <v>0</v>
      </c>
      <c r="S312" s="99">
        <v>58956</v>
      </c>
      <c r="T312" s="98">
        <v>0</v>
      </c>
      <c r="U312" s="98">
        <v>1</v>
      </c>
      <c r="V312" s="98">
        <v>0</v>
      </c>
      <c r="W312" s="98">
        <v>58956</v>
      </c>
    </row>
    <row r="313" spans="2:23" ht="101.25" hidden="1" customHeight="1">
      <c r="B313" s="84">
        <v>28</v>
      </c>
      <c r="C313" s="91" t="s">
        <v>0</v>
      </c>
      <c r="D313" s="8" t="str">
        <f t="shared" si="10"/>
        <v>28Vigilancia de la salud ambiental</v>
      </c>
      <c r="E313" s="8" t="s">
        <v>1</v>
      </c>
      <c r="F313" s="8" t="s">
        <v>256</v>
      </c>
      <c r="G313" s="8" t="s">
        <v>257</v>
      </c>
      <c r="H313" s="8" t="s">
        <v>247</v>
      </c>
      <c r="I313" s="8" t="s">
        <v>248</v>
      </c>
      <c r="J313" s="8" t="s">
        <v>248</v>
      </c>
      <c r="K313" s="79" t="s">
        <v>42</v>
      </c>
      <c r="L313" s="91" t="s">
        <v>31</v>
      </c>
      <c r="M313" s="8" t="str">
        <f t="shared" si="9"/>
        <v>28Vigilancia de la salud ambientalANTONIO NARIÑOE. ABRIL 2025</v>
      </c>
      <c r="N313" s="127">
        <v>0</v>
      </c>
      <c r="O313" s="127" cm="1">
        <f t="array" ref="O313">IFERROR(S313/Q313:Q313,0)</f>
        <v>0</v>
      </c>
      <c r="P313" s="127">
        <v>0</v>
      </c>
      <c r="Q313" s="98">
        <v>0</v>
      </c>
      <c r="R313" s="98">
        <v>0</v>
      </c>
      <c r="S313" s="99">
        <v>0</v>
      </c>
      <c r="T313" s="98">
        <v>0</v>
      </c>
      <c r="U313" s="98">
        <v>0</v>
      </c>
      <c r="V313" s="98">
        <v>0</v>
      </c>
      <c r="W313" s="98">
        <v>0</v>
      </c>
    </row>
    <row r="314" spans="2:23" ht="101.25" hidden="1" customHeight="1">
      <c r="B314" s="84">
        <v>28</v>
      </c>
      <c r="C314" s="91" t="s">
        <v>0</v>
      </c>
      <c r="D314" s="8" t="str">
        <f t="shared" si="10"/>
        <v>28Vigilancia de la salud ambiental</v>
      </c>
      <c r="E314" s="8" t="s">
        <v>1</v>
      </c>
      <c r="F314" s="8" t="s">
        <v>256</v>
      </c>
      <c r="G314" s="8" t="s">
        <v>257</v>
      </c>
      <c r="H314" s="8" t="s">
        <v>247</v>
      </c>
      <c r="I314" s="8" t="s">
        <v>248</v>
      </c>
      <c r="J314" s="8" t="s">
        <v>248</v>
      </c>
      <c r="K314" s="91" t="s">
        <v>30</v>
      </c>
      <c r="L314" s="91" t="s">
        <v>31</v>
      </c>
      <c r="M314" s="8" t="str">
        <f t="shared" si="9"/>
        <v>28Vigilancia de la salud ambientalCANDELARIAE. ABRIL 2025</v>
      </c>
      <c r="N314" s="127">
        <v>0</v>
      </c>
      <c r="O314" s="127" cm="1">
        <f t="array" ref="O314">IFERROR(S314/Q314:Q314,0)</f>
        <v>0</v>
      </c>
      <c r="P314" s="127">
        <v>0</v>
      </c>
      <c r="Q314" s="98">
        <v>0</v>
      </c>
      <c r="R314" s="98">
        <v>0</v>
      </c>
      <c r="S314" s="99">
        <v>0</v>
      </c>
      <c r="T314" s="98">
        <v>0</v>
      </c>
      <c r="U314" s="98">
        <v>0</v>
      </c>
      <c r="V314" s="98">
        <v>0</v>
      </c>
      <c r="W314" s="98">
        <v>0</v>
      </c>
    </row>
    <row r="315" spans="2:23" ht="101.25" hidden="1" customHeight="1">
      <c r="B315" s="84">
        <v>31</v>
      </c>
      <c r="C315" s="91" t="s">
        <v>0</v>
      </c>
      <c r="D315" s="8" t="str">
        <f t="shared" si="10"/>
        <v>31Vigilancia de la salud ambiental</v>
      </c>
      <c r="E315" s="8" t="s">
        <v>1</v>
      </c>
      <c r="F315" s="8" t="s">
        <v>256</v>
      </c>
      <c r="G315" s="8" t="s">
        <v>258</v>
      </c>
      <c r="H315" s="8" t="s">
        <v>247</v>
      </c>
      <c r="I315" s="8" t="s">
        <v>248</v>
      </c>
      <c r="J315" s="8" t="s">
        <v>248</v>
      </c>
      <c r="K315" s="79" t="s">
        <v>38</v>
      </c>
      <c r="L315" s="91" t="s">
        <v>31</v>
      </c>
      <c r="M315" s="8" t="str">
        <f t="shared" si="9"/>
        <v>31Vigilancia de la salud ambientalSANTA FEE. ABRIL 2025</v>
      </c>
      <c r="N315" s="127">
        <v>0</v>
      </c>
      <c r="O315" s="127" cm="1">
        <f t="array" ref="O315">IFERROR(S315/Q315:Q315,0)</f>
        <v>90168</v>
      </c>
      <c r="P315" s="127">
        <v>0</v>
      </c>
      <c r="Q315" s="98">
        <v>7</v>
      </c>
      <c r="R315" s="98">
        <v>0</v>
      </c>
      <c r="S315" s="99">
        <v>631176</v>
      </c>
      <c r="T315" s="98">
        <v>0</v>
      </c>
      <c r="U315" s="98">
        <v>7</v>
      </c>
      <c r="V315" s="98">
        <v>0</v>
      </c>
      <c r="W315" s="98">
        <v>631176</v>
      </c>
    </row>
    <row r="316" spans="2:23" ht="101.25" hidden="1" customHeight="1">
      <c r="B316" s="84">
        <v>31</v>
      </c>
      <c r="C316" s="91" t="s">
        <v>0</v>
      </c>
      <c r="D316" s="8" t="str">
        <f t="shared" si="10"/>
        <v>31Vigilancia de la salud ambiental</v>
      </c>
      <c r="E316" s="8" t="s">
        <v>1</v>
      </c>
      <c r="F316" s="8" t="s">
        <v>256</v>
      </c>
      <c r="G316" s="8" t="s">
        <v>258</v>
      </c>
      <c r="H316" s="8" t="s">
        <v>247</v>
      </c>
      <c r="I316" s="8" t="s">
        <v>248</v>
      </c>
      <c r="J316" s="8" t="s">
        <v>248</v>
      </c>
      <c r="K316" s="91" t="s">
        <v>40</v>
      </c>
      <c r="L316" s="91" t="s">
        <v>31</v>
      </c>
      <c r="M316" s="8" t="str">
        <f t="shared" si="9"/>
        <v>31Vigilancia de la salud ambientalSAN CRISTOBALE. ABRIL 2025</v>
      </c>
      <c r="N316" s="127">
        <v>0</v>
      </c>
      <c r="O316" s="127" cm="1">
        <f t="array" ref="O316">IFERROR(S316/Q316:Q316,0)</f>
        <v>90168</v>
      </c>
      <c r="P316" s="127">
        <v>0</v>
      </c>
      <c r="Q316" s="98">
        <v>8</v>
      </c>
      <c r="R316" s="98">
        <v>0</v>
      </c>
      <c r="S316" s="99">
        <v>721344</v>
      </c>
      <c r="T316" s="98">
        <v>0</v>
      </c>
      <c r="U316" s="98">
        <v>8</v>
      </c>
      <c r="V316" s="98">
        <v>0</v>
      </c>
      <c r="W316" s="98">
        <v>721344</v>
      </c>
    </row>
    <row r="317" spans="2:23" ht="101.25" hidden="1" customHeight="1">
      <c r="B317" s="84">
        <v>31</v>
      </c>
      <c r="C317" s="91" t="s">
        <v>0</v>
      </c>
      <c r="D317" s="8" t="str">
        <f t="shared" si="10"/>
        <v>31Vigilancia de la salud ambiental</v>
      </c>
      <c r="E317" s="8" t="s">
        <v>1</v>
      </c>
      <c r="F317" s="8" t="s">
        <v>256</v>
      </c>
      <c r="G317" s="8" t="s">
        <v>258</v>
      </c>
      <c r="H317" s="8" t="s">
        <v>247</v>
      </c>
      <c r="I317" s="8" t="s">
        <v>248</v>
      </c>
      <c r="J317" s="8" t="s">
        <v>248</v>
      </c>
      <c r="K317" s="79" t="s">
        <v>39</v>
      </c>
      <c r="L317" s="91" t="s">
        <v>31</v>
      </c>
      <c r="M317" s="8" t="str">
        <f t="shared" si="9"/>
        <v>31Vigilancia de la salud ambientalMARTIRESE. ABRIL 2025</v>
      </c>
      <c r="N317" s="127">
        <v>0</v>
      </c>
      <c r="O317" s="127" cm="1">
        <f t="array" ref="O317">IFERROR(S317/Q317:Q317,0)</f>
        <v>90168</v>
      </c>
      <c r="P317" s="127">
        <v>0</v>
      </c>
      <c r="Q317" s="98">
        <v>7</v>
      </c>
      <c r="R317" s="98">
        <v>0</v>
      </c>
      <c r="S317" s="99">
        <v>631176</v>
      </c>
      <c r="T317" s="98">
        <v>0</v>
      </c>
      <c r="U317" s="98">
        <v>7</v>
      </c>
      <c r="V317" s="98">
        <v>0</v>
      </c>
      <c r="W317" s="98">
        <v>631176</v>
      </c>
    </row>
    <row r="318" spans="2:23" ht="101.25" hidden="1" customHeight="1">
      <c r="B318" s="84">
        <v>31</v>
      </c>
      <c r="C318" s="91" t="s">
        <v>0</v>
      </c>
      <c r="D318" s="8" t="str">
        <f t="shared" si="10"/>
        <v>31Vigilancia de la salud ambiental</v>
      </c>
      <c r="E318" s="8" t="s">
        <v>1</v>
      </c>
      <c r="F318" s="8" t="s">
        <v>256</v>
      </c>
      <c r="G318" s="8" t="s">
        <v>258</v>
      </c>
      <c r="H318" s="8" t="s">
        <v>247</v>
      </c>
      <c r="I318" s="8" t="s">
        <v>248</v>
      </c>
      <c r="J318" s="8" t="s">
        <v>248</v>
      </c>
      <c r="K318" s="91" t="s">
        <v>42</v>
      </c>
      <c r="L318" s="91" t="s">
        <v>31</v>
      </c>
      <c r="M318" s="8" t="str">
        <f t="shared" si="9"/>
        <v>31Vigilancia de la salud ambientalANTONIO NARIÑOE. ABRIL 2025</v>
      </c>
      <c r="N318" s="127">
        <v>0</v>
      </c>
      <c r="O318" s="127" cm="1">
        <f t="array" ref="O318">IFERROR(S318/Q318:Q318,0)</f>
        <v>90168</v>
      </c>
      <c r="P318" s="127">
        <v>0</v>
      </c>
      <c r="Q318" s="98">
        <v>2</v>
      </c>
      <c r="R318" s="98">
        <v>0</v>
      </c>
      <c r="S318" s="99">
        <v>180336</v>
      </c>
      <c r="T318" s="98">
        <v>0</v>
      </c>
      <c r="U318" s="98">
        <v>2</v>
      </c>
      <c r="V318" s="98">
        <v>0</v>
      </c>
      <c r="W318" s="98">
        <v>180336</v>
      </c>
    </row>
    <row r="319" spans="2:23" ht="101.25" hidden="1" customHeight="1">
      <c r="B319" s="84">
        <v>31</v>
      </c>
      <c r="C319" s="91" t="s">
        <v>0</v>
      </c>
      <c r="D319" s="8" t="str">
        <f t="shared" si="10"/>
        <v>31Vigilancia de la salud ambiental</v>
      </c>
      <c r="E319" s="8" t="s">
        <v>1</v>
      </c>
      <c r="F319" s="8" t="s">
        <v>256</v>
      </c>
      <c r="G319" s="8" t="s">
        <v>258</v>
      </c>
      <c r="H319" s="8" t="s">
        <v>247</v>
      </c>
      <c r="I319" s="8" t="s">
        <v>248</v>
      </c>
      <c r="J319" s="8" t="s">
        <v>248</v>
      </c>
      <c r="K319" s="91" t="s">
        <v>30</v>
      </c>
      <c r="L319" s="91" t="s">
        <v>31</v>
      </c>
      <c r="M319" s="8" t="str">
        <f t="shared" si="9"/>
        <v>31Vigilancia de la salud ambientalCANDELARIAE. ABRIL 2025</v>
      </c>
      <c r="N319" s="127">
        <v>0</v>
      </c>
      <c r="O319" s="127" cm="1">
        <f t="array" ref="O319">IFERROR(S319/Q319:Q319,0)</f>
        <v>0</v>
      </c>
      <c r="P319" s="127">
        <v>0</v>
      </c>
      <c r="Q319" s="98">
        <v>0</v>
      </c>
      <c r="R319" s="98">
        <v>0</v>
      </c>
      <c r="S319" s="99">
        <v>0</v>
      </c>
      <c r="T319" s="98">
        <v>0</v>
      </c>
      <c r="U319" s="98">
        <v>0</v>
      </c>
      <c r="V319" s="98">
        <v>0</v>
      </c>
      <c r="W319" s="98">
        <v>0</v>
      </c>
    </row>
    <row r="320" spans="2:23" ht="101.25" hidden="1" customHeight="1">
      <c r="B320" s="84">
        <v>31</v>
      </c>
      <c r="C320" s="91" t="s">
        <v>0</v>
      </c>
      <c r="D320" s="8" t="str">
        <f t="shared" si="10"/>
        <v>31Vigilancia de la salud ambiental</v>
      </c>
      <c r="E320" s="8" t="s">
        <v>1</v>
      </c>
      <c r="F320" s="8" t="s">
        <v>256</v>
      </c>
      <c r="G320" s="8" t="s">
        <v>258</v>
      </c>
      <c r="H320" s="8" t="s">
        <v>247</v>
      </c>
      <c r="I320" s="8" t="s">
        <v>248</v>
      </c>
      <c r="J320" s="8" t="s">
        <v>248</v>
      </c>
      <c r="K320" s="79" t="s">
        <v>41</v>
      </c>
      <c r="L320" s="91" t="s">
        <v>31</v>
      </c>
      <c r="M320" s="8" t="str">
        <f t="shared" si="9"/>
        <v>31Vigilancia de la salud ambientalRAFAEL URIBE URIBEE. ABRIL 2025</v>
      </c>
      <c r="N320" s="127">
        <v>0</v>
      </c>
      <c r="O320" s="127" cm="1">
        <f t="array" ref="O320">IFERROR(S320/Q320:Q320,0)</f>
        <v>90168</v>
      </c>
      <c r="P320" s="127">
        <v>0</v>
      </c>
      <c r="Q320" s="98">
        <v>14</v>
      </c>
      <c r="R320" s="98">
        <v>0</v>
      </c>
      <c r="S320" s="99">
        <v>1262352</v>
      </c>
      <c r="T320" s="98">
        <v>0</v>
      </c>
      <c r="U320" s="98">
        <v>14</v>
      </c>
      <c r="V320" s="98">
        <v>0</v>
      </c>
      <c r="W320" s="98">
        <v>1262352</v>
      </c>
    </row>
    <row r="321" spans="2:23" ht="101.25" hidden="1" customHeight="1">
      <c r="B321" s="84">
        <v>33</v>
      </c>
      <c r="C321" s="91" t="s">
        <v>0</v>
      </c>
      <c r="D321" s="8" t="str">
        <f t="shared" si="10"/>
        <v>33Vigilancia de la salud ambiental</v>
      </c>
      <c r="E321" s="8" t="s">
        <v>1</v>
      </c>
      <c r="F321" s="8" t="s">
        <v>256</v>
      </c>
      <c r="G321" s="8" t="s">
        <v>259</v>
      </c>
      <c r="H321" s="8" t="s">
        <v>247</v>
      </c>
      <c r="I321" s="8" t="s">
        <v>248</v>
      </c>
      <c r="J321" s="8" t="s">
        <v>248</v>
      </c>
      <c r="K321" s="79" t="s">
        <v>38</v>
      </c>
      <c r="L321" s="91" t="s">
        <v>31</v>
      </c>
      <c r="M321" s="8" t="str">
        <f t="shared" si="9"/>
        <v>33Vigilancia de la salud ambientalSANTA FEE. ABRIL 2025</v>
      </c>
      <c r="N321" s="127">
        <v>0</v>
      </c>
      <c r="O321" s="127" cm="1">
        <f t="array" ref="O321">IFERROR(S321/Q321:Q321,0)</f>
        <v>150280</v>
      </c>
      <c r="P321" s="127">
        <v>0</v>
      </c>
      <c r="Q321" s="98">
        <v>20</v>
      </c>
      <c r="R321" s="98">
        <v>0</v>
      </c>
      <c r="S321" s="99">
        <v>3005600</v>
      </c>
      <c r="T321" s="98">
        <v>0</v>
      </c>
      <c r="U321" s="98">
        <v>18</v>
      </c>
      <c r="V321" s="98">
        <v>0</v>
      </c>
      <c r="W321" s="98">
        <v>2705040</v>
      </c>
    </row>
    <row r="322" spans="2:23" ht="101.25" hidden="1" customHeight="1">
      <c r="B322" s="84">
        <v>33</v>
      </c>
      <c r="C322" s="91" t="s">
        <v>0</v>
      </c>
      <c r="D322" s="8" t="str">
        <f t="shared" si="10"/>
        <v>33Vigilancia de la salud ambiental</v>
      </c>
      <c r="E322" s="8" t="s">
        <v>1</v>
      </c>
      <c r="F322" s="8" t="s">
        <v>256</v>
      </c>
      <c r="G322" s="8" t="s">
        <v>259</v>
      </c>
      <c r="H322" s="8" t="s">
        <v>247</v>
      </c>
      <c r="I322" s="8" t="s">
        <v>248</v>
      </c>
      <c r="J322" s="8" t="s">
        <v>248</v>
      </c>
      <c r="K322" s="91" t="s">
        <v>40</v>
      </c>
      <c r="L322" s="91" t="s">
        <v>31</v>
      </c>
      <c r="M322" s="8" t="str">
        <f t="shared" si="9"/>
        <v>33Vigilancia de la salud ambientalSAN CRISTOBALE. ABRIL 2025</v>
      </c>
      <c r="N322" s="127">
        <v>0</v>
      </c>
      <c r="O322" s="127" cm="1">
        <f t="array" ref="O322">IFERROR(S322/Q322:Q322,0)</f>
        <v>0</v>
      </c>
      <c r="P322" s="127">
        <v>0</v>
      </c>
      <c r="Q322" s="98">
        <v>0</v>
      </c>
      <c r="R322" s="98">
        <v>0</v>
      </c>
      <c r="S322" s="99">
        <v>0</v>
      </c>
      <c r="T322" s="98">
        <v>0</v>
      </c>
      <c r="U322" s="98">
        <v>0</v>
      </c>
      <c r="V322" s="98">
        <v>0</v>
      </c>
      <c r="W322" s="98">
        <v>0</v>
      </c>
    </row>
    <row r="323" spans="2:23" ht="101.25" hidden="1" customHeight="1">
      <c r="B323" s="84">
        <v>33</v>
      </c>
      <c r="C323" s="91" t="s">
        <v>0</v>
      </c>
      <c r="D323" s="8" t="str">
        <f t="shared" si="10"/>
        <v>33Vigilancia de la salud ambiental</v>
      </c>
      <c r="E323" s="8" t="s">
        <v>1</v>
      </c>
      <c r="F323" s="8" t="s">
        <v>256</v>
      </c>
      <c r="G323" s="8" t="s">
        <v>259</v>
      </c>
      <c r="H323" s="8" t="s">
        <v>247</v>
      </c>
      <c r="I323" s="8" t="s">
        <v>248</v>
      </c>
      <c r="J323" s="8" t="s">
        <v>248</v>
      </c>
      <c r="K323" s="91" t="s">
        <v>39</v>
      </c>
      <c r="L323" s="91" t="s">
        <v>31</v>
      </c>
      <c r="M323" s="8" t="str">
        <f t="shared" ref="M323:M386" si="11">+D323&amp;K323&amp;L323</f>
        <v>33Vigilancia de la salud ambientalMARTIRESE. ABRIL 2025</v>
      </c>
      <c r="N323" s="127">
        <v>0</v>
      </c>
      <c r="O323" s="127" cm="1">
        <f t="array" ref="O323">IFERROR(S323/Q323:Q323,0)</f>
        <v>150280</v>
      </c>
      <c r="P323" s="127">
        <v>0</v>
      </c>
      <c r="Q323" s="98">
        <v>25</v>
      </c>
      <c r="R323" s="98">
        <v>0</v>
      </c>
      <c r="S323" s="99">
        <v>3757000</v>
      </c>
      <c r="T323" s="98">
        <v>0</v>
      </c>
      <c r="U323" s="98">
        <v>18</v>
      </c>
      <c r="V323" s="98">
        <v>0</v>
      </c>
      <c r="W323" s="98">
        <v>2705040</v>
      </c>
    </row>
    <row r="324" spans="2:23" ht="101.25" hidden="1" customHeight="1">
      <c r="B324" s="84">
        <v>33</v>
      </c>
      <c r="C324" s="91" t="s">
        <v>0</v>
      </c>
      <c r="D324" s="8" t="str">
        <f t="shared" ref="D324:D387" si="12">+B324&amp;C324</f>
        <v>33Vigilancia de la salud ambiental</v>
      </c>
      <c r="E324" s="8" t="s">
        <v>1</v>
      </c>
      <c r="F324" s="8" t="s">
        <v>256</v>
      </c>
      <c r="G324" s="8" t="s">
        <v>259</v>
      </c>
      <c r="H324" s="8" t="s">
        <v>247</v>
      </c>
      <c r="I324" s="8" t="s">
        <v>248</v>
      </c>
      <c r="J324" s="8" t="s">
        <v>248</v>
      </c>
      <c r="K324" s="79" t="s">
        <v>42</v>
      </c>
      <c r="L324" s="91" t="s">
        <v>31</v>
      </c>
      <c r="M324" s="8" t="str">
        <f t="shared" si="11"/>
        <v>33Vigilancia de la salud ambientalANTONIO NARIÑOE. ABRIL 2025</v>
      </c>
      <c r="N324" s="127">
        <v>0</v>
      </c>
      <c r="O324" s="127" cm="1">
        <f t="array" ref="O324">IFERROR(S324/Q324:Q324,0)</f>
        <v>150280</v>
      </c>
      <c r="P324" s="127">
        <v>0</v>
      </c>
      <c r="Q324" s="98">
        <v>2</v>
      </c>
      <c r="R324" s="98">
        <v>0</v>
      </c>
      <c r="S324" s="99">
        <v>300560</v>
      </c>
      <c r="T324" s="98">
        <v>0</v>
      </c>
      <c r="U324" s="98">
        <v>2</v>
      </c>
      <c r="V324" s="98">
        <v>0</v>
      </c>
      <c r="W324" s="98">
        <v>300560</v>
      </c>
    </row>
    <row r="325" spans="2:23" ht="101.25" hidden="1" customHeight="1">
      <c r="B325" s="84">
        <v>33</v>
      </c>
      <c r="C325" s="91" t="s">
        <v>0</v>
      </c>
      <c r="D325" s="8" t="str">
        <f t="shared" si="12"/>
        <v>33Vigilancia de la salud ambiental</v>
      </c>
      <c r="E325" s="8" t="s">
        <v>1</v>
      </c>
      <c r="F325" s="8" t="s">
        <v>256</v>
      </c>
      <c r="G325" s="8" t="s">
        <v>259</v>
      </c>
      <c r="H325" s="8" t="s">
        <v>247</v>
      </c>
      <c r="I325" s="8" t="s">
        <v>248</v>
      </c>
      <c r="J325" s="8" t="s">
        <v>248</v>
      </c>
      <c r="K325" s="79" t="s">
        <v>30</v>
      </c>
      <c r="L325" s="91" t="s">
        <v>31</v>
      </c>
      <c r="M325" s="8" t="str">
        <f t="shared" si="11"/>
        <v>33Vigilancia de la salud ambientalCANDELARIAE. ABRIL 2025</v>
      </c>
      <c r="N325" s="127">
        <v>0</v>
      </c>
      <c r="O325" s="127" cm="1">
        <f t="array" ref="O325">IFERROR(S325/Q325:Q325,0)</f>
        <v>150280</v>
      </c>
      <c r="P325" s="127">
        <v>0</v>
      </c>
      <c r="Q325" s="98">
        <v>8</v>
      </c>
      <c r="R325" s="98">
        <v>0</v>
      </c>
      <c r="S325" s="99">
        <v>1202240</v>
      </c>
      <c r="T325" s="98">
        <v>0</v>
      </c>
      <c r="U325" s="98">
        <v>8</v>
      </c>
      <c r="V325" s="98">
        <v>0</v>
      </c>
      <c r="W325" s="98">
        <v>1202240</v>
      </c>
    </row>
    <row r="326" spans="2:23" ht="101.25" hidden="1" customHeight="1">
      <c r="B326" s="84">
        <v>33</v>
      </c>
      <c r="C326" s="91" t="s">
        <v>0</v>
      </c>
      <c r="D326" s="8" t="str">
        <f t="shared" si="12"/>
        <v>33Vigilancia de la salud ambiental</v>
      </c>
      <c r="E326" s="8" t="s">
        <v>1</v>
      </c>
      <c r="F326" s="8" t="s">
        <v>256</v>
      </c>
      <c r="G326" s="8" t="s">
        <v>259</v>
      </c>
      <c r="H326" s="8" t="s">
        <v>247</v>
      </c>
      <c r="I326" s="8" t="s">
        <v>248</v>
      </c>
      <c r="J326" s="8" t="s">
        <v>248</v>
      </c>
      <c r="K326" s="91" t="s">
        <v>41</v>
      </c>
      <c r="L326" s="91" t="s">
        <v>31</v>
      </c>
      <c r="M326" s="8" t="str">
        <f t="shared" si="11"/>
        <v>33Vigilancia de la salud ambientalRAFAEL URIBE URIBEE. ABRIL 2025</v>
      </c>
      <c r="N326" s="127">
        <v>0</v>
      </c>
      <c r="O326" s="127" cm="1">
        <f t="array" ref="O326">IFERROR(S326/Q326:Q326,0)</f>
        <v>0</v>
      </c>
      <c r="P326" s="127">
        <v>0</v>
      </c>
      <c r="Q326" s="98">
        <v>0</v>
      </c>
      <c r="R326" s="98">
        <v>0</v>
      </c>
      <c r="S326" s="99">
        <v>0</v>
      </c>
      <c r="T326" s="98">
        <v>0</v>
      </c>
      <c r="U326" s="98">
        <v>0</v>
      </c>
      <c r="V326" s="98">
        <v>0</v>
      </c>
      <c r="W326" s="98">
        <v>0</v>
      </c>
    </row>
    <row r="327" spans="2:23" ht="101.25" hidden="1" customHeight="1">
      <c r="B327" s="84">
        <v>34</v>
      </c>
      <c r="C327" s="91" t="s">
        <v>0</v>
      </c>
      <c r="D327" s="8" t="str">
        <f t="shared" si="12"/>
        <v>34Vigilancia de la salud ambiental</v>
      </c>
      <c r="E327" s="8" t="s">
        <v>1</v>
      </c>
      <c r="F327" s="8" t="s">
        <v>256</v>
      </c>
      <c r="G327" s="8" t="s">
        <v>260</v>
      </c>
      <c r="H327" s="8" t="s">
        <v>247</v>
      </c>
      <c r="I327" s="8" t="s">
        <v>248</v>
      </c>
      <c r="J327" s="8" t="s">
        <v>248</v>
      </c>
      <c r="K327" s="79" t="s">
        <v>40</v>
      </c>
      <c r="L327" s="91" t="s">
        <v>31</v>
      </c>
      <c r="M327" s="8" t="str">
        <f t="shared" si="11"/>
        <v>34Vigilancia de la salud ambientalSAN CRISTOBALE. ABRIL 2025</v>
      </c>
      <c r="N327" s="127">
        <v>0</v>
      </c>
      <c r="O327" s="127" cm="1">
        <f t="array" ref="O327">IFERROR(S327/Q327:Q327,0)</f>
        <v>0</v>
      </c>
      <c r="P327" s="127">
        <v>0</v>
      </c>
      <c r="Q327" s="98">
        <v>0</v>
      </c>
      <c r="R327" s="98">
        <v>0</v>
      </c>
      <c r="S327" s="99">
        <v>0</v>
      </c>
      <c r="T327" s="98">
        <v>0</v>
      </c>
      <c r="U327" s="98">
        <v>0</v>
      </c>
      <c r="V327" s="98">
        <v>0</v>
      </c>
      <c r="W327" s="98">
        <v>0</v>
      </c>
    </row>
    <row r="328" spans="2:23" ht="101.25" hidden="1" customHeight="1">
      <c r="B328" s="84">
        <v>34</v>
      </c>
      <c r="C328" s="91" t="s">
        <v>0</v>
      </c>
      <c r="D328" s="8" t="str">
        <f t="shared" si="12"/>
        <v>34Vigilancia de la salud ambiental</v>
      </c>
      <c r="E328" s="8" t="s">
        <v>1</v>
      </c>
      <c r="F328" s="8" t="s">
        <v>256</v>
      </c>
      <c r="G328" s="8" t="s">
        <v>260</v>
      </c>
      <c r="H328" s="8" t="s">
        <v>247</v>
      </c>
      <c r="I328" s="8" t="s">
        <v>248</v>
      </c>
      <c r="J328" s="8" t="s">
        <v>248</v>
      </c>
      <c r="K328" s="91" t="s">
        <v>39</v>
      </c>
      <c r="L328" s="91" t="s">
        <v>31</v>
      </c>
      <c r="M328" s="8" t="str">
        <f t="shared" si="11"/>
        <v>34Vigilancia de la salud ambientalMARTIRESE. ABRIL 2025</v>
      </c>
      <c r="N328" s="127">
        <v>0</v>
      </c>
      <c r="O328" s="127" cm="1">
        <f t="array" ref="O328">IFERROR(S328/Q328:Q328,0)</f>
        <v>90168</v>
      </c>
      <c r="P328" s="127">
        <v>0</v>
      </c>
      <c r="Q328" s="98">
        <v>2</v>
      </c>
      <c r="R328" s="98">
        <v>0</v>
      </c>
      <c r="S328" s="99">
        <v>180336</v>
      </c>
      <c r="T328" s="98">
        <v>0</v>
      </c>
      <c r="U328" s="98">
        <v>2</v>
      </c>
      <c r="V328" s="98">
        <v>0</v>
      </c>
      <c r="W328" s="98">
        <v>180336</v>
      </c>
    </row>
    <row r="329" spans="2:23" ht="101.25" hidden="1" customHeight="1">
      <c r="B329" s="84">
        <v>34</v>
      </c>
      <c r="C329" s="91" t="s">
        <v>0</v>
      </c>
      <c r="D329" s="8" t="str">
        <f t="shared" si="12"/>
        <v>34Vigilancia de la salud ambiental</v>
      </c>
      <c r="E329" s="8" t="s">
        <v>1</v>
      </c>
      <c r="F329" s="8" t="s">
        <v>256</v>
      </c>
      <c r="G329" s="8" t="s">
        <v>260</v>
      </c>
      <c r="H329" s="8" t="s">
        <v>247</v>
      </c>
      <c r="I329" s="8" t="s">
        <v>248</v>
      </c>
      <c r="J329" s="8" t="s">
        <v>248</v>
      </c>
      <c r="K329" s="79" t="s">
        <v>42</v>
      </c>
      <c r="L329" s="91" t="s">
        <v>31</v>
      </c>
      <c r="M329" s="8" t="str">
        <f t="shared" si="11"/>
        <v>34Vigilancia de la salud ambientalANTONIO NARIÑOE. ABRIL 2025</v>
      </c>
      <c r="N329" s="127">
        <v>0</v>
      </c>
      <c r="O329" s="127" cm="1">
        <f t="array" ref="O329">IFERROR(S329/Q329:Q329,0)</f>
        <v>90168</v>
      </c>
      <c r="P329" s="127">
        <v>0</v>
      </c>
      <c r="Q329" s="98">
        <v>1</v>
      </c>
      <c r="R329" s="98">
        <v>0</v>
      </c>
      <c r="S329" s="99">
        <v>90168</v>
      </c>
      <c r="T329" s="98">
        <v>0</v>
      </c>
      <c r="U329" s="98">
        <v>1</v>
      </c>
      <c r="V329" s="98">
        <v>0</v>
      </c>
      <c r="W329" s="98">
        <v>90168</v>
      </c>
    </row>
    <row r="330" spans="2:23" ht="101.25" hidden="1" customHeight="1">
      <c r="B330" s="84">
        <v>34</v>
      </c>
      <c r="C330" s="91" t="s">
        <v>0</v>
      </c>
      <c r="D330" s="8" t="str">
        <f t="shared" si="12"/>
        <v>34Vigilancia de la salud ambiental</v>
      </c>
      <c r="E330" s="8" t="s">
        <v>1</v>
      </c>
      <c r="F330" s="8" t="s">
        <v>256</v>
      </c>
      <c r="G330" s="8" t="s">
        <v>260</v>
      </c>
      <c r="H330" s="8" t="s">
        <v>247</v>
      </c>
      <c r="I330" s="8" t="s">
        <v>248</v>
      </c>
      <c r="J330" s="8" t="s">
        <v>248</v>
      </c>
      <c r="K330" s="91" t="s">
        <v>41</v>
      </c>
      <c r="L330" s="91" t="s">
        <v>31</v>
      </c>
      <c r="M330" s="8" t="str">
        <f t="shared" si="11"/>
        <v>34Vigilancia de la salud ambientalRAFAEL URIBE URIBEE. ABRIL 2025</v>
      </c>
      <c r="N330" s="127">
        <v>0</v>
      </c>
      <c r="O330" s="127" cm="1">
        <f t="array" ref="O330">IFERROR(S330/Q330:Q330,0)</f>
        <v>90168</v>
      </c>
      <c r="P330" s="127">
        <v>0</v>
      </c>
      <c r="Q330" s="98">
        <v>1</v>
      </c>
      <c r="R330" s="98">
        <v>0</v>
      </c>
      <c r="S330" s="99">
        <v>90168</v>
      </c>
      <c r="T330" s="98">
        <v>0</v>
      </c>
      <c r="U330" s="98">
        <v>1</v>
      </c>
      <c r="V330" s="98">
        <v>0</v>
      </c>
      <c r="W330" s="98">
        <v>90168</v>
      </c>
    </row>
    <row r="331" spans="2:23" ht="101.25" hidden="1" customHeight="1">
      <c r="B331" s="84">
        <v>41</v>
      </c>
      <c r="C331" s="91" t="s">
        <v>0</v>
      </c>
      <c r="D331" s="8" t="str">
        <f t="shared" si="12"/>
        <v>41Vigilancia de la salud ambiental</v>
      </c>
      <c r="E331" s="8" t="s">
        <v>1</v>
      </c>
      <c r="F331" s="8" t="s">
        <v>256</v>
      </c>
      <c r="G331" s="8" t="s">
        <v>261</v>
      </c>
      <c r="H331" s="8" t="s">
        <v>247</v>
      </c>
      <c r="I331" s="8" t="s">
        <v>248</v>
      </c>
      <c r="J331" s="8" t="s">
        <v>248</v>
      </c>
      <c r="K331" s="79" t="s">
        <v>38</v>
      </c>
      <c r="L331" s="91" t="s">
        <v>31</v>
      </c>
      <c r="M331" s="8" t="str">
        <f t="shared" si="11"/>
        <v>41Vigilancia de la salud ambientalSANTA FEE. ABRIL 2025</v>
      </c>
      <c r="N331" s="127">
        <v>0</v>
      </c>
      <c r="O331" s="127" cm="1">
        <f t="array" ref="O331">IFERROR(S331/Q331:Q331,0)</f>
        <v>0</v>
      </c>
      <c r="P331" s="127">
        <v>0</v>
      </c>
      <c r="Q331" s="98">
        <v>0</v>
      </c>
      <c r="R331" s="98">
        <v>0</v>
      </c>
      <c r="S331" s="99">
        <v>0</v>
      </c>
      <c r="T331" s="98">
        <v>0</v>
      </c>
      <c r="U331" s="98">
        <v>0</v>
      </c>
      <c r="V331" s="98">
        <v>0</v>
      </c>
      <c r="W331" s="98">
        <v>0</v>
      </c>
    </row>
    <row r="332" spans="2:23" ht="101.25" hidden="1" customHeight="1">
      <c r="B332" s="84">
        <v>41</v>
      </c>
      <c r="C332" s="91" t="s">
        <v>0</v>
      </c>
      <c r="D332" s="8" t="str">
        <f t="shared" si="12"/>
        <v>41Vigilancia de la salud ambiental</v>
      </c>
      <c r="E332" s="8" t="s">
        <v>1</v>
      </c>
      <c r="F332" s="8" t="s">
        <v>256</v>
      </c>
      <c r="G332" s="8" t="s">
        <v>261</v>
      </c>
      <c r="H332" s="8" t="s">
        <v>247</v>
      </c>
      <c r="I332" s="8" t="s">
        <v>248</v>
      </c>
      <c r="J332" s="8" t="s">
        <v>248</v>
      </c>
      <c r="K332" s="91" t="s">
        <v>40</v>
      </c>
      <c r="L332" s="91" t="s">
        <v>31</v>
      </c>
      <c r="M332" s="8" t="str">
        <f t="shared" si="11"/>
        <v>41Vigilancia de la salud ambientalSAN CRISTOBALE. ABRIL 2025</v>
      </c>
      <c r="N332" s="127">
        <v>0</v>
      </c>
      <c r="O332" s="127" cm="1">
        <f t="array" ref="O332">IFERROR(S332/Q332:Q332,0)</f>
        <v>90168</v>
      </c>
      <c r="P332" s="127">
        <v>0</v>
      </c>
      <c r="Q332" s="98">
        <v>3</v>
      </c>
      <c r="R332" s="98">
        <v>0</v>
      </c>
      <c r="S332" s="99">
        <v>270504</v>
      </c>
      <c r="T332" s="98">
        <v>0</v>
      </c>
      <c r="U332" s="98">
        <v>3</v>
      </c>
      <c r="V332" s="98">
        <v>0</v>
      </c>
      <c r="W332" s="98">
        <v>270504</v>
      </c>
    </row>
    <row r="333" spans="2:23" ht="101.25" hidden="1" customHeight="1">
      <c r="B333" s="84">
        <v>41</v>
      </c>
      <c r="C333" s="91" t="s">
        <v>0</v>
      </c>
      <c r="D333" s="8" t="str">
        <f t="shared" si="12"/>
        <v>41Vigilancia de la salud ambiental</v>
      </c>
      <c r="E333" s="8" t="s">
        <v>1</v>
      </c>
      <c r="F333" s="8" t="s">
        <v>256</v>
      </c>
      <c r="G333" s="8" t="s">
        <v>261</v>
      </c>
      <c r="H333" s="8" t="s">
        <v>247</v>
      </c>
      <c r="I333" s="8" t="s">
        <v>248</v>
      </c>
      <c r="J333" s="8" t="s">
        <v>248</v>
      </c>
      <c r="K333" s="79" t="s">
        <v>39</v>
      </c>
      <c r="L333" s="91" t="s">
        <v>31</v>
      </c>
      <c r="M333" s="8" t="str">
        <f t="shared" si="11"/>
        <v>41Vigilancia de la salud ambientalMARTIRESE. ABRIL 2025</v>
      </c>
      <c r="N333" s="127">
        <v>0</v>
      </c>
      <c r="O333" s="127" cm="1">
        <f t="array" ref="O333">IFERROR(S333/Q333:Q333,0)</f>
        <v>90168</v>
      </c>
      <c r="P333" s="127">
        <v>0</v>
      </c>
      <c r="Q333" s="98">
        <v>1</v>
      </c>
      <c r="R333" s="98">
        <v>0</v>
      </c>
      <c r="S333" s="99">
        <v>90168</v>
      </c>
      <c r="T333" s="98">
        <v>0</v>
      </c>
      <c r="U333" s="98">
        <v>1</v>
      </c>
      <c r="V333" s="98">
        <v>0</v>
      </c>
      <c r="W333" s="98">
        <v>90168</v>
      </c>
    </row>
    <row r="334" spans="2:23" ht="101.25" hidden="1" customHeight="1">
      <c r="B334" s="84">
        <v>41</v>
      </c>
      <c r="C334" s="91" t="s">
        <v>0</v>
      </c>
      <c r="D334" s="8" t="str">
        <f t="shared" si="12"/>
        <v>41Vigilancia de la salud ambiental</v>
      </c>
      <c r="E334" s="8" t="s">
        <v>1</v>
      </c>
      <c r="F334" s="8" t="s">
        <v>256</v>
      </c>
      <c r="G334" s="8" t="s">
        <v>261</v>
      </c>
      <c r="H334" s="8" t="s">
        <v>247</v>
      </c>
      <c r="I334" s="8" t="s">
        <v>248</v>
      </c>
      <c r="J334" s="8" t="s">
        <v>248</v>
      </c>
      <c r="K334" s="91" t="s">
        <v>42</v>
      </c>
      <c r="L334" s="91" t="s">
        <v>31</v>
      </c>
      <c r="M334" s="8" t="str">
        <f t="shared" si="11"/>
        <v>41Vigilancia de la salud ambientalANTONIO NARIÑOE. ABRIL 2025</v>
      </c>
      <c r="N334" s="127">
        <v>0</v>
      </c>
      <c r="O334" s="127" cm="1">
        <f t="array" ref="O334">IFERROR(S334/Q334:Q334,0)</f>
        <v>90168</v>
      </c>
      <c r="P334" s="127">
        <v>0</v>
      </c>
      <c r="Q334" s="98">
        <v>1</v>
      </c>
      <c r="R334" s="98">
        <v>0</v>
      </c>
      <c r="S334" s="99">
        <v>90168</v>
      </c>
      <c r="T334" s="98">
        <v>0</v>
      </c>
      <c r="U334" s="98">
        <v>1</v>
      </c>
      <c r="V334" s="98">
        <v>0</v>
      </c>
      <c r="W334" s="98">
        <v>90168</v>
      </c>
    </row>
    <row r="335" spans="2:23" ht="101.25" hidden="1" customHeight="1">
      <c r="B335" s="84">
        <v>41</v>
      </c>
      <c r="C335" s="91" t="s">
        <v>0</v>
      </c>
      <c r="D335" s="8" t="str">
        <f t="shared" si="12"/>
        <v>41Vigilancia de la salud ambiental</v>
      </c>
      <c r="E335" s="8" t="s">
        <v>1</v>
      </c>
      <c r="F335" s="8" t="s">
        <v>256</v>
      </c>
      <c r="G335" s="8" t="s">
        <v>261</v>
      </c>
      <c r="H335" s="8" t="s">
        <v>247</v>
      </c>
      <c r="I335" s="8" t="s">
        <v>248</v>
      </c>
      <c r="J335" s="8" t="s">
        <v>248</v>
      </c>
      <c r="K335" s="79" t="s">
        <v>41</v>
      </c>
      <c r="L335" s="91" t="s">
        <v>31</v>
      </c>
      <c r="M335" s="8" t="str">
        <f t="shared" si="11"/>
        <v>41Vigilancia de la salud ambientalRAFAEL URIBE URIBEE. ABRIL 2025</v>
      </c>
      <c r="N335" s="127">
        <v>0</v>
      </c>
      <c r="O335" s="127" cm="1">
        <f t="array" ref="O335">IFERROR(S335/Q335:Q335,0)</f>
        <v>90168</v>
      </c>
      <c r="P335" s="127">
        <v>0</v>
      </c>
      <c r="Q335" s="98">
        <v>3</v>
      </c>
      <c r="R335" s="98">
        <v>0</v>
      </c>
      <c r="S335" s="99">
        <v>270504</v>
      </c>
      <c r="T335" s="98">
        <v>0</v>
      </c>
      <c r="U335" s="98">
        <v>3</v>
      </c>
      <c r="V335" s="98">
        <v>0</v>
      </c>
      <c r="W335" s="98">
        <v>270504</v>
      </c>
    </row>
    <row r="336" spans="2:23" ht="101.25" hidden="1" customHeight="1">
      <c r="B336" s="84">
        <v>43</v>
      </c>
      <c r="C336" s="91" t="s">
        <v>0</v>
      </c>
      <c r="D336" s="8" t="str">
        <f t="shared" si="12"/>
        <v>43Vigilancia de la salud ambiental</v>
      </c>
      <c r="E336" s="8" t="s">
        <v>1</v>
      </c>
      <c r="F336" s="8" t="s">
        <v>256</v>
      </c>
      <c r="G336" s="8" t="s">
        <v>262</v>
      </c>
      <c r="H336" s="8" t="s">
        <v>247</v>
      </c>
      <c r="I336" s="8" t="s">
        <v>248</v>
      </c>
      <c r="J336" s="8" t="s">
        <v>248</v>
      </c>
      <c r="K336" s="91" t="s">
        <v>38</v>
      </c>
      <c r="L336" s="91" t="s">
        <v>31</v>
      </c>
      <c r="M336" s="8" t="str">
        <f t="shared" si="11"/>
        <v>43Vigilancia de la salud ambientalSANTA FEE. ABRIL 2025</v>
      </c>
      <c r="N336" s="127">
        <v>0</v>
      </c>
      <c r="O336" s="127" cm="1">
        <f t="array" ref="O336">IFERROR(S336/Q336:Q336,0)</f>
        <v>58956</v>
      </c>
      <c r="P336" s="127">
        <v>0</v>
      </c>
      <c r="Q336" s="98">
        <v>4</v>
      </c>
      <c r="R336" s="98">
        <v>0</v>
      </c>
      <c r="S336" s="99">
        <v>235824</v>
      </c>
      <c r="T336" s="98">
        <v>0</v>
      </c>
      <c r="U336" s="98">
        <v>4</v>
      </c>
      <c r="V336" s="98">
        <v>0</v>
      </c>
      <c r="W336" s="98">
        <v>235824</v>
      </c>
    </row>
    <row r="337" spans="2:23" ht="101.25" hidden="1" customHeight="1">
      <c r="B337" s="84">
        <v>43</v>
      </c>
      <c r="C337" s="91" t="s">
        <v>0</v>
      </c>
      <c r="D337" s="8" t="str">
        <f t="shared" si="12"/>
        <v>43Vigilancia de la salud ambiental</v>
      </c>
      <c r="E337" s="8" t="s">
        <v>1</v>
      </c>
      <c r="F337" s="8" t="s">
        <v>256</v>
      </c>
      <c r="G337" s="8" t="s">
        <v>262</v>
      </c>
      <c r="H337" s="8" t="s">
        <v>247</v>
      </c>
      <c r="I337" s="8" t="s">
        <v>248</v>
      </c>
      <c r="J337" s="8" t="s">
        <v>248</v>
      </c>
      <c r="K337" s="91" t="s">
        <v>40</v>
      </c>
      <c r="L337" s="91" t="s">
        <v>31</v>
      </c>
      <c r="M337" s="8" t="str">
        <f t="shared" si="11"/>
        <v>43Vigilancia de la salud ambientalSAN CRISTOBALE. ABRIL 2025</v>
      </c>
      <c r="N337" s="127">
        <v>0</v>
      </c>
      <c r="O337" s="127" cm="1">
        <f t="array" ref="O337">IFERROR(S337/Q337:Q337,0)</f>
        <v>58956</v>
      </c>
      <c r="P337" s="127">
        <v>0</v>
      </c>
      <c r="Q337" s="98">
        <v>25</v>
      </c>
      <c r="R337" s="98">
        <v>0</v>
      </c>
      <c r="S337" s="99">
        <v>1473900</v>
      </c>
      <c r="T337" s="98">
        <v>0</v>
      </c>
      <c r="U337" s="98">
        <v>14</v>
      </c>
      <c r="V337" s="98">
        <v>0</v>
      </c>
      <c r="W337" s="98">
        <v>825384</v>
      </c>
    </row>
    <row r="338" spans="2:23" ht="101.25" hidden="1" customHeight="1">
      <c r="B338" s="84">
        <v>43</v>
      </c>
      <c r="C338" s="91" t="s">
        <v>0</v>
      </c>
      <c r="D338" s="8" t="str">
        <f t="shared" si="12"/>
        <v>43Vigilancia de la salud ambiental</v>
      </c>
      <c r="E338" s="8" t="s">
        <v>1</v>
      </c>
      <c r="F338" s="8" t="s">
        <v>256</v>
      </c>
      <c r="G338" s="8" t="s">
        <v>262</v>
      </c>
      <c r="H338" s="8" t="s">
        <v>247</v>
      </c>
      <c r="I338" s="8" t="s">
        <v>248</v>
      </c>
      <c r="J338" s="8" t="s">
        <v>248</v>
      </c>
      <c r="K338" s="79" t="s">
        <v>39</v>
      </c>
      <c r="L338" s="91" t="s">
        <v>31</v>
      </c>
      <c r="M338" s="8" t="str">
        <f t="shared" si="11"/>
        <v>43Vigilancia de la salud ambientalMARTIRESE. ABRIL 2025</v>
      </c>
      <c r="N338" s="127">
        <v>0</v>
      </c>
      <c r="O338" s="127" cm="1">
        <f t="array" ref="O338">IFERROR(S338/Q338:Q338,0)</f>
        <v>0</v>
      </c>
      <c r="P338" s="127">
        <v>0</v>
      </c>
      <c r="Q338" s="98">
        <v>0</v>
      </c>
      <c r="R338" s="98">
        <v>0</v>
      </c>
      <c r="S338" s="99">
        <v>0</v>
      </c>
      <c r="T338" s="98">
        <v>0</v>
      </c>
      <c r="U338" s="98">
        <v>0</v>
      </c>
      <c r="V338" s="98">
        <v>0</v>
      </c>
      <c r="W338" s="98">
        <v>0</v>
      </c>
    </row>
    <row r="339" spans="2:23" ht="101.25" hidden="1" customHeight="1">
      <c r="B339" s="84">
        <v>43</v>
      </c>
      <c r="C339" s="91" t="s">
        <v>0</v>
      </c>
      <c r="D339" s="8" t="str">
        <f t="shared" si="12"/>
        <v>43Vigilancia de la salud ambiental</v>
      </c>
      <c r="E339" s="8" t="s">
        <v>1</v>
      </c>
      <c r="F339" s="8" t="s">
        <v>256</v>
      </c>
      <c r="G339" s="8" t="s">
        <v>262</v>
      </c>
      <c r="H339" s="8" t="s">
        <v>247</v>
      </c>
      <c r="I339" s="8" t="s">
        <v>248</v>
      </c>
      <c r="J339" s="8" t="s">
        <v>248</v>
      </c>
      <c r="K339" s="91" t="s">
        <v>42</v>
      </c>
      <c r="L339" s="91" t="s">
        <v>31</v>
      </c>
      <c r="M339" s="8" t="str">
        <f t="shared" si="11"/>
        <v>43Vigilancia de la salud ambientalANTONIO NARIÑOE. ABRIL 2025</v>
      </c>
      <c r="N339" s="127">
        <v>0</v>
      </c>
      <c r="O339" s="127" cm="1">
        <f t="array" ref="O339">IFERROR(S339/Q339:Q339,0)</f>
        <v>58956</v>
      </c>
      <c r="P339" s="127">
        <v>0</v>
      </c>
      <c r="Q339" s="98">
        <v>1</v>
      </c>
      <c r="R339" s="98">
        <v>0</v>
      </c>
      <c r="S339" s="99">
        <v>58956</v>
      </c>
      <c r="T339" s="98">
        <v>0</v>
      </c>
      <c r="U339" s="98">
        <v>1</v>
      </c>
      <c r="V339" s="98">
        <v>0</v>
      </c>
      <c r="W339" s="98">
        <v>58956</v>
      </c>
    </row>
    <row r="340" spans="2:23" ht="101.25" hidden="1" customHeight="1">
      <c r="B340" s="84">
        <v>43</v>
      </c>
      <c r="C340" s="91" t="s">
        <v>0</v>
      </c>
      <c r="D340" s="8" t="str">
        <f t="shared" si="12"/>
        <v>43Vigilancia de la salud ambiental</v>
      </c>
      <c r="E340" s="8" t="s">
        <v>1</v>
      </c>
      <c r="F340" s="8" t="s">
        <v>256</v>
      </c>
      <c r="G340" s="8" t="s">
        <v>262</v>
      </c>
      <c r="H340" s="8" t="s">
        <v>247</v>
      </c>
      <c r="I340" s="8" t="s">
        <v>248</v>
      </c>
      <c r="J340" s="8" t="s">
        <v>248</v>
      </c>
      <c r="K340" s="79" t="s">
        <v>30</v>
      </c>
      <c r="L340" s="91" t="s">
        <v>31</v>
      </c>
      <c r="M340" s="8" t="str">
        <f t="shared" si="11"/>
        <v>43Vigilancia de la salud ambientalCANDELARIAE. ABRIL 2025</v>
      </c>
      <c r="N340" s="127">
        <v>0</v>
      </c>
      <c r="O340" s="127" cm="1">
        <f t="array" ref="O340">IFERROR(S340/Q340:Q340,0)</f>
        <v>58956</v>
      </c>
      <c r="P340" s="127">
        <v>0</v>
      </c>
      <c r="Q340" s="98">
        <v>1</v>
      </c>
      <c r="R340" s="98">
        <v>0</v>
      </c>
      <c r="S340" s="99">
        <v>58956</v>
      </c>
      <c r="T340" s="98">
        <v>0</v>
      </c>
      <c r="U340" s="98">
        <v>1</v>
      </c>
      <c r="V340" s="98">
        <v>0</v>
      </c>
      <c r="W340" s="98">
        <v>58956</v>
      </c>
    </row>
    <row r="341" spans="2:23" ht="101.25" hidden="1" customHeight="1">
      <c r="B341" s="84">
        <v>43</v>
      </c>
      <c r="C341" s="91" t="s">
        <v>0</v>
      </c>
      <c r="D341" s="8" t="str">
        <f t="shared" si="12"/>
        <v>43Vigilancia de la salud ambiental</v>
      </c>
      <c r="E341" s="8" t="s">
        <v>1</v>
      </c>
      <c r="F341" s="8" t="s">
        <v>256</v>
      </c>
      <c r="G341" s="8" t="s">
        <v>262</v>
      </c>
      <c r="H341" s="8" t="s">
        <v>247</v>
      </c>
      <c r="I341" s="8" t="s">
        <v>248</v>
      </c>
      <c r="J341" s="8" t="s">
        <v>248</v>
      </c>
      <c r="K341" s="91" t="s">
        <v>41</v>
      </c>
      <c r="L341" s="91" t="s">
        <v>31</v>
      </c>
      <c r="M341" s="8" t="str">
        <f t="shared" si="11"/>
        <v>43Vigilancia de la salud ambientalRAFAEL URIBE URIBEE. ABRIL 2025</v>
      </c>
      <c r="N341" s="127">
        <v>0</v>
      </c>
      <c r="O341" s="127" cm="1">
        <f t="array" ref="O341">IFERROR(S341/Q341:Q341,0)</f>
        <v>58956</v>
      </c>
      <c r="P341" s="127">
        <v>0</v>
      </c>
      <c r="Q341" s="98">
        <v>25</v>
      </c>
      <c r="R341" s="98">
        <v>0</v>
      </c>
      <c r="S341" s="99">
        <v>1473900</v>
      </c>
      <c r="T341" s="98">
        <v>0</v>
      </c>
      <c r="U341" s="98">
        <v>25</v>
      </c>
      <c r="V341" s="98">
        <v>0</v>
      </c>
      <c r="W341" s="98">
        <v>1473900</v>
      </c>
    </row>
    <row r="342" spans="2:23" ht="101.25" hidden="1" customHeight="1">
      <c r="B342" s="84">
        <v>46</v>
      </c>
      <c r="C342" s="91" t="s">
        <v>0</v>
      </c>
      <c r="D342" s="8" t="str">
        <f t="shared" si="12"/>
        <v>46Vigilancia de la salud ambiental</v>
      </c>
      <c r="E342" s="8" t="s">
        <v>1</v>
      </c>
      <c r="F342" s="8" t="s">
        <v>256</v>
      </c>
      <c r="G342" s="8" t="s">
        <v>263</v>
      </c>
      <c r="H342" s="8" t="s">
        <v>247</v>
      </c>
      <c r="I342" s="8" t="s">
        <v>248</v>
      </c>
      <c r="J342" s="8" t="s">
        <v>248</v>
      </c>
      <c r="K342" s="79" t="s">
        <v>38</v>
      </c>
      <c r="L342" s="91" t="s">
        <v>31</v>
      </c>
      <c r="M342" s="8" t="str">
        <f t="shared" si="11"/>
        <v>46Vigilancia de la salud ambientalSANTA FEE. ABRIL 2025</v>
      </c>
      <c r="N342" s="127">
        <v>0</v>
      </c>
      <c r="O342" s="127" cm="1">
        <f t="array" ref="O342">IFERROR(S342/Q342:Q342,0)</f>
        <v>120224</v>
      </c>
      <c r="P342" s="127">
        <v>0</v>
      </c>
      <c r="Q342" s="98">
        <v>6</v>
      </c>
      <c r="R342" s="98">
        <v>0</v>
      </c>
      <c r="S342" s="99">
        <v>721344</v>
      </c>
      <c r="T342" s="98">
        <v>0</v>
      </c>
      <c r="U342" s="98">
        <v>6</v>
      </c>
      <c r="V342" s="98">
        <v>0</v>
      </c>
      <c r="W342" s="98">
        <v>721344</v>
      </c>
    </row>
    <row r="343" spans="2:23" ht="101.25" hidden="1" customHeight="1">
      <c r="B343" s="84">
        <v>46</v>
      </c>
      <c r="C343" s="91" t="s">
        <v>0</v>
      </c>
      <c r="D343" s="8" t="str">
        <f t="shared" si="12"/>
        <v>46Vigilancia de la salud ambiental</v>
      </c>
      <c r="E343" s="8" t="s">
        <v>1</v>
      </c>
      <c r="F343" s="8" t="s">
        <v>256</v>
      </c>
      <c r="G343" s="8" t="s">
        <v>263</v>
      </c>
      <c r="H343" s="8" t="s">
        <v>247</v>
      </c>
      <c r="I343" s="8" t="s">
        <v>248</v>
      </c>
      <c r="J343" s="8" t="s">
        <v>248</v>
      </c>
      <c r="K343" s="91" t="s">
        <v>40</v>
      </c>
      <c r="L343" s="91" t="s">
        <v>31</v>
      </c>
      <c r="M343" s="8" t="str">
        <f t="shared" si="11"/>
        <v>46Vigilancia de la salud ambientalSAN CRISTOBALE. ABRIL 2025</v>
      </c>
      <c r="N343" s="127">
        <v>0</v>
      </c>
      <c r="O343" s="127" cm="1">
        <f t="array" ref="O343">IFERROR(S343/Q343:Q343,0)</f>
        <v>120224</v>
      </c>
      <c r="P343" s="127">
        <v>0</v>
      </c>
      <c r="Q343" s="98">
        <v>2</v>
      </c>
      <c r="R343" s="98">
        <v>0</v>
      </c>
      <c r="S343" s="99">
        <v>240448</v>
      </c>
      <c r="T343" s="98">
        <v>0</v>
      </c>
      <c r="U343" s="98">
        <v>2</v>
      </c>
      <c r="V343" s="98">
        <v>0</v>
      </c>
      <c r="W343" s="98">
        <v>240448</v>
      </c>
    </row>
    <row r="344" spans="2:23" ht="101.25" hidden="1" customHeight="1">
      <c r="B344" s="84">
        <v>46</v>
      </c>
      <c r="C344" s="91" t="s">
        <v>0</v>
      </c>
      <c r="D344" s="8" t="str">
        <f t="shared" si="12"/>
        <v>46Vigilancia de la salud ambiental</v>
      </c>
      <c r="E344" s="8" t="s">
        <v>1</v>
      </c>
      <c r="F344" s="8" t="s">
        <v>256</v>
      </c>
      <c r="G344" s="8" t="s">
        <v>263</v>
      </c>
      <c r="H344" s="8" t="s">
        <v>247</v>
      </c>
      <c r="I344" s="8" t="s">
        <v>248</v>
      </c>
      <c r="J344" s="8" t="s">
        <v>248</v>
      </c>
      <c r="K344" s="79" t="s">
        <v>39</v>
      </c>
      <c r="L344" s="91" t="s">
        <v>31</v>
      </c>
      <c r="M344" s="8" t="str">
        <f t="shared" si="11"/>
        <v>46Vigilancia de la salud ambientalMARTIRESE. ABRIL 2025</v>
      </c>
      <c r="N344" s="127">
        <v>0</v>
      </c>
      <c r="O344" s="127" cm="1">
        <f t="array" ref="O344">IFERROR(S344/Q344:Q344,0)</f>
        <v>120224</v>
      </c>
      <c r="P344" s="127">
        <v>0</v>
      </c>
      <c r="Q344" s="98">
        <v>10</v>
      </c>
      <c r="R344" s="98">
        <v>0</v>
      </c>
      <c r="S344" s="99">
        <v>1202240</v>
      </c>
      <c r="T344" s="98">
        <v>0</v>
      </c>
      <c r="U344" s="98">
        <v>10</v>
      </c>
      <c r="V344" s="98">
        <v>0</v>
      </c>
      <c r="W344" s="98">
        <v>1202240</v>
      </c>
    </row>
    <row r="345" spans="2:23" ht="101.25" hidden="1" customHeight="1">
      <c r="B345" s="84">
        <v>46</v>
      </c>
      <c r="C345" s="91" t="s">
        <v>0</v>
      </c>
      <c r="D345" s="8" t="str">
        <f t="shared" si="12"/>
        <v>46Vigilancia de la salud ambiental</v>
      </c>
      <c r="E345" s="8" t="s">
        <v>1</v>
      </c>
      <c r="F345" s="8" t="s">
        <v>256</v>
      </c>
      <c r="G345" s="8" t="s">
        <v>263</v>
      </c>
      <c r="H345" s="8" t="s">
        <v>247</v>
      </c>
      <c r="I345" s="8" t="s">
        <v>248</v>
      </c>
      <c r="J345" s="8" t="s">
        <v>248</v>
      </c>
      <c r="K345" s="91" t="s">
        <v>42</v>
      </c>
      <c r="L345" s="91" t="s">
        <v>31</v>
      </c>
      <c r="M345" s="8" t="str">
        <f t="shared" si="11"/>
        <v>46Vigilancia de la salud ambientalANTONIO NARIÑOE. ABRIL 2025</v>
      </c>
      <c r="N345" s="127">
        <v>0</v>
      </c>
      <c r="O345" s="127" cm="1">
        <f t="array" ref="O345">IFERROR(S345/Q345:Q345,0)</f>
        <v>120224</v>
      </c>
      <c r="P345" s="127">
        <v>0</v>
      </c>
      <c r="Q345" s="98">
        <v>1</v>
      </c>
      <c r="R345" s="98">
        <v>0</v>
      </c>
      <c r="S345" s="99">
        <v>120224</v>
      </c>
      <c r="T345" s="98">
        <v>0</v>
      </c>
      <c r="U345" s="98">
        <v>1</v>
      </c>
      <c r="V345" s="98">
        <v>0</v>
      </c>
      <c r="W345" s="98">
        <v>120224</v>
      </c>
    </row>
    <row r="346" spans="2:23" ht="101.25" hidden="1" customHeight="1">
      <c r="B346" s="84">
        <v>46</v>
      </c>
      <c r="C346" s="91" t="s">
        <v>0</v>
      </c>
      <c r="D346" s="8" t="str">
        <f t="shared" si="12"/>
        <v>46Vigilancia de la salud ambiental</v>
      </c>
      <c r="E346" s="8" t="s">
        <v>1</v>
      </c>
      <c r="F346" s="8" t="s">
        <v>256</v>
      </c>
      <c r="G346" s="8" t="s">
        <v>263</v>
      </c>
      <c r="H346" s="8" t="s">
        <v>247</v>
      </c>
      <c r="I346" s="8" t="s">
        <v>248</v>
      </c>
      <c r="J346" s="8" t="s">
        <v>248</v>
      </c>
      <c r="K346" s="91" t="s">
        <v>30</v>
      </c>
      <c r="L346" s="91" t="s">
        <v>31</v>
      </c>
      <c r="M346" s="8" t="str">
        <f t="shared" si="11"/>
        <v>46Vigilancia de la salud ambientalCANDELARIAE. ABRIL 2025</v>
      </c>
      <c r="N346" s="127">
        <v>0</v>
      </c>
      <c r="O346" s="127" cm="1">
        <f t="array" ref="O346">IFERROR(S346/Q346:Q346,0)</f>
        <v>120224</v>
      </c>
      <c r="P346" s="127">
        <v>0</v>
      </c>
      <c r="Q346" s="98">
        <v>9</v>
      </c>
      <c r="R346" s="98">
        <v>0</v>
      </c>
      <c r="S346" s="99">
        <v>1082016</v>
      </c>
      <c r="T346" s="98">
        <v>0</v>
      </c>
      <c r="U346" s="98">
        <v>9</v>
      </c>
      <c r="V346" s="98">
        <v>0</v>
      </c>
      <c r="W346" s="98">
        <v>1082016</v>
      </c>
    </row>
    <row r="347" spans="2:23" ht="101.25" hidden="1" customHeight="1">
      <c r="B347" s="84">
        <v>46</v>
      </c>
      <c r="C347" s="91" t="s">
        <v>0</v>
      </c>
      <c r="D347" s="8" t="str">
        <f t="shared" si="12"/>
        <v>46Vigilancia de la salud ambiental</v>
      </c>
      <c r="E347" s="8" t="s">
        <v>1</v>
      </c>
      <c r="F347" s="8" t="s">
        <v>256</v>
      </c>
      <c r="G347" s="8" t="s">
        <v>263</v>
      </c>
      <c r="H347" s="8" t="s">
        <v>247</v>
      </c>
      <c r="I347" s="8" t="s">
        <v>248</v>
      </c>
      <c r="J347" s="8" t="s">
        <v>248</v>
      </c>
      <c r="K347" s="79" t="s">
        <v>41</v>
      </c>
      <c r="L347" s="91" t="s">
        <v>31</v>
      </c>
      <c r="M347" s="8" t="str">
        <f t="shared" si="11"/>
        <v>46Vigilancia de la salud ambientalRAFAEL URIBE URIBEE. ABRIL 2025</v>
      </c>
      <c r="N347" s="127">
        <v>0</v>
      </c>
      <c r="O347" s="127" cm="1">
        <f t="array" ref="O347">IFERROR(S347/Q347:Q347,0)</f>
        <v>120224</v>
      </c>
      <c r="P347" s="127">
        <v>0</v>
      </c>
      <c r="Q347" s="98">
        <v>1</v>
      </c>
      <c r="R347" s="98">
        <v>0</v>
      </c>
      <c r="S347" s="99">
        <v>120224</v>
      </c>
      <c r="T347" s="98">
        <v>0</v>
      </c>
      <c r="U347" s="98">
        <v>1</v>
      </c>
      <c r="V347" s="98">
        <v>0</v>
      </c>
      <c r="W347" s="98">
        <v>120224</v>
      </c>
    </row>
    <row r="348" spans="2:23" ht="101.25" hidden="1" customHeight="1">
      <c r="B348" s="84">
        <v>63</v>
      </c>
      <c r="C348" s="91" t="s">
        <v>0</v>
      </c>
      <c r="D348" s="8" t="str">
        <f t="shared" si="12"/>
        <v>63Vigilancia de la salud ambiental</v>
      </c>
      <c r="E348" s="8" t="s">
        <v>1</v>
      </c>
      <c r="F348" s="8" t="s">
        <v>256</v>
      </c>
      <c r="G348" s="8" t="s">
        <v>264</v>
      </c>
      <c r="H348" s="8" t="s">
        <v>265</v>
      </c>
      <c r="I348" s="8" t="s">
        <v>248</v>
      </c>
      <c r="J348" s="8" t="s">
        <v>248</v>
      </c>
      <c r="K348" s="91" t="s">
        <v>38</v>
      </c>
      <c r="L348" s="91" t="s">
        <v>31</v>
      </c>
      <c r="M348" s="8" t="str">
        <f t="shared" si="11"/>
        <v>63Vigilancia de la salud ambientalSANTA FEE. ABRIL 2025</v>
      </c>
      <c r="N348" s="127">
        <v>0</v>
      </c>
      <c r="O348" s="127" cm="1">
        <f t="array" ref="O348">IFERROR(S348/Q348:Q348,0)</f>
        <v>58956</v>
      </c>
      <c r="P348" s="127">
        <v>0</v>
      </c>
      <c r="Q348" s="98">
        <v>1</v>
      </c>
      <c r="R348" s="98">
        <v>0</v>
      </c>
      <c r="S348" s="99">
        <v>58956</v>
      </c>
      <c r="T348" s="98">
        <v>0</v>
      </c>
      <c r="U348" s="98">
        <v>1</v>
      </c>
      <c r="V348" s="98">
        <v>0</v>
      </c>
      <c r="W348" s="98">
        <v>58956</v>
      </c>
    </row>
    <row r="349" spans="2:23" ht="101.25" hidden="1" customHeight="1">
      <c r="B349" s="84">
        <v>63</v>
      </c>
      <c r="C349" s="91" t="s">
        <v>0</v>
      </c>
      <c r="D349" s="8" t="str">
        <f t="shared" si="12"/>
        <v>63Vigilancia de la salud ambiental</v>
      </c>
      <c r="E349" s="8" t="s">
        <v>1</v>
      </c>
      <c r="F349" s="8" t="s">
        <v>256</v>
      </c>
      <c r="G349" s="8" t="s">
        <v>264</v>
      </c>
      <c r="H349" s="8" t="s">
        <v>265</v>
      </c>
      <c r="I349" s="8" t="s">
        <v>248</v>
      </c>
      <c r="J349" s="8" t="s">
        <v>248</v>
      </c>
      <c r="K349" s="79" t="s">
        <v>40</v>
      </c>
      <c r="L349" s="91" t="s">
        <v>31</v>
      </c>
      <c r="M349" s="8" t="str">
        <f t="shared" si="11"/>
        <v>63Vigilancia de la salud ambientalSAN CRISTOBALE. ABRIL 2025</v>
      </c>
      <c r="N349" s="127">
        <v>0</v>
      </c>
      <c r="O349" s="127" cm="1">
        <f t="array" ref="O349">IFERROR(S349/Q349:Q349,0)</f>
        <v>58956</v>
      </c>
      <c r="P349" s="127">
        <v>0</v>
      </c>
      <c r="Q349" s="98">
        <v>1</v>
      </c>
      <c r="R349" s="98">
        <v>0</v>
      </c>
      <c r="S349" s="99">
        <v>58956</v>
      </c>
      <c r="T349" s="98">
        <v>0</v>
      </c>
      <c r="U349" s="98">
        <v>1</v>
      </c>
      <c r="V349" s="98">
        <v>0</v>
      </c>
      <c r="W349" s="98">
        <v>58956</v>
      </c>
    </row>
    <row r="350" spans="2:23" ht="101.25" hidden="1" customHeight="1">
      <c r="B350" s="84">
        <v>63</v>
      </c>
      <c r="C350" s="91" t="s">
        <v>0</v>
      </c>
      <c r="D350" s="8" t="str">
        <f t="shared" si="12"/>
        <v>63Vigilancia de la salud ambiental</v>
      </c>
      <c r="E350" s="8" t="s">
        <v>1</v>
      </c>
      <c r="F350" s="8" t="s">
        <v>256</v>
      </c>
      <c r="G350" s="8" t="s">
        <v>264</v>
      </c>
      <c r="H350" s="8" t="s">
        <v>265</v>
      </c>
      <c r="I350" s="8" t="s">
        <v>248</v>
      </c>
      <c r="J350" s="8" t="s">
        <v>248</v>
      </c>
      <c r="K350" s="91" t="s">
        <v>39</v>
      </c>
      <c r="L350" s="91" t="s">
        <v>31</v>
      </c>
      <c r="M350" s="8" t="str">
        <f t="shared" si="11"/>
        <v>63Vigilancia de la salud ambientalMARTIRESE. ABRIL 2025</v>
      </c>
      <c r="N350" s="127">
        <v>0</v>
      </c>
      <c r="O350" s="127" cm="1">
        <f t="array" ref="O350">IFERROR(S350/Q350:Q350,0)</f>
        <v>58956</v>
      </c>
      <c r="P350" s="127">
        <v>0</v>
      </c>
      <c r="Q350" s="98">
        <v>1</v>
      </c>
      <c r="R350" s="98">
        <v>0</v>
      </c>
      <c r="S350" s="99">
        <v>58956</v>
      </c>
      <c r="T350" s="98">
        <v>0</v>
      </c>
      <c r="U350" s="98">
        <v>0</v>
      </c>
      <c r="V350" s="98">
        <v>0</v>
      </c>
      <c r="W350" s="98">
        <v>0</v>
      </c>
    </row>
    <row r="351" spans="2:23" ht="101.25" hidden="1" customHeight="1">
      <c r="B351" s="84">
        <v>63</v>
      </c>
      <c r="C351" s="91" t="s">
        <v>0</v>
      </c>
      <c r="D351" s="8" t="str">
        <f t="shared" si="12"/>
        <v>63Vigilancia de la salud ambiental</v>
      </c>
      <c r="E351" s="8" t="s">
        <v>1</v>
      </c>
      <c r="F351" s="8" t="s">
        <v>256</v>
      </c>
      <c r="G351" s="8" t="s">
        <v>264</v>
      </c>
      <c r="H351" s="8" t="s">
        <v>265</v>
      </c>
      <c r="I351" s="8" t="s">
        <v>248</v>
      </c>
      <c r="J351" s="8" t="s">
        <v>248</v>
      </c>
      <c r="K351" s="79" t="s">
        <v>41</v>
      </c>
      <c r="L351" s="91" t="s">
        <v>31</v>
      </c>
      <c r="M351" s="8" t="str">
        <f t="shared" si="11"/>
        <v>63Vigilancia de la salud ambientalRAFAEL URIBE URIBEE. ABRIL 2025</v>
      </c>
      <c r="N351" s="127">
        <v>0</v>
      </c>
      <c r="O351" s="127" cm="1">
        <f t="array" ref="O351">IFERROR(S351/Q351:Q351,0)</f>
        <v>58956</v>
      </c>
      <c r="P351" s="127">
        <v>0</v>
      </c>
      <c r="Q351" s="98">
        <v>3</v>
      </c>
      <c r="R351" s="98">
        <v>0</v>
      </c>
      <c r="S351" s="99">
        <v>176868</v>
      </c>
      <c r="T351" s="98">
        <v>0</v>
      </c>
      <c r="U351" s="98">
        <v>3</v>
      </c>
      <c r="V351" s="98">
        <v>0</v>
      </c>
      <c r="W351" s="98">
        <v>176868</v>
      </c>
    </row>
    <row r="352" spans="2:23" ht="101.25" hidden="1" customHeight="1">
      <c r="B352" s="84">
        <v>64</v>
      </c>
      <c r="C352" s="91" t="s">
        <v>0</v>
      </c>
      <c r="D352" s="8" t="str">
        <f t="shared" si="12"/>
        <v>64Vigilancia de la salud ambiental</v>
      </c>
      <c r="E352" s="8" t="s">
        <v>1</v>
      </c>
      <c r="F352" s="8" t="s">
        <v>266</v>
      </c>
      <c r="G352" s="8" t="s">
        <v>267</v>
      </c>
      <c r="H352" s="8" t="s">
        <v>247</v>
      </c>
      <c r="I352" s="8" t="s">
        <v>248</v>
      </c>
      <c r="J352" s="8" t="s">
        <v>248</v>
      </c>
      <c r="K352" s="91" t="s">
        <v>39</v>
      </c>
      <c r="L352" s="91" t="s">
        <v>31</v>
      </c>
      <c r="M352" s="8" t="str">
        <f t="shared" si="11"/>
        <v>64Vigilancia de la salud ambientalMARTIRESE. ABRIL 2025</v>
      </c>
      <c r="N352" s="127">
        <v>0</v>
      </c>
      <c r="O352" s="127" cm="1">
        <f t="array" ref="O352">IFERROR(S352/Q352:Q352,0)</f>
        <v>0</v>
      </c>
      <c r="P352" s="127">
        <v>0</v>
      </c>
      <c r="Q352" s="98">
        <v>0</v>
      </c>
      <c r="R352" s="98">
        <v>0</v>
      </c>
      <c r="S352" s="99">
        <v>0</v>
      </c>
      <c r="T352" s="98">
        <v>0</v>
      </c>
      <c r="U352" s="98">
        <v>0</v>
      </c>
      <c r="V352" s="98">
        <v>0</v>
      </c>
      <c r="W352" s="98">
        <v>0</v>
      </c>
    </row>
    <row r="353" spans="2:23" ht="101.25" hidden="1" customHeight="1">
      <c r="B353" s="84">
        <v>64</v>
      </c>
      <c r="C353" s="91" t="s">
        <v>0</v>
      </c>
      <c r="D353" s="8" t="str">
        <f t="shared" si="12"/>
        <v>64Vigilancia de la salud ambiental</v>
      </c>
      <c r="E353" s="8" t="s">
        <v>1</v>
      </c>
      <c r="F353" s="8" t="s">
        <v>266</v>
      </c>
      <c r="G353" s="8" t="s">
        <v>267</v>
      </c>
      <c r="H353" s="8" t="s">
        <v>247</v>
      </c>
      <c r="I353" s="8" t="s">
        <v>248</v>
      </c>
      <c r="J353" s="8" t="s">
        <v>248</v>
      </c>
      <c r="K353" s="79" t="s">
        <v>30</v>
      </c>
      <c r="L353" s="91" t="s">
        <v>31</v>
      </c>
      <c r="M353" s="8" t="str">
        <f t="shared" si="11"/>
        <v>64Vigilancia de la salud ambientalCANDELARIAE. ABRIL 2025</v>
      </c>
      <c r="N353" s="127">
        <v>0</v>
      </c>
      <c r="O353" s="127" cm="1">
        <f t="array" ref="O353">IFERROR(S353/Q353:Q353,0)</f>
        <v>52021</v>
      </c>
      <c r="P353" s="127">
        <v>0</v>
      </c>
      <c r="Q353" s="98">
        <v>19</v>
      </c>
      <c r="R353" s="98">
        <v>0</v>
      </c>
      <c r="S353" s="99">
        <v>988399</v>
      </c>
      <c r="T353" s="98">
        <v>0</v>
      </c>
      <c r="U353" s="98">
        <v>19</v>
      </c>
      <c r="V353" s="98">
        <v>0</v>
      </c>
      <c r="W353" s="98">
        <v>988399</v>
      </c>
    </row>
    <row r="354" spans="2:23" ht="101.25" hidden="1" customHeight="1">
      <c r="B354" s="84">
        <v>65</v>
      </c>
      <c r="C354" s="91" t="s">
        <v>0</v>
      </c>
      <c r="D354" s="8" t="str">
        <f t="shared" si="12"/>
        <v>65Vigilancia de la salud ambiental</v>
      </c>
      <c r="E354" s="8" t="s">
        <v>1</v>
      </c>
      <c r="F354" s="8" t="s">
        <v>266</v>
      </c>
      <c r="G354" s="8" t="s">
        <v>268</v>
      </c>
      <c r="H354" s="8" t="s">
        <v>247</v>
      </c>
      <c r="I354" s="8" t="s">
        <v>248</v>
      </c>
      <c r="J354" s="8" t="s">
        <v>248</v>
      </c>
      <c r="K354" s="91" t="s">
        <v>38</v>
      </c>
      <c r="L354" s="91" t="s">
        <v>31</v>
      </c>
      <c r="M354" s="8" t="str">
        <f t="shared" si="11"/>
        <v>65Vigilancia de la salud ambientalSANTA FEE. ABRIL 2025</v>
      </c>
      <c r="N354" s="127">
        <v>0</v>
      </c>
      <c r="O354" s="127" cm="1">
        <f t="array" ref="O354">IFERROR(S354/Q354:Q354,0)</f>
        <v>138720</v>
      </c>
      <c r="P354" s="127">
        <v>0</v>
      </c>
      <c r="Q354" s="98">
        <v>7</v>
      </c>
      <c r="R354" s="98">
        <v>0</v>
      </c>
      <c r="S354" s="99">
        <v>971040</v>
      </c>
      <c r="T354" s="98">
        <v>0</v>
      </c>
      <c r="U354" s="98">
        <v>7</v>
      </c>
      <c r="V354" s="98">
        <v>0</v>
      </c>
      <c r="W354" s="98">
        <v>971040</v>
      </c>
    </row>
    <row r="355" spans="2:23" ht="101.25" hidden="1" customHeight="1">
      <c r="B355" s="84">
        <v>65</v>
      </c>
      <c r="C355" s="91" t="s">
        <v>0</v>
      </c>
      <c r="D355" s="8" t="str">
        <f t="shared" si="12"/>
        <v>65Vigilancia de la salud ambiental</v>
      </c>
      <c r="E355" s="8" t="s">
        <v>1</v>
      </c>
      <c r="F355" s="8" t="s">
        <v>266</v>
      </c>
      <c r="G355" s="8" t="s">
        <v>268</v>
      </c>
      <c r="H355" s="8" t="s">
        <v>247</v>
      </c>
      <c r="I355" s="8" t="s">
        <v>248</v>
      </c>
      <c r="J355" s="8" t="s">
        <v>248</v>
      </c>
      <c r="K355" s="79" t="s">
        <v>40</v>
      </c>
      <c r="L355" s="91" t="s">
        <v>31</v>
      </c>
      <c r="M355" s="8" t="str">
        <f t="shared" si="11"/>
        <v>65Vigilancia de la salud ambientalSAN CRISTOBALE. ABRIL 2025</v>
      </c>
      <c r="N355" s="127">
        <v>0</v>
      </c>
      <c r="O355" s="127" cm="1">
        <f t="array" ref="O355">IFERROR(S355/Q355:Q355,0)</f>
        <v>138720</v>
      </c>
      <c r="P355" s="127">
        <v>0</v>
      </c>
      <c r="Q355" s="98">
        <v>25</v>
      </c>
      <c r="R355" s="98">
        <v>0</v>
      </c>
      <c r="S355" s="99">
        <v>3468000</v>
      </c>
      <c r="T355" s="98">
        <v>0</v>
      </c>
      <c r="U355" s="98">
        <v>25</v>
      </c>
      <c r="V355" s="98">
        <v>0</v>
      </c>
      <c r="W355" s="98">
        <v>3468000</v>
      </c>
    </row>
    <row r="356" spans="2:23" ht="101.25" hidden="1" customHeight="1">
      <c r="B356" s="84">
        <v>65</v>
      </c>
      <c r="C356" s="91" t="s">
        <v>0</v>
      </c>
      <c r="D356" s="8" t="str">
        <f t="shared" si="12"/>
        <v>65Vigilancia de la salud ambiental</v>
      </c>
      <c r="E356" s="8" t="s">
        <v>1</v>
      </c>
      <c r="F356" s="8" t="s">
        <v>266</v>
      </c>
      <c r="G356" s="8" t="s">
        <v>268</v>
      </c>
      <c r="H356" s="8" t="s">
        <v>247</v>
      </c>
      <c r="I356" s="8" t="s">
        <v>248</v>
      </c>
      <c r="J356" s="8" t="s">
        <v>248</v>
      </c>
      <c r="K356" s="91" t="s">
        <v>39</v>
      </c>
      <c r="L356" s="91" t="s">
        <v>31</v>
      </c>
      <c r="M356" s="8" t="str">
        <f t="shared" si="11"/>
        <v>65Vigilancia de la salud ambientalMARTIRESE. ABRIL 2025</v>
      </c>
      <c r="N356" s="127">
        <v>0</v>
      </c>
      <c r="O356" s="127" cm="1">
        <f t="array" ref="O356">IFERROR(S356/Q356:Q356,0)</f>
        <v>138720</v>
      </c>
      <c r="P356" s="127">
        <v>0</v>
      </c>
      <c r="Q356" s="98">
        <v>8</v>
      </c>
      <c r="R356" s="98">
        <v>0</v>
      </c>
      <c r="S356" s="99">
        <v>1109760</v>
      </c>
      <c r="T356" s="98">
        <v>0</v>
      </c>
      <c r="U356" s="98">
        <v>7</v>
      </c>
      <c r="V356" s="98">
        <v>0</v>
      </c>
      <c r="W356" s="98">
        <v>971040</v>
      </c>
    </row>
    <row r="357" spans="2:23" ht="101.25" hidden="1" customHeight="1">
      <c r="B357" s="84">
        <v>65</v>
      </c>
      <c r="C357" s="91" t="s">
        <v>0</v>
      </c>
      <c r="D357" s="8" t="str">
        <f t="shared" si="12"/>
        <v>65Vigilancia de la salud ambiental</v>
      </c>
      <c r="E357" s="8" t="s">
        <v>1</v>
      </c>
      <c r="F357" s="8" t="s">
        <v>266</v>
      </c>
      <c r="G357" s="8" t="s">
        <v>268</v>
      </c>
      <c r="H357" s="8" t="s">
        <v>247</v>
      </c>
      <c r="I357" s="8" t="s">
        <v>248</v>
      </c>
      <c r="J357" s="8" t="s">
        <v>248</v>
      </c>
      <c r="K357" s="79" t="s">
        <v>42</v>
      </c>
      <c r="L357" s="91" t="s">
        <v>31</v>
      </c>
      <c r="M357" s="8" t="str">
        <f t="shared" si="11"/>
        <v>65Vigilancia de la salud ambientalANTONIO NARIÑOE. ABRIL 2025</v>
      </c>
      <c r="N357" s="127">
        <v>0</v>
      </c>
      <c r="O357" s="127" cm="1">
        <f t="array" ref="O357">IFERROR(S357/Q357:Q357,0)</f>
        <v>138720</v>
      </c>
      <c r="P357" s="127">
        <v>0</v>
      </c>
      <c r="Q357" s="98">
        <v>10</v>
      </c>
      <c r="R357" s="98">
        <v>0</v>
      </c>
      <c r="S357" s="99">
        <v>1387200</v>
      </c>
      <c r="T357" s="98">
        <v>0</v>
      </c>
      <c r="U357" s="98">
        <v>10</v>
      </c>
      <c r="V357" s="98">
        <v>0</v>
      </c>
      <c r="W357" s="98">
        <v>1387200</v>
      </c>
    </row>
    <row r="358" spans="2:23" ht="101.25" hidden="1" customHeight="1">
      <c r="B358" s="84">
        <v>65</v>
      </c>
      <c r="C358" s="91" t="s">
        <v>0</v>
      </c>
      <c r="D358" s="8" t="str">
        <f t="shared" si="12"/>
        <v>65Vigilancia de la salud ambiental</v>
      </c>
      <c r="E358" s="8" t="s">
        <v>1</v>
      </c>
      <c r="F358" s="8" t="s">
        <v>266</v>
      </c>
      <c r="G358" s="8" t="s">
        <v>268</v>
      </c>
      <c r="H358" s="8" t="s">
        <v>247</v>
      </c>
      <c r="I358" s="8" t="s">
        <v>248</v>
      </c>
      <c r="J358" s="8" t="s">
        <v>248</v>
      </c>
      <c r="K358" s="91" t="s">
        <v>30</v>
      </c>
      <c r="L358" s="91" t="s">
        <v>31</v>
      </c>
      <c r="M358" s="8" t="str">
        <f t="shared" si="11"/>
        <v>65Vigilancia de la salud ambientalCANDELARIAE. ABRIL 2025</v>
      </c>
      <c r="N358" s="127">
        <v>0</v>
      </c>
      <c r="O358" s="127" cm="1">
        <f t="array" ref="O358">IFERROR(S358/Q358:Q358,0)</f>
        <v>138720</v>
      </c>
      <c r="P358" s="127">
        <v>0</v>
      </c>
      <c r="Q358" s="98">
        <v>2</v>
      </c>
      <c r="R358" s="98">
        <v>0</v>
      </c>
      <c r="S358" s="99">
        <v>277440</v>
      </c>
      <c r="T358" s="98">
        <v>0</v>
      </c>
      <c r="U358" s="98">
        <v>2</v>
      </c>
      <c r="V358" s="98">
        <v>0</v>
      </c>
      <c r="W358" s="98">
        <v>277440</v>
      </c>
    </row>
    <row r="359" spans="2:23" ht="101.25" hidden="1" customHeight="1">
      <c r="B359" s="84">
        <v>65</v>
      </c>
      <c r="C359" s="91" t="s">
        <v>0</v>
      </c>
      <c r="D359" s="8" t="str">
        <f t="shared" si="12"/>
        <v>65Vigilancia de la salud ambiental</v>
      </c>
      <c r="E359" s="8" t="s">
        <v>1</v>
      </c>
      <c r="F359" s="8" t="s">
        <v>266</v>
      </c>
      <c r="G359" s="8" t="s">
        <v>268</v>
      </c>
      <c r="H359" s="8" t="s">
        <v>247</v>
      </c>
      <c r="I359" s="8" t="s">
        <v>248</v>
      </c>
      <c r="J359" s="8" t="s">
        <v>248</v>
      </c>
      <c r="K359" s="79" t="s">
        <v>41</v>
      </c>
      <c r="L359" s="91" t="s">
        <v>31</v>
      </c>
      <c r="M359" s="8" t="str">
        <f t="shared" si="11"/>
        <v>65Vigilancia de la salud ambientalRAFAEL URIBE URIBEE. ABRIL 2025</v>
      </c>
      <c r="N359" s="127">
        <v>0</v>
      </c>
      <c r="O359" s="127" cm="1">
        <f t="array" ref="O359">IFERROR(S359/Q359:Q359,0)</f>
        <v>138720</v>
      </c>
      <c r="P359" s="127">
        <v>0</v>
      </c>
      <c r="Q359" s="98">
        <v>26</v>
      </c>
      <c r="R359" s="98">
        <v>0</v>
      </c>
      <c r="S359" s="99">
        <v>3606720</v>
      </c>
      <c r="T359" s="98">
        <v>0</v>
      </c>
      <c r="U359" s="98">
        <v>25</v>
      </c>
      <c r="V359" s="98">
        <v>0</v>
      </c>
      <c r="W359" s="98">
        <v>3468000</v>
      </c>
    </row>
    <row r="360" spans="2:23" ht="101.25" hidden="1" customHeight="1">
      <c r="B360" s="84">
        <v>68</v>
      </c>
      <c r="C360" s="91" t="s">
        <v>0</v>
      </c>
      <c r="D360" s="8" t="str">
        <f t="shared" si="12"/>
        <v>68Vigilancia de la salud ambiental</v>
      </c>
      <c r="E360" s="8" t="s">
        <v>1</v>
      </c>
      <c r="F360" s="8" t="s">
        <v>266</v>
      </c>
      <c r="G360" s="8" t="s">
        <v>269</v>
      </c>
      <c r="H360" s="8" t="s">
        <v>247</v>
      </c>
      <c r="I360" s="8" t="s">
        <v>248</v>
      </c>
      <c r="J360" s="8" t="s">
        <v>248</v>
      </c>
      <c r="K360" s="91" t="s">
        <v>38</v>
      </c>
      <c r="L360" s="91" t="s">
        <v>31</v>
      </c>
      <c r="M360" s="8" t="str">
        <f t="shared" si="11"/>
        <v>68Vigilancia de la salud ambientalSANTA FEE. ABRIL 2025</v>
      </c>
      <c r="N360" s="127">
        <v>0</v>
      </c>
      <c r="O360" s="127" cm="1">
        <f t="array" ref="O360">IFERROR(S360/Q360:Q360,0)</f>
        <v>0</v>
      </c>
      <c r="P360" s="127">
        <v>0</v>
      </c>
      <c r="Q360" s="98">
        <v>0</v>
      </c>
      <c r="R360" s="98">
        <v>0</v>
      </c>
      <c r="S360" s="99">
        <v>0</v>
      </c>
      <c r="T360" s="98">
        <v>0</v>
      </c>
      <c r="U360" s="98">
        <v>0</v>
      </c>
      <c r="V360" s="98">
        <v>0</v>
      </c>
      <c r="W360" s="98">
        <v>0</v>
      </c>
    </row>
    <row r="361" spans="2:23" ht="101.25" hidden="1" customHeight="1">
      <c r="B361" s="84">
        <v>68</v>
      </c>
      <c r="C361" s="91" t="s">
        <v>0</v>
      </c>
      <c r="D361" s="8" t="str">
        <f t="shared" si="12"/>
        <v>68Vigilancia de la salud ambiental</v>
      </c>
      <c r="E361" s="8" t="s">
        <v>1</v>
      </c>
      <c r="F361" s="8" t="s">
        <v>266</v>
      </c>
      <c r="G361" s="8" t="s">
        <v>269</v>
      </c>
      <c r="H361" s="8" t="s">
        <v>247</v>
      </c>
      <c r="I361" s="8" t="s">
        <v>248</v>
      </c>
      <c r="J361" s="8" t="s">
        <v>248</v>
      </c>
      <c r="K361" s="79" t="s">
        <v>40</v>
      </c>
      <c r="L361" s="91" t="s">
        <v>31</v>
      </c>
      <c r="M361" s="8" t="str">
        <f t="shared" si="11"/>
        <v>68Vigilancia de la salud ambientalSAN CRISTOBALE. ABRIL 2025</v>
      </c>
      <c r="N361" s="127">
        <v>0</v>
      </c>
      <c r="O361" s="127" cm="1">
        <f t="array" ref="O361">IFERROR(S361/Q361:Q361,0)</f>
        <v>0</v>
      </c>
      <c r="P361" s="127">
        <v>0</v>
      </c>
      <c r="Q361" s="98">
        <v>0</v>
      </c>
      <c r="R361" s="98">
        <v>0</v>
      </c>
      <c r="S361" s="99">
        <v>0</v>
      </c>
      <c r="T361" s="98">
        <v>0</v>
      </c>
      <c r="U361" s="98">
        <v>0</v>
      </c>
      <c r="V361" s="98">
        <v>0</v>
      </c>
      <c r="W361" s="98">
        <v>0</v>
      </c>
    </row>
    <row r="362" spans="2:23" ht="101.25" hidden="1" customHeight="1">
      <c r="B362" s="84">
        <v>68</v>
      </c>
      <c r="C362" s="91" t="s">
        <v>0</v>
      </c>
      <c r="D362" s="8" t="str">
        <f t="shared" si="12"/>
        <v>68Vigilancia de la salud ambiental</v>
      </c>
      <c r="E362" s="8" t="s">
        <v>1</v>
      </c>
      <c r="F362" s="8" t="s">
        <v>266</v>
      </c>
      <c r="G362" s="8" t="s">
        <v>269</v>
      </c>
      <c r="H362" s="8" t="s">
        <v>247</v>
      </c>
      <c r="I362" s="8" t="s">
        <v>248</v>
      </c>
      <c r="J362" s="8" t="s">
        <v>248</v>
      </c>
      <c r="K362" s="91" t="s">
        <v>39</v>
      </c>
      <c r="L362" s="91" t="s">
        <v>31</v>
      </c>
      <c r="M362" s="8" t="str">
        <f t="shared" si="11"/>
        <v>68Vigilancia de la salud ambientalMARTIRESE. ABRIL 2025</v>
      </c>
      <c r="N362" s="127">
        <v>0</v>
      </c>
      <c r="O362" s="127" cm="1">
        <f t="array" ref="O362">IFERROR(S362/Q362:Q362,0)</f>
        <v>277440</v>
      </c>
      <c r="P362" s="127">
        <v>0</v>
      </c>
      <c r="Q362" s="98">
        <v>1</v>
      </c>
      <c r="R362" s="98">
        <v>0</v>
      </c>
      <c r="S362" s="99">
        <v>277440</v>
      </c>
      <c r="T362" s="98">
        <v>0</v>
      </c>
      <c r="U362" s="98">
        <v>1</v>
      </c>
      <c r="V362" s="98">
        <v>0</v>
      </c>
      <c r="W362" s="98">
        <v>277440</v>
      </c>
    </row>
    <row r="363" spans="2:23" ht="101.25" hidden="1" customHeight="1">
      <c r="B363" s="84">
        <v>68</v>
      </c>
      <c r="C363" s="91" t="s">
        <v>0</v>
      </c>
      <c r="D363" s="8" t="str">
        <f t="shared" si="12"/>
        <v>68Vigilancia de la salud ambiental</v>
      </c>
      <c r="E363" s="8" t="s">
        <v>1</v>
      </c>
      <c r="F363" s="8" t="s">
        <v>266</v>
      </c>
      <c r="G363" s="8" t="s">
        <v>269</v>
      </c>
      <c r="H363" s="8" t="s">
        <v>247</v>
      </c>
      <c r="I363" s="8" t="s">
        <v>248</v>
      </c>
      <c r="J363" s="8" t="s">
        <v>248</v>
      </c>
      <c r="K363" s="79" t="s">
        <v>42</v>
      </c>
      <c r="L363" s="91" t="s">
        <v>31</v>
      </c>
      <c r="M363" s="8" t="str">
        <f t="shared" si="11"/>
        <v>68Vigilancia de la salud ambientalANTONIO NARIÑOE. ABRIL 2025</v>
      </c>
      <c r="N363" s="127">
        <v>0</v>
      </c>
      <c r="O363" s="127" cm="1">
        <f t="array" ref="O363">IFERROR(S363/Q363:Q363,0)</f>
        <v>0</v>
      </c>
      <c r="P363" s="127">
        <v>0</v>
      </c>
      <c r="Q363" s="98">
        <v>0</v>
      </c>
      <c r="R363" s="98">
        <v>0</v>
      </c>
      <c r="S363" s="99">
        <v>0</v>
      </c>
      <c r="T363" s="98">
        <v>0</v>
      </c>
      <c r="U363" s="98">
        <v>0</v>
      </c>
      <c r="V363" s="98">
        <v>0</v>
      </c>
      <c r="W363" s="98">
        <v>0</v>
      </c>
    </row>
    <row r="364" spans="2:23" ht="101.25" hidden="1" customHeight="1">
      <c r="B364" s="84">
        <v>68</v>
      </c>
      <c r="C364" s="91" t="s">
        <v>0</v>
      </c>
      <c r="D364" s="8" t="str">
        <f t="shared" si="12"/>
        <v>68Vigilancia de la salud ambiental</v>
      </c>
      <c r="E364" s="8" t="s">
        <v>1</v>
      </c>
      <c r="F364" s="8" t="s">
        <v>266</v>
      </c>
      <c r="G364" s="8" t="s">
        <v>269</v>
      </c>
      <c r="H364" s="8" t="s">
        <v>247</v>
      </c>
      <c r="I364" s="8" t="s">
        <v>248</v>
      </c>
      <c r="J364" s="8" t="s">
        <v>248</v>
      </c>
      <c r="K364" s="91" t="s">
        <v>41</v>
      </c>
      <c r="L364" s="91" t="s">
        <v>31</v>
      </c>
      <c r="M364" s="8" t="str">
        <f t="shared" si="11"/>
        <v>68Vigilancia de la salud ambientalRAFAEL URIBE URIBEE. ABRIL 2025</v>
      </c>
      <c r="N364" s="127">
        <v>0</v>
      </c>
      <c r="O364" s="127" cm="1">
        <f t="array" ref="O364">IFERROR(S364/Q364:Q364,0)</f>
        <v>0</v>
      </c>
      <c r="P364" s="127">
        <v>0</v>
      </c>
      <c r="Q364" s="98">
        <v>0</v>
      </c>
      <c r="R364" s="98">
        <v>0</v>
      </c>
      <c r="S364" s="99">
        <v>0</v>
      </c>
      <c r="T364" s="98">
        <v>0</v>
      </c>
      <c r="U364" s="98">
        <v>0</v>
      </c>
      <c r="V364" s="98">
        <v>0</v>
      </c>
      <c r="W364" s="98">
        <v>0</v>
      </c>
    </row>
    <row r="365" spans="2:23" ht="101.25" hidden="1" customHeight="1">
      <c r="B365" s="84">
        <v>69</v>
      </c>
      <c r="C365" s="91" t="s">
        <v>0</v>
      </c>
      <c r="D365" s="8" t="str">
        <f t="shared" si="12"/>
        <v>69Vigilancia de la salud ambiental</v>
      </c>
      <c r="E365" s="8" t="s">
        <v>1</v>
      </c>
      <c r="F365" s="8" t="s">
        <v>266</v>
      </c>
      <c r="G365" s="8" t="s">
        <v>270</v>
      </c>
      <c r="H365" s="8" t="s">
        <v>247</v>
      </c>
      <c r="I365" s="8" t="s">
        <v>248</v>
      </c>
      <c r="J365" s="8" t="s">
        <v>248</v>
      </c>
      <c r="K365" s="79" t="s">
        <v>38</v>
      </c>
      <c r="L365" s="91" t="s">
        <v>31</v>
      </c>
      <c r="M365" s="8" t="str">
        <f t="shared" si="11"/>
        <v>69Vigilancia de la salud ambientalSANTA FEE. ABRIL 2025</v>
      </c>
      <c r="N365" s="127">
        <v>0</v>
      </c>
      <c r="O365" s="127" cm="1">
        <f t="array" ref="O365">IFERROR(S365/Q365:Q365,0)</f>
        <v>49130</v>
      </c>
      <c r="P365" s="127">
        <v>0</v>
      </c>
      <c r="Q365" s="98">
        <v>10</v>
      </c>
      <c r="R365" s="98">
        <v>0</v>
      </c>
      <c r="S365" s="99">
        <v>491300</v>
      </c>
      <c r="T365" s="98">
        <v>0</v>
      </c>
      <c r="U365" s="98">
        <v>10</v>
      </c>
      <c r="V365" s="98">
        <v>0</v>
      </c>
      <c r="W365" s="98">
        <v>491300</v>
      </c>
    </row>
    <row r="366" spans="2:23" ht="101.25" hidden="1" customHeight="1">
      <c r="B366" s="84">
        <v>69</v>
      </c>
      <c r="C366" s="91" t="s">
        <v>0</v>
      </c>
      <c r="D366" s="8" t="str">
        <f t="shared" si="12"/>
        <v>69Vigilancia de la salud ambiental</v>
      </c>
      <c r="E366" s="8" t="s">
        <v>1</v>
      </c>
      <c r="F366" s="8" t="s">
        <v>266</v>
      </c>
      <c r="G366" s="8" t="s">
        <v>270</v>
      </c>
      <c r="H366" s="8" t="s">
        <v>247</v>
      </c>
      <c r="I366" s="8" t="s">
        <v>248</v>
      </c>
      <c r="J366" s="8" t="s">
        <v>248</v>
      </c>
      <c r="K366" s="91" t="s">
        <v>40</v>
      </c>
      <c r="L366" s="91" t="s">
        <v>31</v>
      </c>
      <c r="M366" s="8" t="str">
        <f t="shared" si="11"/>
        <v>69Vigilancia de la salud ambientalSAN CRISTOBALE. ABRIL 2025</v>
      </c>
      <c r="N366" s="127">
        <v>0</v>
      </c>
      <c r="O366" s="127" cm="1">
        <f t="array" ref="O366">IFERROR(S366/Q366:Q366,0)</f>
        <v>49130</v>
      </c>
      <c r="P366" s="127">
        <v>0</v>
      </c>
      <c r="Q366" s="98">
        <v>11</v>
      </c>
      <c r="R366" s="98">
        <v>0</v>
      </c>
      <c r="S366" s="99">
        <v>540430</v>
      </c>
      <c r="T366" s="98">
        <v>0</v>
      </c>
      <c r="U366" s="98">
        <v>11</v>
      </c>
      <c r="V366" s="98">
        <v>0</v>
      </c>
      <c r="W366" s="98">
        <v>540430</v>
      </c>
    </row>
    <row r="367" spans="2:23" ht="101.25" hidden="1" customHeight="1">
      <c r="B367" s="84">
        <v>69</v>
      </c>
      <c r="C367" s="91" t="s">
        <v>0</v>
      </c>
      <c r="D367" s="8" t="str">
        <f t="shared" si="12"/>
        <v>69Vigilancia de la salud ambiental</v>
      </c>
      <c r="E367" s="8" t="s">
        <v>1</v>
      </c>
      <c r="F367" s="8" t="s">
        <v>266</v>
      </c>
      <c r="G367" s="8" t="s">
        <v>270</v>
      </c>
      <c r="H367" s="8" t="s">
        <v>247</v>
      </c>
      <c r="I367" s="8" t="s">
        <v>248</v>
      </c>
      <c r="J367" s="8" t="s">
        <v>248</v>
      </c>
      <c r="K367" s="79" t="s">
        <v>39</v>
      </c>
      <c r="L367" s="91" t="s">
        <v>31</v>
      </c>
      <c r="M367" s="8" t="str">
        <f t="shared" si="11"/>
        <v>69Vigilancia de la salud ambientalMARTIRESE. ABRIL 2025</v>
      </c>
      <c r="N367" s="127">
        <v>0</v>
      </c>
      <c r="O367" s="127" cm="1">
        <f t="array" ref="O367">IFERROR(S367/Q367:Q367,0)</f>
        <v>49130</v>
      </c>
      <c r="P367" s="127">
        <v>0</v>
      </c>
      <c r="Q367" s="98">
        <v>6</v>
      </c>
      <c r="R367" s="98">
        <v>0</v>
      </c>
      <c r="S367" s="99">
        <v>294780</v>
      </c>
      <c r="T367" s="98">
        <v>0</v>
      </c>
      <c r="U367" s="98">
        <v>6</v>
      </c>
      <c r="V367" s="98">
        <v>0</v>
      </c>
      <c r="W367" s="98">
        <v>294780</v>
      </c>
    </row>
    <row r="368" spans="2:23" ht="101.25" hidden="1" customHeight="1">
      <c r="B368" s="84">
        <v>69</v>
      </c>
      <c r="C368" s="91" t="s">
        <v>0</v>
      </c>
      <c r="D368" s="8" t="str">
        <f t="shared" si="12"/>
        <v>69Vigilancia de la salud ambiental</v>
      </c>
      <c r="E368" s="8" t="s">
        <v>1</v>
      </c>
      <c r="F368" s="8" t="s">
        <v>266</v>
      </c>
      <c r="G368" s="8" t="s">
        <v>270</v>
      </c>
      <c r="H368" s="8" t="s">
        <v>247</v>
      </c>
      <c r="I368" s="8" t="s">
        <v>248</v>
      </c>
      <c r="J368" s="8" t="s">
        <v>248</v>
      </c>
      <c r="K368" s="91" t="s">
        <v>42</v>
      </c>
      <c r="L368" s="91" t="s">
        <v>31</v>
      </c>
      <c r="M368" s="8" t="str">
        <f t="shared" si="11"/>
        <v>69Vigilancia de la salud ambientalANTONIO NARIÑOE. ABRIL 2025</v>
      </c>
      <c r="N368" s="127">
        <v>0</v>
      </c>
      <c r="O368" s="127" cm="1">
        <f t="array" ref="O368">IFERROR(S368/Q368:Q368,0)</f>
        <v>49130</v>
      </c>
      <c r="P368" s="127">
        <v>0</v>
      </c>
      <c r="Q368" s="98">
        <v>3</v>
      </c>
      <c r="R368" s="98">
        <v>0</v>
      </c>
      <c r="S368" s="99">
        <v>147390</v>
      </c>
      <c r="T368" s="98">
        <v>0</v>
      </c>
      <c r="U368" s="98">
        <v>3</v>
      </c>
      <c r="V368" s="98">
        <v>0</v>
      </c>
      <c r="W368" s="98">
        <v>147390</v>
      </c>
    </row>
    <row r="369" spans="2:23" ht="101.25" hidden="1" customHeight="1">
      <c r="B369" s="84">
        <v>69</v>
      </c>
      <c r="C369" s="91" t="s">
        <v>0</v>
      </c>
      <c r="D369" s="8" t="str">
        <f t="shared" si="12"/>
        <v>69Vigilancia de la salud ambiental</v>
      </c>
      <c r="E369" s="8" t="s">
        <v>1</v>
      </c>
      <c r="F369" s="8" t="s">
        <v>266</v>
      </c>
      <c r="G369" s="8" t="s">
        <v>270</v>
      </c>
      <c r="H369" s="8" t="s">
        <v>247</v>
      </c>
      <c r="I369" s="8" t="s">
        <v>248</v>
      </c>
      <c r="J369" s="8" t="s">
        <v>248</v>
      </c>
      <c r="K369" s="79" t="s">
        <v>30</v>
      </c>
      <c r="L369" s="91" t="s">
        <v>31</v>
      </c>
      <c r="M369" s="8" t="str">
        <f t="shared" si="11"/>
        <v>69Vigilancia de la salud ambientalCANDELARIAE. ABRIL 2025</v>
      </c>
      <c r="N369" s="127">
        <v>0</v>
      </c>
      <c r="O369" s="127" cm="1">
        <f t="array" ref="O369">IFERROR(S369/Q369:Q369,0)</f>
        <v>49130</v>
      </c>
      <c r="P369" s="127">
        <v>0</v>
      </c>
      <c r="Q369" s="98">
        <v>1</v>
      </c>
      <c r="R369" s="98">
        <v>0</v>
      </c>
      <c r="S369" s="99">
        <v>49130</v>
      </c>
      <c r="T369" s="98">
        <v>0</v>
      </c>
      <c r="U369" s="98">
        <v>1</v>
      </c>
      <c r="V369" s="98">
        <v>0</v>
      </c>
      <c r="W369" s="98">
        <v>49130</v>
      </c>
    </row>
    <row r="370" spans="2:23" ht="101.25" hidden="1" customHeight="1">
      <c r="B370" s="84">
        <v>69</v>
      </c>
      <c r="C370" s="91" t="s">
        <v>0</v>
      </c>
      <c r="D370" s="8" t="str">
        <f t="shared" si="12"/>
        <v>69Vigilancia de la salud ambiental</v>
      </c>
      <c r="E370" s="8" t="s">
        <v>1</v>
      </c>
      <c r="F370" s="8" t="s">
        <v>266</v>
      </c>
      <c r="G370" s="8" t="s">
        <v>270</v>
      </c>
      <c r="H370" s="8" t="s">
        <v>247</v>
      </c>
      <c r="I370" s="8" t="s">
        <v>248</v>
      </c>
      <c r="J370" s="8" t="s">
        <v>248</v>
      </c>
      <c r="K370" s="91" t="s">
        <v>41</v>
      </c>
      <c r="L370" s="91" t="s">
        <v>31</v>
      </c>
      <c r="M370" s="8" t="str">
        <f t="shared" si="11"/>
        <v>69Vigilancia de la salud ambientalRAFAEL URIBE URIBEE. ABRIL 2025</v>
      </c>
      <c r="N370" s="127">
        <v>0</v>
      </c>
      <c r="O370" s="127" cm="1">
        <f t="array" ref="O370">IFERROR(S370/Q370:Q370,0)</f>
        <v>49130</v>
      </c>
      <c r="P370" s="127">
        <v>0</v>
      </c>
      <c r="Q370" s="98">
        <v>10</v>
      </c>
      <c r="R370" s="98">
        <v>0</v>
      </c>
      <c r="S370" s="99">
        <v>491300</v>
      </c>
      <c r="T370" s="98">
        <v>0</v>
      </c>
      <c r="U370" s="98">
        <v>10</v>
      </c>
      <c r="V370" s="98">
        <v>0</v>
      </c>
      <c r="W370" s="98">
        <v>491300</v>
      </c>
    </row>
    <row r="371" spans="2:23" ht="101.25" hidden="1" customHeight="1">
      <c r="B371" s="84">
        <v>71</v>
      </c>
      <c r="C371" s="91" t="s">
        <v>0</v>
      </c>
      <c r="D371" s="8" t="str">
        <f t="shared" si="12"/>
        <v>71Vigilancia de la salud ambiental</v>
      </c>
      <c r="E371" s="8" t="s">
        <v>1</v>
      </c>
      <c r="F371" s="8" t="s">
        <v>266</v>
      </c>
      <c r="G371" s="8" t="s">
        <v>271</v>
      </c>
      <c r="H371" s="8" t="s">
        <v>247</v>
      </c>
      <c r="I371" s="8" t="s">
        <v>248</v>
      </c>
      <c r="J371" s="8" t="s">
        <v>248</v>
      </c>
      <c r="K371" s="79" t="s">
        <v>38</v>
      </c>
      <c r="L371" s="91" t="s">
        <v>31</v>
      </c>
      <c r="M371" s="8" t="str">
        <f t="shared" si="11"/>
        <v>71Vigilancia de la salud ambientalSANTA FEE. ABRIL 2025</v>
      </c>
      <c r="N371" s="127">
        <v>0</v>
      </c>
      <c r="O371" s="127" cm="1">
        <f t="array" ref="O371">IFERROR(S371/Q371:Q371,0)</f>
        <v>49130</v>
      </c>
      <c r="P371" s="127">
        <v>0</v>
      </c>
      <c r="Q371" s="98">
        <v>2</v>
      </c>
      <c r="R371" s="98">
        <v>0</v>
      </c>
      <c r="S371" s="99">
        <v>98260</v>
      </c>
      <c r="T371" s="98">
        <v>0</v>
      </c>
      <c r="U371" s="98">
        <v>2</v>
      </c>
      <c r="V371" s="98">
        <v>0</v>
      </c>
      <c r="W371" s="98">
        <v>98260</v>
      </c>
    </row>
    <row r="372" spans="2:23" ht="101.25" hidden="1" customHeight="1">
      <c r="B372" s="84">
        <v>71</v>
      </c>
      <c r="C372" s="91" t="s">
        <v>0</v>
      </c>
      <c r="D372" s="8" t="str">
        <f t="shared" si="12"/>
        <v>71Vigilancia de la salud ambiental</v>
      </c>
      <c r="E372" s="8" t="s">
        <v>1</v>
      </c>
      <c r="F372" s="8" t="s">
        <v>266</v>
      </c>
      <c r="G372" s="8" t="s">
        <v>271</v>
      </c>
      <c r="H372" s="8" t="s">
        <v>247</v>
      </c>
      <c r="I372" s="8" t="s">
        <v>248</v>
      </c>
      <c r="J372" s="8" t="s">
        <v>248</v>
      </c>
      <c r="K372" s="79" t="s">
        <v>40</v>
      </c>
      <c r="L372" s="91" t="s">
        <v>31</v>
      </c>
      <c r="M372" s="8" t="str">
        <f t="shared" si="11"/>
        <v>71Vigilancia de la salud ambientalSAN CRISTOBALE. ABRIL 2025</v>
      </c>
      <c r="N372" s="127">
        <v>0</v>
      </c>
      <c r="O372" s="127" cm="1">
        <f t="array" ref="O372">IFERROR(S372/Q372:Q372,0)</f>
        <v>49130</v>
      </c>
      <c r="P372" s="127">
        <v>0</v>
      </c>
      <c r="Q372" s="98">
        <v>10</v>
      </c>
      <c r="R372" s="98">
        <v>0</v>
      </c>
      <c r="S372" s="99">
        <v>491300</v>
      </c>
      <c r="T372" s="98">
        <v>0</v>
      </c>
      <c r="U372" s="98">
        <v>10</v>
      </c>
      <c r="V372" s="98">
        <v>0</v>
      </c>
      <c r="W372" s="98">
        <v>491300</v>
      </c>
    </row>
    <row r="373" spans="2:23" ht="101.25" hidden="1" customHeight="1">
      <c r="B373" s="84">
        <v>71</v>
      </c>
      <c r="C373" s="91" t="s">
        <v>0</v>
      </c>
      <c r="D373" s="8" t="str">
        <f t="shared" si="12"/>
        <v>71Vigilancia de la salud ambiental</v>
      </c>
      <c r="E373" s="8" t="s">
        <v>1</v>
      </c>
      <c r="F373" s="8" t="s">
        <v>266</v>
      </c>
      <c r="G373" s="8" t="s">
        <v>271</v>
      </c>
      <c r="H373" s="8" t="s">
        <v>247</v>
      </c>
      <c r="I373" s="8" t="s">
        <v>248</v>
      </c>
      <c r="J373" s="8" t="s">
        <v>248</v>
      </c>
      <c r="K373" s="91" t="s">
        <v>39</v>
      </c>
      <c r="L373" s="91" t="s">
        <v>31</v>
      </c>
      <c r="M373" s="8" t="str">
        <f t="shared" si="11"/>
        <v>71Vigilancia de la salud ambientalMARTIRESE. ABRIL 2025</v>
      </c>
      <c r="N373" s="127">
        <v>0</v>
      </c>
      <c r="O373" s="127" cm="1">
        <f t="array" ref="O373">IFERROR(S373/Q373:Q373,0)</f>
        <v>49130</v>
      </c>
      <c r="P373" s="127">
        <v>0</v>
      </c>
      <c r="Q373" s="98">
        <v>3</v>
      </c>
      <c r="R373" s="98">
        <v>0</v>
      </c>
      <c r="S373" s="99">
        <v>147390</v>
      </c>
      <c r="T373" s="98">
        <v>0</v>
      </c>
      <c r="U373" s="98">
        <v>3</v>
      </c>
      <c r="V373" s="98">
        <v>0</v>
      </c>
      <c r="W373" s="98">
        <v>147390</v>
      </c>
    </row>
    <row r="374" spans="2:23" ht="101.25" hidden="1" customHeight="1">
      <c r="B374" s="84">
        <v>71</v>
      </c>
      <c r="C374" s="91" t="s">
        <v>0</v>
      </c>
      <c r="D374" s="8" t="str">
        <f t="shared" si="12"/>
        <v>71Vigilancia de la salud ambiental</v>
      </c>
      <c r="E374" s="8" t="s">
        <v>1</v>
      </c>
      <c r="F374" s="8" t="s">
        <v>266</v>
      </c>
      <c r="G374" s="8" t="s">
        <v>271</v>
      </c>
      <c r="H374" s="8" t="s">
        <v>247</v>
      </c>
      <c r="I374" s="8" t="s">
        <v>248</v>
      </c>
      <c r="J374" s="8" t="s">
        <v>248</v>
      </c>
      <c r="K374" s="79" t="s">
        <v>42</v>
      </c>
      <c r="L374" s="91" t="s">
        <v>31</v>
      </c>
      <c r="M374" s="8" t="str">
        <f t="shared" si="11"/>
        <v>71Vigilancia de la salud ambientalANTONIO NARIÑOE. ABRIL 2025</v>
      </c>
      <c r="N374" s="127">
        <v>0</v>
      </c>
      <c r="O374" s="127" cm="1">
        <f t="array" ref="O374">IFERROR(S374/Q374:Q374,0)</f>
        <v>49130</v>
      </c>
      <c r="P374" s="127">
        <v>0</v>
      </c>
      <c r="Q374" s="98">
        <v>3</v>
      </c>
      <c r="R374" s="98">
        <v>0</v>
      </c>
      <c r="S374" s="99">
        <v>147390</v>
      </c>
      <c r="T374" s="98">
        <v>0</v>
      </c>
      <c r="U374" s="98">
        <v>3</v>
      </c>
      <c r="V374" s="98">
        <v>0</v>
      </c>
      <c r="W374" s="98">
        <v>147390</v>
      </c>
    </row>
    <row r="375" spans="2:23" ht="101.25" hidden="1" customHeight="1">
      <c r="B375" s="84">
        <v>71</v>
      </c>
      <c r="C375" s="91" t="s">
        <v>0</v>
      </c>
      <c r="D375" s="8" t="str">
        <f t="shared" si="12"/>
        <v>71Vigilancia de la salud ambiental</v>
      </c>
      <c r="E375" s="8" t="s">
        <v>1</v>
      </c>
      <c r="F375" s="8" t="s">
        <v>266</v>
      </c>
      <c r="G375" s="8" t="s">
        <v>271</v>
      </c>
      <c r="H375" s="8" t="s">
        <v>247</v>
      </c>
      <c r="I375" s="8" t="s">
        <v>248</v>
      </c>
      <c r="J375" s="8" t="s">
        <v>248</v>
      </c>
      <c r="K375" s="91" t="s">
        <v>30</v>
      </c>
      <c r="L375" s="91" t="s">
        <v>31</v>
      </c>
      <c r="M375" s="8" t="str">
        <f t="shared" si="11"/>
        <v>71Vigilancia de la salud ambientalCANDELARIAE. ABRIL 2025</v>
      </c>
      <c r="N375" s="127">
        <v>0</v>
      </c>
      <c r="O375" s="127" cm="1">
        <f t="array" ref="O375">IFERROR(S375/Q375:Q375,0)</f>
        <v>0</v>
      </c>
      <c r="P375" s="127">
        <v>0</v>
      </c>
      <c r="Q375" s="98">
        <v>0</v>
      </c>
      <c r="R375" s="98">
        <v>0</v>
      </c>
      <c r="S375" s="99">
        <v>0</v>
      </c>
      <c r="T375" s="98">
        <v>0</v>
      </c>
      <c r="U375" s="98">
        <v>0</v>
      </c>
      <c r="V375" s="98">
        <v>0</v>
      </c>
      <c r="W375" s="98">
        <v>0</v>
      </c>
    </row>
    <row r="376" spans="2:23" ht="101.25" hidden="1" customHeight="1">
      <c r="B376" s="84">
        <v>71</v>
      </c>
      <c r="C376" s="91" t="s">
        <v>0</v>
      </c>
      <c r="D376" s="8" t="str">
        <f t="shared" si="12"/>
        <v>71Vigilancia de la salud ambiental</v>
      </c>
      <c r="E376" s="8" t="s">
        <v>1</v>
      </c>
      <c r="F376" s="8" t="s">
        <v>266</v>
      </c>
      <c r="G376" s="8" t="s">
        <v>271</v>
      </c>
      <c r="H376" s="8" t="s">
        <v>247</v>
      </c>
      <c r="I376" s="8" t="s">
        <v>248</v>
      </c>
      <c r="J376" s="8" t="s">
        <v>248</v>
      </c>
      <c r="K376" s="79" t="s">
        <v>41</v>
      </c>
      <c r="L376" s="91" t="s">
        <v>31</v>
      </c>
      <c r="M376" s="8" t="str">
        <f t="shared" si="11"/>
        <v>71Vigilancia de la salud ambientalRAFAEL URIBE URIBEE. ABRIL 2025</v>
      </c>
      <c r="N376" s="127">
        <v>0</v>
      </c>
      <c r="O376" s="127" cm="1">
        <f t="array" ref="O376">IFERROR(S376/Q376:Q376,0)</f>
        <v>49130</v>
      </c>
      <c r="P376" s="127">
        <v>0</v>
      </c>
      <c r="Q376" s="98">
        <v>14</v>
      </c>
      <c r="R376" s="98">
        <v>0</v>
      </c>
      <c r="S376" s="99">
        <v>687820</v>
      </c>
      <c r="T376" s="98">
        <v>0</v>
      </c>
      <c r="U376" s="98">
        <v>13</v>
      </c>
      <c r="V376" s="98">
        <v>0</v>
      </c>
      <c r="W376" s="98">
        <v>638690</v>
      </c>
    </row>
    <row r="377" spans="2:23" ht="101.25" hidden="1" customHeight="1">
      <c r="B377" s="84">
        <v>73</v>
      </c>
      <c r="C377" s="91" t="s">
        <v>0</v>
      </c>
      <c r="D377" s="8" t="str">
        <f t="shared" si="12"/>
        <v>73Vigilancia de la salud ambiental</v>
      </c>
      <c r="E377" s="8" t="s">
        <v>1</v>
      </c>
      <c r="F377" s="8" t="s">
        <v>266</v>
      </c>
      <c r="G377" s="8" t="s">
        <v>272</v>
      </c>
      <c r="H377" s="8" t="s">
        <v>247</v>
      </c>
      <c r="I377" s="8" t="s">
        <v>248</v>
      </c>
      <c r="J377" s="8" t="s">
        <v>248</v>
      </c>
      <c r="K377" s="91" t="s">
        <v>38</v>
      </c>
      <c r="L377" s="91" t="s">
        <v>31</v>
      </c>
      <c r="M377" s="8" t="str">
        <f t="shared" si="11"/>
        <v>73Vigilancia de la salud ambientalSANTA FEE. ABRIL 2025</v>
      </c>
      <c r="N377" s="127">
        <v>0</v>
      </c>
      <c r="O377" s="127" cm="1">
        <f t="array" ref="O377">IFERROR(S377/Q377:Q377,0)</f>
        <v>277440</v>
      </c>
      <c r="P377" s="127">
        <v>0</v>
      </c>
      <c r="Q377" s="98">
        <v>4</v>
      </c>
      <c r="R377" s="98">
        <v>0</v>
      </c>
      <c r="S377" s="99">
        <v>1109760</v>
      </c>
      <c r="T377" s="98">
        <v>0</v>
      </c>
      <c r="U377" s="98">
        <v>3</v>
      </c>
      <c r="V377" s="98">
        <v>0</v>
      </c>
      <c r="W377" s="98">
        <v>832320</v>
      </c>
    </row>
    <row r="378" spans="2:23" ht="101.25" hidden="1" customHeight="1">
      <c r="B378" s="84">
        <v>73</v>
      </c>
      <c r="C378" s="91" t="s">
        <v>0</v>
      </c>
      <c r="D378" s="8" t="str">
        <f t="shared" si="12"/>
        <v>73Vigilancia de la salud ambiental</v>
      </c>
      <c r="E378" s="8" t="s">
        <v>1</v>
      </c>
      <c r="F378" s="8" t="s">
        <v>266</v>
      </c>
      <c r="G378" s="8" t="s">
        <v>272</v>
      </c>
      <c r="H378" s="8" t="s">
        <v>247</v>
      </c>
      <c r="I378" s="8" t="s">
        <v>248</v>
      </c>
      <c r="J378" s="8" t="s">
        <v>248</v>
      </c>
      <c r="K378" s="79" t="s">
        <v>40</v>
      </c>
      <c r="L378" s="91" t="s">
        <v>31</v>
      </c>
      <c r="M378" s="8" t="str">
        <f t="shared" si="11"/>
        <v>73Vigilancia de la salud ambientalSAN CRISTOBALE. ABRIL 2025</v>
      </c>
      <c r="N378" s="127">
        <v>0</v>
      </c>
      <c r="O378" s="127" cm="1">
        <f t="array" ref="O378">IFERROR(S378/Q378:Q378,0)</f>
        <v>0</v>
      </c>
      <c r="P378" s="127">
        <v>0</v>
      </c>
      <c r="Q378" s="98">
        <v>0</v>
      </c>
      <c r="R378" s="98">
        <v>0</v>
      </c>
      <c r="S378" s="99">
        <v>0</v>
      </c>
      <c r="T378" s="98">
        <v>0</v>
      </c>
      <c r="U378" s="98">
        <v>0</v>
      </c>
      <c r="V378" s="98">
        <v>0</v>
      </c>
      <c r="W378" s="98">
        <v>0</v>
      </c>
    </row>
    <row r="379" spans="2:23" ht="101.25" hidden="1" customHeight="1">
      <c r="B379" s="84">
        <v>73</v>
      </c>
      <c r="C379" s="91" t="s">
        <v>0</v>
      </c>
      <c r="D379" s="8" t="str">
        <f t="shared" si="12"/>
        <v>73Vigilancia de la salud ambiental</v>
      </c>
      <c r="E379" s="8" t="s">
        <v>1</v>
      </c>
      <c r="F379" s="8" t="s">
        <v>266</v>
      </c>
      <c r="G379" s="8" t="s">
        <v>272</v>
      </c>
      <c r="H379" s="8" t="s">
        <v>247</v>
      </c>
      <c r="I379" s="8" t="s">
        <v>248</v>
      </c>
      <c r="J379" s="8" t="s">
        <v>248</v>
      </c>
      <c r="K379" s="91" t="s">
        <v>42</v>
      </c>
      <c r="L379" s="91" t="s">
        <v>31</v>
      </c>
      <c r="M379" s="8" t="str">
        <f t="shared" si="11"/>
        <v>73Vigilancia de la salud ambientalANTONIO NARIÑOE. ABRIL 2025</v>
      </c>
      <c r="N379" s="127">
        <v>0</v>
      </c>
      <c r="O379" s="127" cm="1">
        <f t="array" ref="O379">IFERROR(S379/Q379:Q379,0)</f>
        <v>277440</v>
      </c>
      <c r="P379" s="127">
        <v>0</v>
      </c>
      <c r="Q379" s="98">
        <v>1</v>
      </c>
      <c r="R379" s="98">
        <v>0</v>
      </c>
      <c r="S379" s="99">
        <v>277440</v>
      </c>
      <c r="T379" s="98">
        <v>0</v>
      </c>
      <c r="U379" s="98">
        <v>1</v>
      </c>
      <c r="V379" s="98">
        <v>0</v>
      </c>
      <c r="W379" s="98">
        <v>277440</v>
      </c>
    </row>
    <row r="380" spans="2:23" ht="101.25" hidden="1" customHeight="1">
      <c r="B380" s="84">
        <v>73</v>
      </c>
      <c r="C380" s="91" t="s">
        <v>0</v>
      </c>
      <c r="D380" s="8" t="str">
        <f t="shared" si="12"/>
        <v>73Vigilancia de la salud ambiental</v>
      </c>
      <c r="E380" s="8" t="s">
        <v>1</v>
      </c>
      <c r="F380" s="8" t="s">
        <v>266</v>
      </c>
      <c r="G380" s="8" t="s">
        <v>272</v>
      </c>
      <c r="H380" s="8" t="s">
        <v>247</v>
      </c>
      <c r="I380" s="8" t="s">
        <v>248</v>
      </c>
      <c r="J380" s="8" t="s">
        <v>248</v>
      </c>
      <c r="K380" s="79" t="s">
        <v>30</v>
      </c>
      <c r="L380" s="91" t="s">
        <v>31</v>
      </c>
      <c r="M380" s="8" t="str">
        <f t="shared" si="11"/>
        <v>73Vigilancia de la salud ambientalCANDELARIAE. ABRIL 2025</v>
      </c>
      <c r="N380" s="127">
        <v>0</v>
      </c>
      <c r="O380" s="127" cm="1">
        <f t="array" ref="O380">IFERROR(S380/Q380:Q380,0)</f>
        <v>0</v>
      </c>
      <c r="P380" s="127">
        <v>0</v>
      </c>
      <c r="Q380" s="98">
        <v>0</v>
      </c>
      <c r="R380" s="98">
        <v>0</v>
      </c>
      <c r="S380" s="99">
        <v>0</v>
      </c>
      <c r="T380" s="98">
        <v>0</v>
      </c>
      <c r="U380" s="98">
        <v>0</v>
      </c>
      <c r="V380" s="98">
        <v>0</v>
      </c>
      <c r="W380" s="98">
        <v>0</v>
      </c>
    </row>
    <row r="381" spans="2:23" ht="101.25" hidden="1" customHeight="1">
      <c r="B381" s="84">
        <v>73</v>
      </c>
      <c r="C381" s="91" t="s">
        <v>0</v>
      </c>
      <c r="D381" s="8" t="str">
        <f t="shared" si="12"/>
        <v>73Vigilancia de la salud ambiental</v>
      </c>
      <c r="E381" s="8" t="s">
        <v>1</v>
      </c>
      <c r="F381" s="8" t="s">
        <v>266</v>
      </c>
      <c r="G381" s="8" t="s">
        <v>272</v>
      </c>
      <c r="H381" s="8" t="s">
        <v>247</v>
      </c>
      <c r="I381" s="8" t="s">
        <v>248</v>
      </c>
      <c r="J381" s="8" t="s">
        <v>248</v>
      </c>
      <c r="K381" s="91" t="s">
        <v>41</v>
      </c>
      <c r="L381" s="91" t="s">
        <v>31</v>
      </c>
      <c r="M381" s="8" t="str">
        <f t="shared" si="11"/>
        <v>73Vigilancia de la salud ambientalRAFAEL URIBE URIBEE. ABRIL 2025</v>
      </c>
      <c r="N381" s="127">
        <v>0</v>
      </c>
      <c r="O381" s="127" cm="1">
        <f t="array" ref="O381">IFERROR(S381/Q381:Q381,0)</f>
        <v>0</v>
      </c>
      <c r="P381" s="127">
        <v>0</v>
      </c>
      <c r="Q381" s="98">
        <v>0</v>
      </c>
      <c r="R381" s="98">
        <v>0</v>
      </c>
      <c r="S381" s="99">
        <v>0</v>
      </c>
      <c r="T381" s="98">
        <v>0</v>
      </c>
      <c r="U381" s="98">
        <v>0</v>
      </c>
      <c r="V381" s="98">
        <v>0</v>
      </c>
      <c r="W381" s="98">
        <v>0</v>
      </c>
    </row>
    <row r="382" spans="2:23" ht="101.25" hidden="1" customHeight="1">
      <c r="B382" s="84">
        <v>75</v>
      </c>
      <c r="C382" s="91" t="s">
        <v>0</v>
      </c>
      <c r="D382" s="8" t="str">
        <f t="shared" si="12"/>
        <v>75Vigilancia de la salud ambiental</v>
      </c>
      <c r="E382" s="8" t="s">
        <v>1</v>
      </c>
      <c r="F382" s="8" t="s">
        <v>266</v>
      </c>
      <c r="G382" s="8" t="s">
        <v>273</v>
      </c>
      <c r="H382" s="8" t="s">
        <v>247</v>
      </c>
      <c r="I382" s="8" t="s">
        <v>248</v>
      </c>
      <c r="J382" s="8" t="s">
        <v>248</v>
      </c>
      <c r="K382" s="79" t="s">
        <v>42</v>
      </c>
      <c r="L382" s="91" t="s">
        <v>31</v>
      </c>
      <c r="M382" s="8" t="str">
        <f t="shared" si="11"/>
        <v>75Vigilancia de la salud ambientalANTONIO NARIÑOE. ABRIL 2025</v>
      </c>
      <c r="N382" s="127">
        <v>0</v>
      </c>
      <c r="O382" s="127" cm="1">
        <f t="array" ref="O382">IFERROR(S382/Q382:Q382,0)</f>
        <v>104040</v>
      </c>
      <c r="P382" s="127">
        <v>0</v>
      </c>
      <c r="Q382" s="98">
        <v>1</v>
      </c>
      <c r="R382" s="98">
        <v>0</v>
      </c>
      <c r="S382" s="99">
        <v>104040</v>
      </c>
      <c r="T382" s="98">
        <v>0</v>
      </c>
      <c r="U382" s="98">
        <v>0</v>
      </c>
      <c r="V382" s="98">
        <v>0</v>
      </c>
      <c r="W382" s="98">
        <v>0</v>
      </c>
    </row>
    <row r="383" spans="2:23" ht="101.25" hidden="1" customHeight="1">
      <c r="B383" s="84">
        <v>76</v>
      </c>
      <c r="C383" s="91" t="s">
        <v>0</v>
      </c>
      <c r="D383" s="8" t="str">
        <f t="shared" si="12"/>
        <v>76Vigilancia de la salud ambiental</v>
      </c>
      <c r="E383" s="8" t="s">
        <v>1</v>
      </c>
      <c r="F383" s="8" t="s">
        <v>266</v>
      </c>
      <c r="G383" s="8" t="s">
        <v>274</v>
      </c>
      <c r="H383" s="8" t="s">
        <v>247</v>
      </c>
      <c r="I383" s="8" t="s">
        <v>248</v>
      </c>
      <c r="J383" s="8" t="s">
        <v>248</v>
      </c>
      <c r="K383" s="91" t="s">
        <v>39</v>
      </c>
      <c r="L383" s="91" t="s">
        <v>31</v>
      </c>
      <c r="M383" s="8" t="str">
        <f t="shared" si="11"/>
        <v>76Vigilancia de la salud ambientalMARTIRESE. ABRIL 2025</v>
      </c>
      <c r="N383" s="127">
        <v>0</v>
      </c>
      <c r="O383" s="127" cm="1">
        <f t="array" ref="O383">IFERROR(S383/Q383:Q383,0)</f>
        <v>0</v>
      </c>
      <c r="P383" s="127">
        <v>0</v>
      </c>
      <c r="Q383" s="98">
        <v>0</v>
      </c>
      <c r="R383" s="98">
        <v>0</v>
      </c>
      <c r="S383" s="99">
        <v>0</v>
      </c>
      <c r="T383" s="98">
        <v>0</v>
      </c>
      <c r="U383" s="98">
        <v>0</v>
      </c>
      <c r="V383" s="98">
        <v>0</v>
      </c>
      <c r="W383" s="98">
        <v>0</v>
      </c>
    </row>
    <row r="384" spans="2:23" ht="101.25" hidden="1" customHeight="1">
      <c r="B384" s="84">
        <v>79</v>
      </c>
      <c r="C384" s="91" t="s">
        <v>0</v>
      </c>
      <c r="D384" s="8" t="str">
        <f t="shared" si="12"/>
        <v>79Vigilancia de la salud ambiental</v>
      </c>
      <c r="E384" s="8" t="s">
        <v>1</v>
      </c>
      <c r="F384" s="8" t="s">
        <v>266</v>
      </c>
      <c r="G384" s="8" t="s">
        <v>275</v>
      </c>
      <c r="H384" s="8" t="s">
        <v>247</v>
      </c>
      <c r="I384" s="8" t="s">
        <v>248</v>
      </c>
      <c r="J384" s="8" t="s">
        <v>248</v>
      </c>
      <c r="K384" s="79" t="s">
        <v>38</v>
      </c>
      <c r="L384" s="91" t="s">
        <v>31</v>
      </c>
      <c r="M384" s="8" t="str">
        <f t="shared" si="11"/>
        <v>79Vigilancia de la salud ambientalSANTA FEE. ABRIL 2025</v>
      </c>
      <c r="N384" s="127">
        <v>0</v>
      </c>
      <c r="O384" s="127" cm="1">
        <f t="array" ref="O384">IFERROR(S384/Q384:Q384,0)</f>
        <v>104040</v>
      </c>
      <c r="P384" s="127">
        <v>0</v>
      </c>
      <c r="Q384" s="98">
        <v>3</v>
      </c>
      <c r="R384" s="98">
        <v>0</v>
      </c>
      <c r="S384" s="99">
        <v>312120</v>
      </c>
      <c r="T384" s="98">
        <v>0</v>
      </c>
      <c r="U384" s="98">
        <v>3</v>
      </c>
      <c r="V384" s="98">
        <v>0</v>
      </c>
      <c r="W384" s="98">
        <v>312120</v>
      </c>
    </row>
    <row r="385" spans="2:23" ht="101.25" hidden="1" customHeight="1">
      <c r="B385" s="84">
        <v>79</v>
      </c>
      <c r="C385" s="91" t="s">
        <v>0</v>
      </c>
      <c r="D385" s="8" t="str">
        <f t="shared" si="12"/>
        <v>79Vigilancia de la salud ambiental</v>
      </c>
      <c r="E385" s="8" t="s">
        <v>1</v>
      </c>
      <c r="F385" s="8" t="s">
        <v>266</v>
      </c>
      <c r="G385" s="8" t="s">
        <v>275</v>
      </c>
      <c r="H385" s="8" t="s">
        <v>247</v>
      </c>
      <c r="I385" s="8" t="s">
        <v>248</v>
      </c>
      <c r="J385" s="8" t="s">
        <v>248</v>
      </c>
      <c r="K385" s="91" t="s">
        <v>40</v>
      </c>
      <c r="L385" s="91" t="s">
        <v>31</v>
      </c>
      <c r="M385" s="8" t="str">
        <f t="shared" si="11"/>
        <v>79Vigilancia de la salud ambientalSAN CRISTOBALE. ABRIL 2025</v>
      </c>
      <c r="N385" s="127">
        <v>0</v>
      </c>
      <c r="O385" s="127" cm="1">
        <f t="array" ref="O385">IFERROR(S385/Q385:Q385,0)</f>
        <v>104040</v>
      </c>
      <c r="P385" s="127">
        <v>0</v>
      </c>
      <c r="Q385" s="98">
        <v>2</v>
      </c>
      <c r="R385" s="98">
        <v>0</v>
      </c>
      <c r="S385" s="99">
        <v>208080</v>
      </c>
      <c r="T385" s="98">
        <v>0</v>
      </c>
      <c r="U385" s="98">
        <v>2</v>
      </c>
      <c r="V385" s="98">
        <v>0</v>
      </c>
      <c r="W385" s="98">
        <v>208080</v>
      </c>
    </row>
    <row r="386" spans="2:23" ht="101.25" hidden="1" customHeight="1">
      <c r="B386" s="84">
        <v>79</v>
      </c>
      <c r="C386" s="91" t="s">
        <v>0</v>
      </c>
      <c r="D386" s="8" t="str">
        <f t="shared" si="12"/>
        <v>79Vigilancia de la salud ambiental</v>
      </c>
      <c r="E386" s="8" t="s">
        <v>1</v>
      </c>
      <c r="F386" s="8" t="s">
        <v>266</v>
      </c>
      <c r="G386" s="8" t="s">
        <v>275</v>
      </c>
      <c r="H386" s="8" t="s">
        <v>247</v>
      </c>
      <c r="I386" s="8" t="s">
        <v>248</v>
      </c>
      <c r="J386" s="8" t="s">
        <v>248</v>
      </c>
      <c r="K386" s="79" t="s">
        <v>39</v>
      </c>
      <c r="L386" s="91" t="s">
        <v>31</v>
      </c>
      <c r="M386" s="8" t="str">
        <f t="shared" si="11"/>
        <v>79Vigilancia de la salud ambientalMARTIRESE. ABRIL 2025</v>
      </c>
      <c r="N386" s="127">
        <v>0</v>
      </c>
      <c r="O386" s="127" cm="1">
        <f t="array" ref="O386">IFERROR(S386/Q386:Q386,0)</f>
        <v>104040</v>
      </c>
      <c r="P386" s="127">
        <v>0</v>
      </c>
      <c r="Q386" s="98">
        <v>1</v>
      </c>
      <c r="R386" s="98">
        <v>0</v>
      </c>
      <c r="S386" s="99">
        <v>104040</v>
      </c>
      <c r="T386" s="98">
        <v>0</v>
      </c>
      <c r="U386" s="98">
        <v>1</v>
      </c>
      <c r="V386" s="98">
        <v>0</v>
      </c>
      <c r="W386" s="98">
        <v>104040</v>
      </c>
    </row>
    <row r="387" spans="2:23" ht="101.25" hidden="1" customHeight="1">
      <c r="B387" s="84">
        <v>79</v>
      </c>
      <c r="C387" s="91" t="s">
        <v>0</v>
      </c>
      <c r="D387" s="8" t="str">
        <f t="shared" si="12"/>
        <v>79Vigilancia de la salud ambiental</v>
      </c>
      <c r="E387" s="8" t="s">
        <v>1</v>
      </c>
      <c r="F387" s="8" t="s">
        <v>266</v>
      </c>
      <c r="G387" s="8" t="s">
        <v>275</v>
      </c>
      <c r="H387" s="8" t="s">
        <v>247</v>
      </c>
      <c r="I387" s="8" t="s">
        <v>248</v>
      </c>
      <c r="J387" s="8" t="s">
        <v>248</v>
      </c>
      <c r="K387" s="91" t="s">
        <v>42</v>
      </c>
      <c r="L387" s="91" t="s">
        <v>31</v>
      </c>
      <c r="M387" s="8" t="str">
        <f t="shared" ref="M387:M450" si="13">+D387&amp;K387&amp;L387</f>
        <v>79Vigilancia de la salud ambientalANTONIO NARIÑOE. ABRIL 2025</v>
      </c>
      <c r="N387" s="127">
        <v>0</v>
      </c>
      <c r="O387" s="127" cm="1">
        <f t="array" ref="O387">IFERROR(S387/Q387:Q387,0)</f>
        <v>104040</v>
      </c>
      <c r="P387" s="127">
        <v>0</v>
      </c>
      <c r="Q387" s="98">
        <v>2</v>
      </c>
      <c r="R387" s="98">
        <v>0</v>
      </c>
      <c r="S387" s="99">
        <v>208080</v>
      </c>
      <c r="T387" s="98">
        <v>0</v>
      </c>
      <c r="U387" s="98">
        <v>1</v>
      </c>
      <c r="V387" s="98">
        <v>0</v>
      </c>
      <c r="W387" s="98">
        <v>104040</v>
      </c>
    </row>
    <row r="388" spans="2:23" ht="101.25" hidden="1" customHeight="1">
      <c r="B388" s="84">
        <v>79</v>
      </c>
      <c r="C388" s="91" t="s">
        <v>0</v>
      </c>
      <c r="D388" s="8" t="str">
        <f t="shared" ref="D388:D451" si="14">+B388&amp;C388</f>
        <v>79Vigilancia de la salud ambiental</v>
      </c>
      <c r="E388" s="8" t="s">
        <v>1</v>
      </c>
      <c r="F388" s="8" t="s">
        <v>266</v>
      </c>
      <c r="G388" s="8" t="s">
        <v>275</v>
      </c>
      <c r="H388" s="8" t="s">
        <v>247</v>
      </c>
      <c r="I388" s="8" t="s">
        <v>248</v>
      </c>
      <c r="J388" s="8" t="s">
        <v>248</v>
      </c>
      <c r="K388" s="79" t="s">
        <v>30</v>
      </c>
      <c r="L388" s="91" t="s">
        <v>31</v>
      </c>
      <c r="M388" s="8" t="str">
        <f t="shared" si="13"/>
        <v>79Vigilancia de la salud ambientalCANDELARIAE. ABRIL 2025</v>
      </c>
      <c r="N388" s="127">
        <v>0</v>
      </c>
      <c r="O388" s="127" cm="1">
        <f t="array" ref="O388">IFERROR(S388/Q388:Q388,0)</f>
        <v>0</v>
      </c>
      <c r="P388" s="127">
        <v>0</v>
      </c>
      <c r="Q388" s="98">
        <v>0</v>
      </c>
      <c r="R388" s="98">
        <v>0</v>
      </c>
      <c r="S388" s="99">
        <v>0</v>
      </c>
      <c r="T388" s="98">
        <v>0</v>
      </c>
      <c r="U388" s="98">
        <v>0</v>
      </c>
      <c r="V388" s="98">
        <v>0</v>
      </c>
      <c r="W388" s="98">
        <v>0</v>
      </c>
    </row>
    <row r="389" spans="2:23" ht="101.25" hidden="1" customHeight="1">
      <c r="B389" s="84">
        <v>79</v>
      </c>
      <c r="C389" s="91" t="s">
        <v>0</v>
      </c>
      <c r="D389" s="8" t="str">
        <f t="shared" si="14"/>
        <v>79Vigilancia de la salud ambiental</v>
      </c>
      <c r="E389" s="8" t="s">
        <v>1</v>
      </c>
      <c r="F389" s="8" t="s">
        <v>266</v>
      </c>
      <c r="G389" s="8" t="s">
        <v>275</v>
      </c>
      <c r="H389" s="8" t="s">
        <v>247</v>
      </c>
      <c r="I389" s="8" t="s">
        <v>248</v>
      </c>
      <c r="J389" s="8" t="s">
        <v>248</v>
      </c>
      <c r="K389" s="91" t="s">
        <v>41</v>
      </c>
      <c r="L389" s="91" t="s">
        <v>31</v>
      </c>
      <c r="M389" s="8" t="str">
        <f t="shared" si="13"/>
        <v>79Vigilancia de la salud ambientalRAFAEL URIBE URIBEE. ABRIL 2025</v>
      </c>
      <c r="N389" s="127">
        <v>0</v>
      </c>
      <c r="O389" s="127" cm="1">
        <f t="array" ref="O389">IFERROR(S389/Q389:Q389,0)</f>
        <v>104040</v>
      </c>
      <c r="P389" s="127">
        <v>0</v>
      </c>
      <c r="Q389" s="98">
        <v>1</v>
      </c>
      <c r="R389" s="98">
        <v>0</v>
      </c>
      <c r="S389" s="99">
        <v>104040</v>
      </c>
      <c r="T389" s="98">
        <v>0</v>
      </c>
      <c r="U389" s="98">
        <v>1</v>
      </c>
      <c r="V389" s="98">
        <v>0</v>
      </c>
      <c r="W389" s="98">
        <v>104040</v>
      </c>
    </row>
    <row r="390" spans="2:23" ht="101.25" hidden="1" customHeight="1">
      <c r="B390" s="84">
        <v>81</v>
      </c>
      <c r="C390" s="91" t="s">
        <v>0</v>
      </c>
      <c r="D390" s="8" t="str">
        <f t="shared" si="14"/>
        <v>81Vigilancia de la salud ambiental</v>
      </c>
      <c r="E390" s="8" t="s">
        <v>1</v>
      </c>
      <c r="F390" s="8" t="s">
        <v>266</v>
      </c>
      <c r="G390" s="8" t="s">
        <v>276</v>
      </c>
      <c r="H390" s="8" t="s">
        <v>247</v>
      </c>
      <c r="I390" s="8" t="s">
        <v>248</v>
      </c>
      <c r="J390" s="8" t="s">
        <v>248</v>
      </c>
      <c r="K390" s="79" t="s">
        <v>38</v>
      </c>
      <c r="L390" s="91" t="s">
        <v>31</v>
      </c>
      <c r="M390" s="8" t="str">
        <f t="shared" si="13"/>
        <v>81Vigilancia de la salud ambientalSANTA FEE. ABRIL 2025</v>
      </c>
      <c r="N390" s="127">
        <v>0</v>
      </c>
      <c r="O390" s="127" cm="1">
        <f t="array" ref="O390">IFERROR(S390/Q390:Q390,0)</f>
        <v>194208</v>
      </c>
      <c r="P390" s="127">
        <v>0</v>
      </c>
      <c r="Q390" s="98">
        <v>70</v>
      </c>
      <c r="R390" s="98">
        <v>0</v>
      </c>
      <c r="S390" s="99">
        <v>13594560</v>
      </c>
      <c r="T390" s="98">
        <v>0</v>
      </c>
      <c r="U390" s="98">
        <v>70</v>
      </c>
      <c r="V390" s="98">
        <v>0</v>
      </c>
      <c r="W390" s="98">
        <v>13594560</v>
      </c>
    </row>
    <row r="391" spans="2:23" ht="101.25" hidden="1" customHeight="1">
      <c r="B391" s="84">
        <v>81</v>
      </c>
      <c r="C391" s="91" t="s">
        <v>0</v>
      </c>
      <c r="D391" s="8" t="str">
        <f t="shared" si="14"/>
        <v>81Vigilancia de la salud ambiental</v>
      </c>
      <c r="E391" s="8" t="s">
        <v>1</v>
      </c>
      <c r="F391" s="8" t="s">
        <v>266</v>
      </c>
      <c r="G391" s="8" t="s">
        <v>276</v>
      </c>
      <c r="H391" s="8" t="s">
        <v>247</v>
      </c>
      <c r="I391" s="8" t="s">
        <v>248</v>
      </c>
      <c r="J391" s="8" t="s">
        <v>248</v>
      </c>
      <c r="K391" s="91" t="s">
        <v>40</v>
      </c>
      <c r="L391" s="91" t="s">
        <v>31</v>
      </c>
      <c r="M391" s="8" t="str">
        <f t="shared" si="13"/>
        <v>81Vigilancia de la salud ambientalSAN CRISTOBALE. ABRIL 2025</v>
      </c>
      <c r="N391" s="127">
        <v>0</v>
      </c>
      <c r="O391" s="127" cm="1">
        <f t="array" ref="O391">IFERROR(S391/Q391:Q391,0)</f>
        <v>194208</v>
      </c>
      <c r="P391" s="127">
        <v>0</v>
      </c>
      <c r="Q391" s="98">
        <v>2</v>
      </c>
      <c r="R391" s="98">
        <v>0</v>
      </c>
      <c r="S391" s="99">
        <v>388416</v>
      </c>
      <c r="T391" s="98">
        <v>0</v>
      </c>
      <c r="U391" s="98">
        <v>2</v>
      </c>
      <c r="V391" s="98">
        <v>0</v>
      </c>
      <c r="W391" s="98">
        <v>388416</v>
      </c>
    </row>
    <row r="392" spans="2:23" ht="101.25" hidden="1" customHeight="1">
      <c r="B392" s="84">
        <v>81</v>
      </c>
      <c r="C392" s="91" t="s">
        <v>0</v>
      </c>
      <c r="D392" s="8" t="str">
        <f t="shared" si="14"/>
        <v>81Vigilancia de la salud ambiental</v>
      </c>
      <c r="E392" s="8" t="s">
        <v>1</v>
      </c>
      <c r="F392" s="8" t="s">
        <v>266</v>
      </c>
      <c r="G392" s="8" t="s">
        <v>276</v>
      </c>
      <c r="H392" s="8" t="s">
        <v>247</v>
      </c>
      <c r="I392" s="8" t="s">
        <v>248</v>
      </c>
      <c r="J392" s="8" t="s">
        <v>248</v>
      </c>
      <c r="K392" s="91" t="s">
        <v>39</v>
      </c>
      <c r="L392" s="91" t="s">
        <v>31</v>
      </c>
      <c r="M392" s="8" t="str">
        <f t="shared" si="13"/>
        <v>81Vigilancia de la salud ambientalMARTIRESE. ABRIL 2025</v>
      </c>
      <c r="N392" s="127">
        <v>0</v>
      </c>
      <c r="O392" s="127" cm="1">
        <f t="array" ref="O392">IFERROR(S392/Q392:Q392,0)</f>
        <v>194208</v>
      </c>
      <c r="P392" s="127">
        <v>0</v>
      </c>
      <c r="Q392" s="98">
        <v>1</v>
      </c>
      <c r="R392" s="98">
        <v>0</v>
      </c>
      <c r="S392" s="99">
        <v>194208</v>
      </c>
      <c r="T392" s="98">
        <v>0</v>
      </c>
      <c r="U392" s="98">
        <v>1</v>
      </c>
      <c r="V392" s="98">
        <v>0</v>
      </c>
      <c r="W392" s="98">
        <v>194208</v>
      </c>
    </row>
    <row r="393" spans="2:23" ht="101.25" hidden="1" customHeight="1">
      <c r="B393" s="84">
        <v>81</v>
      </c>
      <c r="C393" s="91" t="s">
        <v>0</v>
      </c>
      <c r="D393" s="8" t="str">
        <f t="shared" si="14"/>
        <v>81Vigilancia de la salud ambiental</v>
      </c>
      <c r="E393" s="8" t="s">
        <v>1</v>
      </c>
      <c r="F393" s="8" t="s">
        <v>266</v>
      </c>
      <c r="G393" s="8" t="s">
        <v>276</v>
      </c>
      <c r="H393" s="8" t="s">
        <v>247</v>
      </c>
      <c r="I393" s="8" t="s">
        <v>248</v>
      </c>
      <c r="J393" s="8" t="s">
        <v>248</v>
      </c>
      <c r="K393" s="79" t="s">
        <v>42</v>
      </c>
      <c r="L393" s="91" t="s">
        <v>31</v>
      </c>
      <c r="M393" s="8" t="str">
        <f t="shared" si="13"/>
        <v>81Vigilancia de la salud ambientalANTONIO NARIÑOE. ABRIL 2025</v>
      </c>
      <c r="N393" s="127">
        <v>0</v>
      </c>
      <c r="O393" s="127" cm="1">
        <f t="array" ref="O393">IFERROR(S393/Q393:Q393,0)</f>
        <v>194208</v>
      </c>
      <c r="P393" s="127">
        <v>0</v>
      </c>
      <c r="Q393" s="98">
        <v>9</v>
      </c>
      <c r="R393" s="98">
        <v>0</v>
      </c>
      <c r="S393" s="99">
        <v>1747872</v>
      </c>
      <c r="T393" s="98">
        <v>0</v>
      </c>
      <c r="U393" s="98">
        <v>9</v>
      </c>
      <c r="V393" s="98">
        <v>0</v>
      </c>
      <c r="W393" s="98">
        <v>1747872</v>
      </c>
    </row>
    <row r="394" spans="2:23" ht="101.25" hidden="1" customHeight="1">
      <c r="B394" s="84">
        <v>81</v>
      </c>
      <c r="C394" s="91" t="s">
        <v>0</v>
      </c>
      <c r="D394" s="8" t="str">
        <f t="shared" si="14"/>
        <v>81Vigilancia de la salud ambiental</v>
      </c>
      <c r="E394" s="8" t="s">
        <v>1</v>
      </c>
      <c r="F394" s="8" t="s">
        <v>266</v>
      </c>
      <c r="G394" s="8" t="s">
        <v>276</v>
      </c>
      <c r="H394" s="8" t="s">
        <v>247</v>
      </c>
      <c r="I394" s="8" t="s">
        <v>248</v>
      </c>
      <c r="J394" s="8" t="s">
        <v>248</v>
      </c>
      <c r="K394" s="91" t="s">
        <v>30</v>
      </c>
      <c r="L394" s="91" t="s">
        <v>31</v>
      </c>
      <c r="M394" s="8" t="str">
        <f t="shared" si="13"/>
        <v>81Vigilancia de la salud ambientalCANDELARIAE. ABRIL 2025</v>
      </c>
      <c r="N394" s="127">
        <v>0</v>
      </c>
      <c r="O394" s="127" cm="1">
        <f t="array" ref="O394">IFERROR(S394/Q394:Q394,0)</f>
        <v>194208</v>
      </c>
      <c r="P394" s="127">
        <v>0</v>
      </c>
      <c r="Q394" s="98">
        <v>1</v>
      </c>
      <c r="R394" s="98">
        <v>0</v>
      </c>
      <c r="S394" s="99">
        <v>194208</v>
      </c>
      <c r="T394" s="98">
        <v>0</v>
      </c>
      <c r="U394" s="98">
        <v>1</v>
      </c>
      <c r="V394" s="98">
        <v>0</v>
      </c>
      <c r="W394" s="98">
        <v>194208</v>
      </c>
    </row>
    <row r="395" spans="2:23" ht="101.25" hidden="1" customHeight="1">
      <c r="B395" s="84">
        <v>81</v>
      </c>
      <c r="C395" s="91" t="s">
        <v>0</v>
      </c>
      <c r="D395" s="8" t="str">
        <f t="shared" si="14"/>
        <v>81Vigilancia de la salud ambiental</v>
      </c>
      <c r="E395" s="8" t="s">
        <v>1</v>
      </c>
      <c r="F395" s="8" t="s">
        <v>266</v>
      </c>
      <c r="G395" s="8" t="s">
        <v>276</v>
      </c>
      <c r="H395" s="8" t="s">
        <v>247</v>
      </c>
      <c r="I395" s="8" t="s">
        <v>248</v>
      </c>
      <c r="J395" s="8" t="s">
        <v>248</v>
      </c>
      <c r="K395" s="79" t="s">
        <v>41</v>
      </c>
      <c r="L395" s="91" t="s">
        <v>31</v>
      </c>
      <c r="M395" s="8" t="str">
        <f t="shared" si="13"/>
        <v>81Vigilancia de la salud ambientalRAFAEL URIBE URIBEE. ABRIL 2025</v>
      </c>
      <c r="N395" s="127">
        <v>0</v>
      </c>
      <c r="O395" s="127" cm="1">
        <f t="array" ref="O395">IFERROR(S395/Q395:Q395,0)</f>
        <v>194208</v>
      </c>
      <c r="P395" s="127">
        <v>0</v>
      </c>
      <c r="Q395" s="98">
        <v>18</v>
      </c>
      <c r="R395" s="98">
        <v>0</v>
      </c>
      <c r="S395" s="99">
        <v>3495744</v>
      </c>
      <c r="T395" s="98">
        <v>0</v>
      </c>
      <c r="U395" s="98">
        <v>18</v>
      </c>
      <c r="V395" s="98">
        <v>0</v>
      </c>
      <c r="W395" s="98">
        <v>3495744</v>
      </c>
    </row>
    <row r="396" spans="2:23" ht="101.25" hidden="1" customHeight="1">
      <c r="B396" s="84">
        <v>82</v>
      </c>
      <c r="C396" s="91" t="s">
        <v>0</v>
      </c>
      <c r="D396" s="8" t="str">
        <f t="shared" si="14"/>
        <v>82Vigilancia de la salud ambiental</v>
      </c>
      <c r="E396" s="8" t="s">
        <v>1</v>
      </c>
      <c r="F396" s="8" t="s">
        <v>277</v>
      </c>
      <c r="G396" s="8" t="s">
        <v>278</v>
      </c>
      <c r="H396" s="8" t="s">
        <v>247</v>
      </c>
      <c r="I396" s="8" t="s">
        <v>248</v>
      </c>
      <c r="J396" s="8" t="s">
        <v>248</v>
      </c>
      <c r="K396" s="91" t="s">
        <v>39</v>
      </c>
      <c r="L396" s="91" t="s">
        <v>31</v>
      </c>
      <c r="M396" s="8" t="str">
        <f t="shared" si="13"/>
        <v>82Vigilancia de la salud ambientalMARTIRESE. ABRIL 2025</v>
      </c>
      <c r="N396" s="127">
        <v>0</v>
      </c>
      <c r="O396" s="127" cm="1">
        <f t="array" ref="O396">IFERROR(S396/Q396:Q396,0)</f>
        <v>29478</v>
      </c>
      <c r="P396" s="127">
        <v>0</v>
      </c>
      <c r="Q396" s="98">
        <v>125</v>
      </c>
      <c r="R396" s="98">
        <v>0</v>
      </c>
      <c r="S396" s="99">
        <v>3684750</v>
      </c>
      <c r="T396" s="98">
        <v>0</v>
      </c>
      <c r="U396" s="98">
        <v>125</v>
      </c>
      <c r="V396" s="98">
        <v>0</v>
      </c>
      <c r="W396" s="98">
        <v>3684750</v>
      </c>
    </row>
    <row r="397" spans="2:23" ht="101.25" hidden="1" customHeight="1">
      <c r="B397" s="84">
        <v>85</v>
      </c>
      <c r="C397" s="91" t="s">
        <v>0</v>
      </c>
      <c r="D397" s="8" t="str">
        <f t="shared" si="14"/>
        <v>85Vigilancia de la salud ambiental</v>
      </c>
      <c r="E397" s="8" t="s">
        <v>1</v>
      </c>
      <c r="F397" s="8" t="s">
        <v>277</v>
      </c>
      <c r="G397" s="8" t="s">
        <v>279</v>
      </c>
      <c r="H397" s="8" t="s">
        <v>247</v>
      </c>
      <c r="I397" s="8" t="s">
        <v>248</v>
      </c>
      <c r="J397" s="8" t="s">
        <v>248</v>
      </c>
      <c r="K397" s="79" t="s">
        <v>38</v>
      </c>
      <c r="L397" s="91" t="s">
        <v>31</v>
      </c>
      <c r="M397" s="8" t="str">
        <f t="shared" si="13"/>
        <v>85Vigilancia de la salud ambientalSANTA FEE. ABRIL 2025</v>
      </c>
      <c r="N397" s="127">
        <v>0</v>
      </c>
      <c r="O397" s="127" cm="1">
        <f t="array" ref="O397">IFERROR(S397/Q397:Q397,0)</f>
        <v>416160</v>
      </c>
      <c r="P397" s="127">
        <v>0</v>
      </c>
      <c r="Q397" s="98">
        <v>25</v>
      </c>
      <c r="R397" s="98">
        <v>0</v>
      </c>
      <c r="S397" s="99">
        <v>10404000</v>
      </c>
      <c r="T397" s="98">
        <v>0</v>
      </c>
      <c r="U397" s="98">
        <v>25</v>
      </c>
      <c r="V397" s="98">
        <v>0</v>
      </c>
      <c r="W397" s="98">
        <v>10404000</v>
      </c>
    </row>
    <row r="398" spans="2:23" ht="101.25" hidden="1" customHeight="1" thickBot="1">
      <c r="B398" s="85">
        <v>85</v>
      </c>
      <c r="C398" s="91" t="s">
        <v>0</v>
      </c>
      <c r="D398" s="8" t="str">
        <f t="shared" si="14"/>
        <v>85Vigilancia de la salud ambiental</v>
      </c>
      <c r="E398" s="8" t="s">
        <v>1</v>
      </c>
      <c r="F398" s="8" t="s">
        <v>277</v>
      </c>
      <c r="G398" s="8" t="s">
        <v>279</v>
      </c>
      <c r="H398" s="8" t="s">
        <v>247</v>
      </c>
      <c r="I398" s="8" t="s">
        <v>248</v>
      </c>
      <c r="J398" s="8" t="s">
        <v>248</v>
      </c>
      <c r="K398" s="91" t="s">
        <v>40</v>
      </c>
      <c r="L398" s="92" t="s">
        <v>31</v>
      </c>
      <c r="M398" s="8" t="str">
        <f t="shared" si="13"/>
        <v>85Vigilancia de la salud ambientalSAN CRISTOBALE. ABRIL 2025</v>
      </c>
      <c r="N398" s="127">
        <v>0</v>
      </c>
      <c r="O398" s="127" cm="1">
        <f t="array" ref="O398">IFERROR(S398/Q398:Q398,0)</f>
        <v>416160</v>
      </c>
      <c r="P398" s="127">
        <v>0</v>
      </c>
      <c r="Q398" s="98">
        <v>14</v>
      </c>
      <c r="R398" s="98">
        <v>0</v>
      </c>
      <c r="S398" s="99">
        <v>5826240</v>
      </c>
      <c r="T398" s="98">
        <v>0</v>
      </c>
      <c r="U398" s="98">
        <v>14</v>
      </c>
      <c r="V398" s="98">
        <v>0</v>
      </c>
      <c r="W398" s="98">
        <v>5826240</v>
      </c>
    </row>
    <row r="399" spans="2:23" ht="101.25" hidden="1" customHeight="1" thickTop="1">
      <c r="B399" s="83">
        <v>85</v>
      </c>
      <c r="C399" s="91" t="s">
        <v>0</v>
      </c>
      <c r="D399" s="8" t="str">
        <f t="shared" si="14"/>
        <v>85Vigilancia de la salud ambiental</v>
      </c>
      <c r="E399" s="8" t="s">
        <v>1</v>
      </c>
      <c r="F399" s="8" t="s">
        <v>277</v>
      </c>
      <c r="G399" s="8" t="s">
        <v>279</v>
      </c>
      <c r="H399" s="8" t="s">
        <v>247</v>
      </c>
      <c r="I399" s="8" t="s">
        <v>248</v>
      </c>
      <c r="J399" s="8" t="s">
        <v>248</v>
      </c>
      <c r="K399" s="91" t="s">
        <v>39</v>
      </c>
      <c r="L399" s="90" t="s">
        <v>31</v>
      </c>
      <c r="M399" s="8" t="str">
        <f t="shared" si="13"/>
        <v>85Vigilancia de la salud ambientalMARTIRESE. ABRIL 2025</v>
      </c>
      <c r="N399" s="127">
        <v>0</v>
      </c>
      <c r="O399" s="127" cm="1">
        <f t="array" ref="O399">IFERROR(S399/Q399:Q399,0)</f>
        <v>416160</v>
      </c>
      <c r="P399" s="127">
        <v>0</v>
      </c>
      <c r="Q399" s="98">
        <v>15</v>
      </c>
      <c r="R399" s="98">
        <v>0</v>
      </c>
      <c r="S399" s="99">
        <v>6242400</v>
      </c>
      <c r="T399" s="98">
        <v>0</v>
      </c>
      <c r="U399" s="98">
        <v>15</v>
      </c>
      <c r="V399" s="98">
        <v>0</v>
      </c>
      <c r="W399" s="98">
        <v>6242400</v>
      </c>
    </row>
    <row r="400" spans="2:23" ht="101.25" hidden="1" customHeight="1">
      <c r="B400" s="84">
        <v>85</v>
      </c>
      <c r="C400" s="91" t="s">
        <v>0</v>
      </c>
      <c r="D400" s="8" t="str">
        <f t="shared" si="14"/>
        <v>85Vigilancia de la salud ambiental</v>
      </c>
      <c r="E400" s="8" t="s">
        <v>1</v>
      </c>
      <c r="F400" s="8" t="s">
        <v>277</v>
      </c>
      <c r="G400" s="8" t="s">
        <v>279</v>
      </c>
      <c r="H400" s="8" t="s">
        <v>247</v>
      </c>
      <c r="I400" s="8" t="s">
        <v>248</v>
      </c>
      <c r="J400" s="8" t="s">
        <v>248</v>
      </c>
      <c r="K400" s="79" t="s">
        <v>42</v>
      </c>
      <c r="L400" s="91" t="s">
        <v>31</v>
      </c>
      <c r="M400" s="8" t="str">
        <f t="shared" si="13"/>
        <v>85Vigilancia de la salud ambientalANTONIO NARIÑOE. ABRIL 2025</v>
      </c>
      <c r="N400" s="127">
        <v>0</v>
      </c>
      <c r="O400" s="127" cm="1">
        <f t="array" ref="O400">IFERROR(S400/Q400:Q400,0)</f>
        <v>416160</v>
      </c>
      <c r="P400" s="127">
        <v>0</v>
      </c>
      <c r="Q400" s="98">
        <v>12</v>
      </c>
      <c r="R400" s="98">
        <v>0</v>
      </c>
      <c r="S400" s="99">
        <v>4993920</v>
      </c>
      <c r="T400" s="98">
        <v>0</v>
      </c>
      <c r="U400" s="98">
        <v>12</v>
      </c>
      <c r="V400" s="98">
        <v>0</v>
      </c>
      <c r="W400" s="98">
        <v>4993920</v>
      </c>
    </row>
    <row r="401" spans="2:23" ht="101.25" hidden="1" customHeight="1">
      <c r="B401" s="84">
        <v>85</v>
      </c>
      <c r="C401" s="91" t="s">
        <v>0</v>
      </c>
      <c r="D401" s="8" t="str">
        <f t="shared" si="14"/>
        <v>85Vigilancia de la salud ambiental</v>
      </c>
      <c r="E401" s="8" t="s">
        <v>1</v>
      </c>
      <c r="F401" s="8" t="s">
        <v>277</v>
      </c>
      <c r="G401" s="8" t="s">
        <v>279</v>
      </c>
      <c r="H401" s="8" t="s">
        <v>247</v>
      </c>
      <c r="I401" s="8" t="s">
        <v>248</v>
      </c>
      <c r="J401" s="8" t="s">
        <v>248</v>
      </c>
      <c r="K401" s="91" t="s">
        <v>30</v>
      </c>
      <c r="L401" s="91" t="s">
        <v>31</v>
      </c>
      <c r="M401" s="8" t="str">
        <f t="shared" si="13"/>
        <v>85Vigilancia de la salud ambientalCANDELARIAE. ABRIL 2025</v>
      </c>
      <c r="N401" s="127">
        <v>0</v>
      </c>
      <c r="O401" s="127" cm="1">
        <f t="array" ref="O401">IFERROR(S401/Q401:Q401,0)</f>
        <v>416160</v>
      </c>
      <c r="P401" s="127">
        <v>0</v>
      </c>
      <c r="Q401" s="98">
        <v>13</v>
      </c>
      <c r="R401" s="98">
        <v>0</v>
      </c>
      <c r="S401" s="99">
        <v>5410080</v>
      </c>
      <c r="T401" s="98">
        <v>0</v>
      </c>
      <c r="U401" s="98">
        <v>13</v>
      </c>
      <c r="V401" s="98">
        <v>0</v>
      </c>
      <c r="W401" s="98">
        <v>5410080</v>
      </c>
    </row>
    <row r="402" spans="2:23" ht="101.25" hidden="1" customHeight="1">
      <c r="B402" s="84">
        <v>85</v>
      </c>
      <c r="C402" s="91" t="s">
        <v>0</v>
      </c>
      <c r="D402" s="8" t="str">
        <f t="shared" si="14"/>
        <v>85Vigilancia de la salud ambiental</v>
      </c>
      <c r="E402" s="8" t="s">
        <v>1</v>
      </c>
      <c r="F402" s="8" t="s">
        <v>277</v>
      </c>
      <c r="G402" s="8" t="s">
        <v>279</v>
      </c>
      <c r="H402" s="8" t="s">
        <v>247</v>
      </c>
      <c r="I402" s="8" t="s">
        <v>248</v>
      </c>
      <c r="J402" s="8" t="s">
        <v>248</v>
      </c>
      <c r="K402" s="79" t="s">
        <v>41</v>
      </c>
      <c r="L402" s="91" t="s">
        <v>31</v>
      </c>
      <c r="M402" s="8" t="str">
        <f t="shared" si="13"/>
        <v>85Vigilancia de la salud ambientalRAFAEL URIBE URIBEE. ABRIL 2025</v>
      </c>
      <c r="N402" s="127">
        <v>0</v>
      </c>
      <c r="O402" s="127" cm="1">
        <f t="array" ref="O402">IFERROR(S402/Q402:Q402,0)</f>
        <v>416160</v>
      </c>
      <c r="P402" s="127">
        <v>0</v>
      </c>
      <c r="Q402" s="98">
        <v>17</v>
      </c>
      <c r="R402" s="98">
        <v>0</v>
      </c>
      <c r="S402" s="99">
        <v>7074720</v>
      </c>
      <c r="T402" s="98">
        <v>0</v>
      </c>
      <c r="U402" s="98">
        <v>17</v>
      </c>
      <c r="V402" s="98">
        <v>0</v>
      </c>
      <c r="W402" s="98">
        <v>7074720</v>
      </c>
    </row>
    <row r="403" spans="2:23" ht="101.25" hidden="1" customHeight="1">
      <c r="B403" s="84">
        <v>87</v>
      </c>
      <c r="C403" s="91" t="s">
        <v>0</v>
      </c>
      <c r="D403" s="8" t="str">
        <f t="shared" si="14"/>
        <v>87Vigilancia de la salud ambiental</v>
      </c>
      <c r="E403" s="8" t="s">
        <v>1</v>
      </c>
      <c r="F403" s="8" t="s">
        <v>277</v>
      </c>
      <c r="G403" s="8" t="s">
        <v>280</v>
      </c>
      <c r="H403" s="8" t="s">
        <v>247</v>
      </c>
      <c r="I403" s="8" t="s">
        <v>248</v>
      </c>
      <c r="J403" s="8" t="s">
        <v>248</v>
      </c>
      <c r="K403" s="79" t="s">
        <v>38</v>
      </c>
      <c r="L403" s="91" t="s">
        <v>31</v>
      </c>
      <c r="M403" s="8" t="str">
        <f t="shared" si="13"/>
        <v>87Vigilancia de la salud ambientalSANTA FEE. ABRIL 2025</v>
      </c>
      <c r="N403" s="127">
        <v>0</v>
      </c>
      <c r="O403" s="127" cm="1">
        <f t="array" ref="O403">IFERROR(S403/Q403:Q403,0)</f>
        <v>58956</v>
      </c>
      <c r="P403" s="127">
        <v>0</v>
      </c>
      <c r="Q403" s="98">
        <v>79</v>
      </c>
      <c r="R403" s="98">
        <v>0</v>
      </c>
      <c r="S403" s="99">
        <v>4657524</v>
      </c>
      <c r="T403" s="98">
        <v>0</v>
      </c>
      <c r="U403" s="98">
        <v>77</v>
      </c>
      <c r="V403" s="98">
        <v>0</v>
      </c>
      <c r="W403" s="98">
        <v>4539612</v>
      </c>
    </row>
    <row r="404" spans="2:23" ht="101.25" hidden="1" customHeight="1">
      <c r="B404" s="84">
        <v>87</v>
      </c>
      <c r="C404" s="91" t="s">
        <v>0</v>
      </c>
      <c r="D404" s="8" t="str">
        <f t="shared" si="14"/>
        <v>87Vigilancia de la salud ambiental</v>
      </c>
      <c r="E404" s="8" t="s">
        <v>1</v>
      </c>
      <c r="F404" s="8" t="s">
        <v>277</v>
      </c>
      <c r="G404" s="8" t="s">
        <v>280</v>
      </c>
      <c r="H404" s="8" t="s">
        <v>247</v>
      </c>
      <c r="I404" s="8" t="s">
        <v>248</v>
      </c>
      <c r="J404" s="8" t="s">
        <v>248</v>
      </c>
      <c r="K404" s="79" t="s">
        <v>40</v>
      </c>
      <c r="L404" s="91" t="s">
        <v>31</v>
      </c>
      <c r="M404" s="8" t="str">
        <f t="shared" si="13"/>
        <v>87Vigilancia de la salud ambientalSAN CRISTOBALE. ABRIL 2025</v>
      </c>
      <c r="N404" s="127">
        <v>0</v>
      </c>
      <c r="O404" s="127" cm="1">
        <f t="array" ref="O404">IFERROR(S404/Q404:Q404,0)</f>
        <v>58956</v>
      </c>
      <c r="P404" s="127">
        <v>0</v>
      </c>
      <c r="Q404" s="98">
        <v>149</v>
      </c>
      <c r="R404" s="98">
        <v>0</v>
      </c>
      <c r="S404" s="99">
        <v>8784444</v>
      </c>
      <c r="T404" s="98">
        <v>0</v>
      </c>
      <c r="U404" s="98">
        <v>101</v>
      </c>
      <c r="V404" s="98">
        <v>0</v>
      </c>
      <c r="W404" s="98">
        <v>5954556</v>
      </c>
    </row>
    <row r="405" spans="2:23" ht="101.25" hidden="1" customHeight="1">
      <c r="B405" s="84">
        <v>87</v>
      </c>
      <c r="C405" s="91" t="s">
        <v>0</v>
      </c>
      <c r="D405" s="8" t="str">
        <f t="shared" si="14"/>
        <v>87Vigilancia de la salud ambiental</v>
      </c>
      <c r="E405" s="8" t="s">
        <v>1</v>
      </c>
      <c r="F405" s="8" t="s">
        <v>277</v>
      </c>
      <c r="G405" s="8" t="s">
        <v>280</v>
      </c>
      <c r="H405" s="8" t="s">
        <v>247</v>
      </c>
      <c r="I405" s="8" t="s">
        <v>248</v>
      </c>
      <c r="J405" s="8" t="s">
        <v>248</v>
      </c>
      <c r="K405" s="79" t="s">
        <v>39</v>
      </c>
      <c r="L405" s="91" t="s">
        <v>31</v>
      </c>
      <c r="M405" s="8" t="str">
        <f t="shared" si="13"/>
        <v>87Vigilancia de la salud ambientalMARTIRESE. ABRIL 2025</v>
      </c>
      <c r="N405" s="127">
        <v>0</v>
      </c>
      <c r="O405" s="127" cm="1">
        <f t="array" ref="O405">IFERROR(S405/Q405:Q405,0)</f>
        <v>58956</v>
      </c>
      <c r="P405" s="127">
        <v>0</v>
      </c>
      <c r="Q405" s="98">
        <v>55</v>
      </c>
      <c r="R405" s="98">
        <v>0</v>
      </c>
      <c r="S405" s="99">
        <v>3242580</v>
      </c>
      <c r="T405" s="98">
        <v>0</v>
      </c>
      <c r="U405" s="98">
        <v>55</v>
      </c>
      <c r="V405" s="98">
        <v>0</v>
      </c>
      <c r="W405" s="98">
        <v>3242580</v>
      </c>
    </row>
    <row r="406" spans="2:23" ht="101.25" hidden="1" customHeight="1">
      <c r="B406" s="84">
        <v>87</v>
      </c>
      <c r="C406" s="91" t="s">
        <v>0</v>
      </c>
      <c r="D406" s="8" t="str">
        <f t="shared" si="14"/>
        <v>87Vigilancia de la salud ambiental</v>
      </c>
      <c r="E406" s="8" t="s">
        <v>1</v>
      </c>
      <c r="F406" s="8" t="s">
        <v>277</v>
      </c>
      <c r="G406" s="8" t="s">
        <v>280</v>
      </c>
      <c r="H406" s="8" t="s">
        <v>247</v>
      </c>
      <c r="I406" s="8" t="s">
        <v>248</v>
      </c>
      <c r="J406" s="8" t="s">
        <v>248</v>
      </c>
      <c r="K406" s="91" t="s">
        <v>42</v>
      </c>
      <c r="L406" s="91" t="s">
        <v>31</v>
      </c>
      <c r="M406" s="8" t="str">
        <f t="shared" si="13"/>
        <v>87Vigilancia de la salud ambientalANTONIO NARIÑOE. ABRIL 2025</v>
      </c>
      <c r="N406" s="127">
        <v>0</v>
      </c>
      <c r="O406" s="127" cm="1">
        <f t="array" ref="O406">IFERROR(S406/Q406:Q406,0)</f>
        <v>58956</v>
      </c>
      <c r="P406" s="127">
        <v>0</v>
      </c>
      <c r="Q406" s="98">
        <v>73</v>
      </c>
      <c r="R406" s="98">
        <v>0</v>
      </c>
      <c r="S406" s="99">
        <v>4303788</v>
      </c>
      <c r="T406" s="98">
        <v>0</v>
      </c>
      <c r="U406" s="98">
        <v>73</v>
      </c>
      <c r="V406" s="98">
        <v>0</v>
      </c>
      <c r="W406" s="98">
        <v>4303788</v>
      </c>
    </row>
    <row r="407" spans="2:23" ht="101.25" hidden="1" customHeight="1">
      <c r="B407" s="84">
        <v>87</v>
      </c>
      <c r="C407" s="91" t="s">
        <v>0</v>
      </c>
      <c r="D407" s="8" t="str">
        <f t="shared" si="14"/>
        <v>87Vigilancia de la salud ambiental</v>
      </c>
      <c r="E407" s="8" t="s">
        <v>1</v>
      </c>
      <c r="F407" s="8" t="s">
        <v>277</v>
      </c>
      <c r="G407" s="8" t="s">
        <v>280</v>
      </c>
      <c r="H407" s="8" t="s">
        <v>247</v>
      </c>
      <c r="I407" s="8" t="s">
        <v>248</v>
      </c>
      <c r="J407" s="8" t="s">
        <v>248</v>
      </c>
      <c r="K407" s="79" t="s">
        <v>30</v>
      </c>
      <c r="L407" s="91" t="s">
        <v>31</v>
      </c>
      <c r="M407" s="8" t="str">
        <f t="shared" si="13"/>
        <v>87Vigilancia de la salud ambientalCANDELARIAE. ABRIL 2025</v>
      </c>
      <c r="N407" s="127">
        <v>0</v>
      </c>
      <c r="O407" s="127" cm="1">
        <f t="array" ref="O407">IFERROR(S407/Q407:Q407,0)</f>
        <v>58956</v>
      </c>
      <c r="P407" s="127">
        <v>0</v>
      </c>
      <c r="Q407" s="98">
        <v>5</v>
      </c>
      <c r="R407" s="98">
        <v>0</v>
      </c>
      <c r="S407" s="99">
        <v>294780</v>
      </c>
      <c r="T407" s="98">
        <v>0</v>
      </c>
      <c r="U407" s="98">
        <v>5</v>
      </c>
      <c r="V407" s="98">
        <v>0</v>
      </c>
      <c r="W407" s="98">
        <v>294780</v>
      </c>
    </row>
    <row r="408" spans="2:23" ht="101.25" hidden="1" customHeight="1">
      <c r="B408" s="84">
        <v>87</v>
      </c>
      <c r="C408" s="91" t="s">
        <v>0</v>
      </c>
      <c r="D408" s="8" t="str">
        <f t="shared" si="14"/>
        <v>87Vigilancia de la salud ambiental</v>
      </c>
      <c r="E408" s="8" t="s">
        <v>1</v>
      </c>
      <c r="F408" s="8" t="s">
        <v>277</v>
      </c>
      <c r="G408" s="8" t="s">
        <v>280</v>
      </c>
      <c r="H408" s="8" t="s">
        <v>247</v>
      </c>
      <c r="I408" s="8" t="s">
        <v>248</v>
      </c>
      <c r="J408" s="8" t="s">
        <v>248</v>
      </c>
      <c r="K408" s="91" t="s">
        <v>41</v>
      </c>
      <c r="L408" s="91" t="s">
        <v>31</v>
      </c>
      <c r="M408" s="8" t="str">
        <f t="shared" si="13"/>
        <v>87Vigilancia de la salud ambientalRAFAEL URIBE URIBEE. ABRIL 2025</v>
      </c>
      <c r="N408" s="127">
        <v>0</v>
      </c>
      <c r="O408" s="127" cm="1">
        <f t="array" ref="O408">IFERROR(S408/Q408:Q408,0)</f>
        <v>58956</v>
      </c>
      <c r="P408" s="127">
        <v>0</v>
      </c>
      <c r="Q408" s="98">
        <v>109</v>
      </c>
      <c r="R408" s="98">
        <v>0</v>
      </c>
      <c r="S408" s="99">
        <v>6426204</v>
      </c>
      <c r="T408" s="98">
        <v>0</v>
      </c>
      <c r="U408" s="98">
        <v>109</v>
      </c>
      <c r="V408" s="98">
        <v>0</v>
      </c>
      <c r="W408" s="98">
        <v>6426204</v>
      </c>
    </row>
    <row r="409" spans="2:23" ht="101.25" hidden="1" customHeight="1">
      <c r="B409" s="84">
        <v>89</v>
      </c>
      <c r="C409" s="91" t="s">
        <v>0</v>
      </c>
      <c r="D409" s="8" t="str">
        <f t="shared" si="14"/>
        <v>89Vigilancia de la salud ambiental</v>
      </c>
      <c r="E409" s="8" t="s">
        <v>1</v>
      </c>
      <c r="F409" s="8" t="s">
        <v>277</v>
      </c>
      <c r="G409" s="8" t="s">
        <v>281</v>
      </c>
      <c r="H409" s="8" t="s">
        <v>247</v>
      </c>
      <c r="I409" s="8" t="s">
        <v>248</v>
      </c>
      <c r="J409" s="8" t="s">
        <v>248</v>
      </c>
      <c r="K409" s="79" t="s">
        <v>38</v>
      </c>
      <c r="L409" s="91" t="s">
        <v>31</v>
      </c>
      <c r="M409" s="8" t="str">
        <f t="shared" si="13"/>
        <v>89Vigilancia de la salud ambientalSANTA FEE. ABRIL 2025</v>
      </c>
      <c r="N409" s="127">
        <v>0</v>
      </c>
      <c r="O409" s="127" cm="1">
        <f t="array" ref="O409">IFERROR(S409/Q409:Q409,0)</f>
        <v>90168</v>
      </c>
      <c r="P409" s="127">
        <v>0</v>
      </c>
      <c r="Q409" s="98">
        <v>26</v>
      </c>
      <c r="R409" s="98">
        <v>0</v>
      </c>
      <c r="S409" s="99">
        <v>2344368</v>
      </c>
      <c r="T409" s="98">
        <v>0</v>
      </c>
      <c r="U409" s="98">
        <v>26</v>
      </c>
      <c r="V409" s="98">
        <v>0</v>
      </c>
      <c r="W409" s="98">
        <v>2344368</v>
      </c>
    </row>
    <row r="410" spans="2:23" ht="101.25" hidden="1" customHeight="1">
      <c r="B410" s="84">
        <v>89</v>
      </c>
      <c r="C410" s="91" t="s">
        <v>0</v>
      </c>
      <c r="D410" s="8" t="str">
        <f t="shared" si="14"/>
        <v>89Vigilancia de la salud ambiental</v>
      </c>
      <c r="E410" s="8" t="s">
        <v>1</v>
      </c>
      <c r="F410" s="8" t="s">
        <v>277</v>
      </c>
      <c r="G410" s="8" t="s">
        <v>281</v>
      </c>
      <c r="H410" s="8" t="s">
        <v>247</v>
      </c>
      <c r="I410" s="8" t="s">
        <v>248</v>
      </c>
      <c r="J410" s="8" t="s">
        <v>248</v>
      </c>
      <c r="K410" s="91" t="s">
        <v>40</v>
      </c>
      <c r="L410" s="91" t="s">
        <v>31</v>
      </c>
      <c r="M410" s="8" t="str">
        <f t="shared" si="13"/>
        <v>89Vigilancia de la salud ambientalSAN CRISTOBALE. ABRIL 2025</v>
      </c>
      <c r="N410" s="127">
        <v>0</v>
      </c>
      <c r="O410" s="127" cm="1">
        <f t="array" ref="O410">IFERROR(S410/Q410:Q410,0)</f>
        <v>90168</v>
      </c>
      <c r="P410" s="127">
        <v>0</v>
      </c>
      <c r="Q410" s="98">
        <v>75</v>
      </c>
      <c r="R410" s="98">
        <v>0</v>
      </c>
      <c r="S410" s="99">
        <v>6762600</v>
      </c>
      <c r="T410" s="98">
        <v>0</v>
      </c>
      <c r="U410" s="98">
        <v>75</v>
      </c>
      <c r="V410" s="98">
        <v>0</v>
      </c>
      <c r="W410" s="98">
        <v>6762600</v>
      </c>
    </row>
    <row r="411" spans="2:23" ht="101.25" hidden="1" customHeight="1">
      <c r="B411" s="84">
        <v>89</v>
      </c>
      <c r="C411" s="91" t="s">
        <v>0</v>
      </c>
      <c r="D411" s="8" t="str">
        <f t="shared" si="14"/>
        <v>89Vigilancia de la salud ambiental</v>
      </c>
      <c r="E411" s="8" t="s">
        <v>1</v>
      </c>
      <c r="F411" s="8" t="s">
        <v>277</v>
      </c>
      <c r="G411" s="8" t="s">
        <v>281</v>
      </c>
      <c r="H411" s="8" t="s">
        <v>247</v>
      </c>
      <c r="I411" s="8" t="s">
        <v>248</v>
      </c>
      <c r="J411" s="8" t="s">
        <v>248</v>
      </c>
      <c r="K411" s="79" t="s">
        <v>39</v>
      </c>
      <c r="L411" s="91" t="s">
        <v>31</v>
      </c>
      <c r="M411" s="8" t="str">
        <f t="shared" si="13"/>
        <v>89Vigilancia de la salud ambientalMARTIRESE. ABRIL 2025</v>
      </c>
      <c r="N411" s="127">
        <v>0</v>
      </c>
      <c r="O411" s="127" cm="1">
        <f t="array" ref="O411">IFERROR(S411/Q411:Q411,0)</f>
        <v>90168</v>
      </c>
      <c r="P411" s="127">
        <v>0</v>
      </c>
      <c r="Q411" s="98">
        <v>30</v>
      </c>
      <c r="R411" s="98">
        <v>0</v>
      </c>
      <c r="S411" s="99">
        <v>2705040</v>
      </c>
      <c r="T411" s="98">
        <v>0</v>
      </c>
      <c r="U411" s="98">
        <v>30</v>
      </c>
      <c r="V411" s="98">
        <v>0</v>
      </c>
      <c r="W411" s="98">
        <v>2705040</v>
      </c>
    </row>
    <row r="412" spans="2:23" ht="101.25" hidden="1" customHeight="1">
      <c r="B412" s="84">
        <v>89</v>
      </c>
      <c r="C412" s="91" t="s">
        <v>0</v>
      </c>
      <c r="D412" s="8" t="str">
        <f t="shared" si="14"/>
        <v>89Vigilancia de la salud ambiental</v>
      </c>
      <c r="E412" s="8" t="s">
        <v>1</v>
      </c>
      <c r="F412" s="8" t="s">
        <v>277</v>
      </c>
      <c r="G412" s="8" t="s">
        <v>281</v>
      </c>
      <c r="H412" s="8" t="s">
        <v>247</v>
      </c>
      <c r="I412" s="8" t="s">
        <v>248</v>
      </c>
      <c r="J412" s="8" t="s">
        <v>248</v>
      </c>
      <c r="K412" s="91" t="s">
        <v>42</v>
      </c>
      <c r="L412" s="91" t="s">
        <v>31</v>
      </c>
      <c r="M412" s="8" t="str">
        <f t="shared" si="13"/>
        <v>89Vigilancia de la salud ambientalANTONIO NARIÑOE. ABRIL 2025</v>
      </c>
      <c r="N412" s="127">
        <v>0</v>
      </c>
      <c r="O412" s="127" cm="1">
        <f t="array" ref="O412">IFERROR(S412/Q412:Q412,0)</f>
        <v>90168</v>
      </c>
      <c r="P412" s="127">
        <v>0</v>
      </c>
      <c r="Q412" s="98">
        <v>30</v>
      </c>
      <c r="R412" s="98">
        <v>0</v>
      </c>
      <c r="S412" s="99">
        <v>2705040</v>
      </c>
      <c r="T412" s="98">
        <v>0</v>
      </c>
      <c r="U412" s="98">
        <v>30</v>
      </c>
      <c r="V412" s="98">
        <v>0</v>
      </c>
      <c r="W412" s="98">
        <v>2705040</v>
      </c>
    </row>
    <row r="413" spans="2:23" ht="101.25" hidden="1" customHeight="1">
      <c r="B413" s="84">
        <v>89</v>
      </c>
      <c r="C413" s="91" t="s">
        <v>0</v>
      </c>
      <c r="D413" s="8" t="str">
        <f t="shared" si="14"/>
        <v>89Vigilancia de la salud ambiental</v>
      </c>
      <c r="E413" s="8" t="s">
        <v>1</v>
      </c>
      <c r="F413" s="8" t="s">
        <v>277</v>
      </c>
      <c r="G413" s="8" t="s">
        <v>281</v>
      </c>
      <c r="H413" s="8" t="s">
        <v>247</v>
      </c>
      <c r="I413" s="8" t="s">
        <v>248</v>
      </c>
      <c r="J413" s="8" t="s">
        <v>248</v>
      </c>
      <c r="K413" s="79" t="s">
        <v>30</v>
      </c>
      <c r="L413" s="91" t="s">
        <v>31</v>
      </c>
      <c r="M413" s="8" t="str">
        <f t="shared" si="13"/>
        <v>89Vigilancia de la salud ambientalCANDELARIAE. ABRIL 2025</v>
      </c>
      <c r="N413" s="127">
        <v>0</v>
      </c>
      <c r="O413" s="127" cm="1">
        <f t="array" ref="O413">IFERROR(S413/Q413:Q413,0)</f>
        <v>0</v>
      </c>
      <c r="P413" s="127">
        <v>0</v>
      </c>
      <c r="Q413" s="98">
        <v>0</v>
      </c>
      <c r="R413" s="98">
        <v>0</v>
      </c>
      <c r="S413" s="99">
        <v>0</v>
      </c>
      <c r="T413" s="98">
        <v>0</v>
      </c>
      <c r="U413" s="98">
        <v>0</v>
      </c>
      <c r="V413" s="98">
        <v>0</v>
      </c>
      <c r="W413" s="98">
        <v>0</v>
      </c>
    </row>
    <row r="414" spans="2:23" ht="101.25" hidden="1" customHeight="1">
      <c r="B414" s="84">
        <v>89</v>
      </c>
      <c r="C414" s="91" t="s">
        <v>0</v>
      </c>
      <c r="D414" s="8" t="str">
        <f t="shared" si="14"/>
        <v>89Vigilancia de la salud ambiental</v>
      </c>
      <c r="E414" s="8" t="s">
        <v>1</v>
      </c>
      <c r="F414" s="8" t="s">
        <v>277</v>
      </c>
      <c r="G414" s="8" t="s">
        <v>281</v>
      </c>
      <c r="H414" s="8" t="s">
        <v>247</v>
      </c>
      <c r="I414" s="8" t="s">
        <v>248</v>
      </c>
      <c r="J414" s="8" t="s">
        <v>248</v>
      </c>
      <c r="K414" s="91" t="s">
        <v>41</v>
      </c>
      <c r="L414" s="91" t="s">
        <v>31</v>
      </c>
      <c r="M414" s="8" t="str">
        <f t="shared" si="13"/>
        <v>89Vigilancia de la salud ambientalRAFAEL URIBE URIBEE. ABRIL 2025</v>
      </c>
      <c r="N414" s="127">
        <v>0</v>
      </c>
      <c r="O414" s="127" cm="1">
        <f t="array" ref="O414">IFERROR(S414/Q414:Q414,0)</f>
        <v>90168</v>
      </c>
      <c r="P414" s="127">
        <v>0</v>
      </c>
      <c r="Q414" s="98">
        <v>64</v>
      </c>
      <c r="R414" s="98">
        <v>0</v>
      </c>
      <c r="S414" s="99">
        <v>5770752</v>
      </c>
      <c r="T414" s="98">
        <v>0</v>
      </c>
      <c r="U414" s="98">
        <v>61</v>
      </c>
      <c r="V414" s="98">
        <v>0</v>
      </c>
      <c r="W414" s="98">
        <v>5500248</v>
      </c>
    </row>
    <row r="415" spans="2:23" ht="101.25" hidden="1" customHeight="1">
      <c r="B415" s="84">
        <v>90</v>
      </c>
      <c r="C415" s="91" t="s">
        <v>0</v>
      </c>
      <c r="D415" s="8" t="str">
        <f t="shared" si="14"/>
        <v>90Vigilancia de la salud ambiental</v>
      </c>
      <c r="E415" s="8" t="s">
        <v>1</v>
      </c>
      <c r="F415" s="8" t="s">
        <v>277</v>
      </c>
      <c r="G415" s="8" t="s">
        <v>282</v>
      </c>
      <c r="H415" s="8" t="s">
        <v>247</v>
      </c>
      <c r="I415" s="8" t="s">
        <v>248</v>
      </c>
      <c r="J415" s="8" t="s">
        <v>248</v>
      </c>
      <c r="K415" s="91" t="s">
        <v>38</v>
      </c>
      <c r="L415" s="91" t="s">
        <v>31</v>
      </c>
      <c r="M415" s="8" t="str">
        <f t="shared" si="13"/>
        <v>90Vigilancia de la salud ambientalSANTA FEE. ABRIL 2025</v>
      </c>
      <c r="N415" s="127">
        <v>0</v>
      </c>
      <c r="O415" s="127" cm="1">
        <f t="array" ref="O415">IFERROR(S415/Q415:Q415,0)</f>
        <v>58956</v>
      </c>
      <c r="P415" s="127">
        <v>0</v>
      </c>
      <c r="Q415" s="98">
        <v>85</v>
      </c>
      <c r="R415" s="98">
        <v>0</v>
      </c>
      <c r="S415" s="99">
        <v>5011260</v>
      </c>
      <c r="T415" s="98">
        <v>0</v>
      </c>
      <c r="U415" s="98">
        <v>85</v>
      </c>
      <c r="V415" s="98">
        <v>0</v>
      </c>
      <c r="W415" s="98">
        <v>5011260</v>
      </c>
    </row>
    <row r="416" spans="2:23" ht="101.25" hidden="1" customHeight="1">
      <c r="B416" s="84">
        <v>90</v>
      </c>
      <c r="C416" s="91" t="s">
        <v>0</v>
      </c>
      <c r="D416" s="8" t="str">
        <f t="shared" si="14"/>
        <v>90Vigilancia de la salud ambiental</v>
      </c>
      <c r="E416" s="8" t="s">
        <v>1</v>
      </c>
      <c r="F416" s="8" t="s">
        <v>277</v>
      </c>
      <c r="G416" s="8" t="s">
        <v>282</v>
      </c>
      <c r="H416" s="8" t="s">
        <v>247</v>
      </c>
      <c r="I416" s="8" t="s">
        <v>248</v>
      </c>
      <c r="J416" s="8" t="s">
        <v>248</v>
      </c>
      <c r="K416" s="79" t="s">
        <v>40</v>
      </c>
      <c r="L416" s="91" t="s">
        <v>31</v>
      </c>
      <c r="M416" s="8" t="str">
        <f t="shared" si="13"/>
        <v>90Vigilancia de la salud ambientalSAN CRISTOBALE. ABRIL 2025</v>
      </c>
      <c r="N416" s="127">
        <v>0</v>
      </c>
      <c r="O416" s="127" cm="1">
        <f t="array" ref="O416">IFERROR(S416/Q416:Q416,0)</f>
        <v>58956</v>
      </c>
      <c r="P416" s="127">
        <v>0</v>
      </c>
      <c r="Q416" s="98">
        <v>91</v>
      </c>
      <c r="R416" s="98">
        <v>0</v>
      </c>
      <c r="S416" s="99">
        <v>5364996</v>
      </c>
      <c r="T416" s="98">
        <v>0</v>
      </c>
      <c r="U416" s="98">
        <v>79</v>
      </c>
      <c r="V416" s="98">
        <v>0</v>
      </c>
      <c r="W416" s="98">
        <v>4657524</v>
      </c>
    </row>
    <row r="417" spans="2:23" ht="101.25" hidden="1" customHeight="1">
      <c r="B417" s="84">
        <v>90</v>
      </c>
      <c r="C417" s="91" t="s">
        <v>0</v>
      </c>
      <c r="D417" s="8" t="str">
        <f t="shared" si="14"/>
        <v>90Vigilancia de la salud ambiental</v>
      </c>
      <c r="E417" s="8" t="s">
        <v>1</v>
      </c>
      <c r="F417" s="8" t="s">
        <v>277</v>
      </c>
      <c r="G417" s="8" t="s">
        <v>282</v>
      </c>
      <c r="H417" s="8" t="s">
        <v>247</v>
      </c>
      <c r="I417" s="8" t="s">
        <v>248</v>
      </c>
      <c r="J417" s="8" t="s">
        <v>248</v>
      </c>
      <c r="K417" s="79" t="s">
        <v>39</v>
      </c>
      <c r="L417" s="91" t="s">
        <v>31</v>
      </c>
      <c r="M417" s="8" t="str">
        <f t="shared" si="13"/>
        <v>90Vigilancia de la salud ambientalMARTIRESE. ABRIL 2025</v>
      </c>
      <c r="N417" s="127">
        <v>0</v>
      </c>
      <c r="O417" s="127" cm="1">
        <f t="array" ref="O417">IFERROR(S417/Q417:Q417,0)</f>
        <v>58956</v>
      </c>
      <c r="P417" s="127">
        <v>0</v>
      </c>
      <c r="Q417" s="98">
        <v>50</v>
      </c>
      <c r="R417" s="98">
        <v>0</v>
      </c>
      <c r="S417" s="99">
        <v>2947800</v>
      </c>
      <c r="T417" s="98">
        <v>0</v>
      </c>
      <c r="U417" s="98">
        <v>50</v>
      </c>
      <c r="V417" s="98">
        <v>0</v>
      </c>
      <c r="W417" s="98">
        <v>2947800</v>
      </c>
    </row>
    <row r="418" spans="2:23" ht="101.25" hidden="1" customHeight="1">
      <c r="B418" s="84">
        <v>90</v>
      </c>
      <c r="C418" s="91" t="s">
        <v>0</v>
      </c>
      <c r="D418" s="8" t="str">
        <f t="shared" si="14"/>
        <v>90Vigilancia de la salud ambiental</v>
      </c>
      <c r="E418" s="8" t="s">
        <v>1</v>
      </c>
      <c r="F418" s="8" t="s">
        <v>277</v>
      </c>
      <c r="G418" s="8" t="s">
        <v>282</v>
      </c>
      <c r="H418" s="8" t="s">
        <v>247</v>
      </c>
      <c r="I418" s="8" t="s">
        <v>248</v>
      </c>
      <c r="J418" s="8" t="s">
        <v>248</v>
      </c>
      <c r="K418" s="91" t="s">
        <v>42</v>
      </c>
      <c r="L418" s="91" t="s">
        <v>31</v>
      </c>
      <c r="M418" s="8" t="str">
        <f t="shared" si="13"/>
        <v>90Vigilancia de la salud ambientalANTONIO NARIÑOE. ABRIL 2025</v>
      </c>
      <c r="N418" s="127">
        <v>0</v>
      </c>
      <c r="O418" s="127" cm="1">
        <f t="array" ref="O418">IFERROR(S418/Q418:Q418,0)</f>
        <v>58956</v>
      </c>
      <c r="P418" s="127">
        <v>0</v>
      </c>
      <c r="Q418" s="98">
        <v>58</v>
      </c>
      <c r="R418" s="98">
        <v>0</v>
      </c>
      <c r="S418" s="99">
        <v>3419448</v>
      </c>
      <c r="T418" s="98">
        <v>0</v>
      </c>
      <c r="U418" s="98">
        <v>58</v>
      </c>
      <c r="V418" s="98">
        <v>0</v>
      </c>
      <c r="W418" s="98">
        <v>3419448</v>
      </c>
    </row>
    <row r="419" spans="2:23" ht="101.25" hidden="1" customHeight="1">
      <c r="B419" s="84">
        <v>90</v>
      </c>
      <c r="C419" s="91" t="s">
        <v>0</v>
      </c>
      <c r="D419" s="8" t="str">
        <f t="shared" si="14"/>
        <v>90Vigilancia de la salud ambiental</v>
      </c>
      <c r="E419" s="8" t="s">
        <v>1</v>
      </c>
      <c r="F419" s="8" t="s">
        <v>277</v>
      </c>
      <c r="G419" s="8" t="s">
        <v>282</v>
      </c>
      <c r="H419" s="8" t="s">
        <v>247</v>
      </c>
      <c r="I419" s="8" t="s">
        <v>248</v>
      </c>
      <c r="J419" s="8" t="s">
        <v>248</v>
      </c>
      <c r="K419" s="79" t="s">
        <v>30</v>
      </c>
      <c r="L419" s="91" t="s">
        <v>31</v>
      </c>
      <c r="M419" s="8" t="str">
        <f t="shared" si="13"/>
        <v>90Vigilancia de la salud ambientalCANDELARIAE. ABRIL 2025</v>
      </c>
      <c r="N419" s="127">
        <v>0</v>
      </c>
      <c r="O419" s="127" cm="1">
        <f t="array" ref="O419">IFERROR(S419/Q419:Q419,0)</f>
        <v>58956</v>
      </c>
      <c r="P419" s="127">
        <v>0</v>
      </c>
      <c r="Q419" s="98">
        <v>11</v>
      </c>
      <c r="R419" s="98">
        <v>0</v>
      </c>
      <c r="S419" s="99">
        <v>648516</v>
      </c>
      <c r="T419" s="98">
        <v>0</v>
      </c>
      <c r="U419" s="98">
        <v>11</v>
      </c>
      <c r="V419" s="98">
        <v>0</v>
      </c>
      <c r="W419" s="98">
        <v>648516</v>
      </c>
    </row>
    <row r="420" spans="2:23" ht="101.25" hidden="1" customHeight="1">
      <c r="B420" s="84">
        <v>90</v>
      </c>
      <c r="C420" s="91" t="s">
        <v>0</v>
      </c>
      <c r="D420" s="8" t="str">
        <f t="shared" si="14"/>
        <v>90Vigilancia de la salud ambiental</v>
      </c>
      <c r="E420" s="8" t="s">
        <v>1</v>
      </c>
      <c r="F420" s="8" t="s">
        <v>277</v>
      </c>
      <c r="G420" s="8" t="s">
        <v>282</v>
      </c>
      <c r="H420" s="8" t="s">
        <v>247</v>
      </c>
      <c r="I420" s="8" t="s">
        <v>248</v>
      </c>
      <c r="J420" s="8" t="s">
        <v>248</v>
      </c>
      <c r="K420" s="91" t="s">
        <v>41</v>
      </c>
      <c r="L420" s="91" t="s">
        <v>31</v>
      </c>
      <c r="M420" s="8" t="str">
        <f t="shared" si="13"/>
        <v>90Vigilancia de la salud ambientalRAFAEL URIBE URIBEE. ABRIL 2025</v>
      </c>
      <c r="N420" s="127">
        <v>0</v>
      </c>
      <c r="O420" s="127" cm="1">
        <f t="array" ref="O420">IFERROR(S420/Q420:Q420,0)</f>
        <v>58956</v>
      </c>
      <c r="P420" s="127">
        <v>0</v>
      </c>
      <c r="Q420" s="98">
        <v>109</v>
      </c>
      <c r="R420" s="98">
        <v>0</v>
      </c>
      <c r="S420" s="99">
        <v>6426204</v>
      </c>
      <c r="T420" s="98">
        <v>0</v>
      </c>
      <c r="U420" s="98">
        <v>109</v>
      </c>
      <c r="V420" s="98">
        <v>0</v>
      </c>
      <c r="W420" s="98">
        <v>6426204</v>
      </c>
    </row>
    <row r="421" spans="2:23" ht="101.25" hidden="1" customHeight="1">
      <c r="B421" s="84">
        <v>93</v>
      </c>
      <c r="C421" s="91" t="s">
        <v>0</v>
      </c>
      <c r="D421" s="8" t="str">
        <f t="shared" si="14"/>
        <v>93Vigilancia de la salud ambiental</v>
      </c>
      <c r="E421" s="8" t="s">
        <v>1</v>
      </c>
      <c r="F421" s="8" t="s">
        <v>277</v>
      </c>
      <c r="G421" s="8" t="s">
        <v>283</v>
      </c>
      <c r="H421" s="8" t="s">
        <v>247</v>
      </c>
      <c r="I421" s="8" t="s">
        <v>248</v>
      </c>
      <c r="J421" s="8" t="s">
        <v>248</v>
      </c>
      <c r="K421" s="79" t="s">
        <v>38</v>
      </c>
      <c r="L421" s="91" t="s">
        <v>31</v>
      </c>
      <c r="M421" s="8" t="str">
        <f t="shared" si="13"/>
        <v>93Vigilancia de la salud ambientalSANTA FEE. ABRIL 2025</v>
      </c>
      <c r="N421" s="127">
        <v>0</v>
      </c>
      <c r="O421" s="127" cm="1">
        <f t="array" ref="O421">IFERROR(S421/Q421:Q421,0)</f>
        <v>90168</v>
      </c>
      <c r="P421" s="127">
        <v>0</v>
      </c>
      <c r="Q421" s="98">
        <v>2</v>
      </c>
      <c r="R421" s="98">
        <v>0</v>
      </c>
      <c r="S421" s="99">
        <v>180336</v>
      </c>
      <c r="T421" s="98">
        <v>0</v>
      </c>
      <c r="U421" s="98">
        <v>2</v>
      </c>
      <c r="V421" s="98">
        <v>0</v>
      </c>
      <c r="W421" s="98">
        <v>180336</v>
      </c>
    </row>
    <row r="422" spans="2:23" ht="101.25" hidden="1" customHeight="1">
      <c r="B422" s="84">
        <v>93</v>
      </c>
      <c r="C422" s="91" t="s">
        <v>0</v>
      </c>
      <c r="D422" s="8" t="str">
        <f t="shared" si="14"/>
        <v>93Vigilancia de la salud ambiental</v>
      </c>
      <c r="E422" s="8" t="s">
        <v>1</v>
      </c>
      <c r="F422" s="8" t="s">
        <v>277</v>
      </c>
      <c r="G422" s="8" t="s">
        <v>283</v>
      </c>
      <c r="H422" s="8" t="s">
        <v>247</v>
      </c>
      <c r="I422" s="8" t="s">
        <v>248</v>
      </c>
      <c r="J422" s="8" t="s">
        <v>248</v>
      </c>
      <c r="K422" s="91" t="s">
        <v>40</v>
      </c>
      <c r="L422" s="91" t="s">
        <v>31</v>
      </c>
      <c r="M422" s="8" t="str">
        <f t="shared" si="13"/>
        <v>93Vigilancia de la salud ambientalSAN CRISTOBALE. ABRIL 2025</v>
      </c>
      <c r="N422" s="127">
        <v>0</v>
      </c>
      <c r="O422" s="127" cm="1">
        <f t="array" ref="O422">IFERROR(S422/Q422:Q422,0)</f>
        <v>90168</v>
      </c>
      <c r="P422" s="127">
        <v>0</v>
      </c>
      <c r="Q422" s="98">
        <v>1</v>
      </c>
      <c r="R422" s="98">
        <v>0</v>
      </c>
      <c r="S422" s="99">
        <v>90168</v>
      </c>
      <c r="T422" s="98">
        <v>0</v>
      </c>
      <c r="U422" s="98">
        <v>1</v>
      </c>
      <c r="V422" s="98">
        <v>0</v>
      </c>
      <c r="W422" s="98">
        <v>90168</v>
      </c>
    </row>
    <row r="423" spans="2:23" ht="101.25" hidden="1" customHeight="1">
      <c r="B423" s="84">
        <v>93</v>
      </c>
      <c r="C423" s="91" t="s">
        <v>0</v>
      </c>
      <c r="D423" s="8" t="str">
        <f t="shared" si="14"/>
        <v>93Vigilancia de la salud ambiental</v>
      </c>
      <c r="E423" s="8" t="s">
        <v>1</v>
      </c>
      <c r="F423" s="8" t="s">
        <v>277</v>
      </c>
      <c r="G423" s="8" t="s">
        <v>283</v>
      </c>
      <c r="H423" s="8" t="s">
        <v>247</v>
      </c>
      <c r="I423" s="8" t="s">
        <v>248</v>
      </c>
      <c r="J423" s="8" t="s">
        <v>248</v>
      </c>
      <c r="K423" s="79" t="s">
        <v>42</v>
      </c>
      <c r="L423" s="91" t="s">
        <v>31</v>
      </c>
      <c r="M423" s="8" t="str">
        <f t="shared" si="13"/>
        <v>93Vigilancia de la salud ambientalANTONIO NARIÑOE. ABRIL 2025</v>
      </c>
      <c r="N423" s="127">
        <v>0</v>
      </c>
      <c r="O423" s="127" cm="1">
        <f t="array" ref="O423">IFERROR(S423/Q423:Q423,0)</f>
        <v>0</v>
      </c>
      <c r="P423" s="127">
        <v>0</v>
      </c>
      <c r="Q423" s="98">
        <v>0</v>
      </c>
      <c r="R423" s="98">
        <v>0</v>
      </c>
      <c r="S423" s="99">
        <v>0</v>
      </c>
      <c r="T423" s="98">
        <v>0</v>
      </c>
      <c r="U423" s="98">
        <v>0</v>
      </c>
      <c r="V423" s="98">
        <v>0</v>
      </c>
      <c r="W423" s="98">
        <v>0</v>
      </c>
    </row>
    <row r="424" spans="2:23" ht="101.25" hidden="1" customHeight="1">
      <c r="B424" s="84">
        <v>93</v>
      </c>
      <c r="C424" s="91" t="s">
        <v>0</v>
      </c>
      <c r="D424" s="8" t="str">
        <f t="shared" si="14"/>
        <v>93Vigilancia de la salud ambiental</v>
      </c>
      <c r="E424" s="8" t="s">
        <v>1</v>
      </c>
      <c r="F424" s="8" t="s">
        <v>277</v>
      </c>
      <c r="G424" s="8" t="s">
        <v>283</v>
      </c>
      <c r="H424" s="8" t="s">
        <v>247</v>
      </c>
      <c r="I424" s="8" t="s">
        <v>248</v>
      </c>
      <c r="J424" s="8" t="s">
        <v>248</v>
      </c>
      <c r="K424" s="91" t="s">
        <v>30</v>
      </c>
      <c r="L424" s="91" t="s">
        <v>31</v>
      </c>
      <c r="M424" s="8" t="str">
        <f t="shared" si="13"/>
        <v>93Vigilancia de la salud ambientalCANDELARIAE. ABRIL 2025</v>
      </c>
      <c r="N424" s="127">
        <v>0</v>
      </c>
      <c r="O424" s="127" cm="1">
        <f t="array" ref="O424">IFERROR(S424/Q424:Q424,0)</f>
        <v>90168</v>
      </c>
      <c r="P424" s="127">
        <v>0</v>
      </c>
      <c r="Q424" s="98">
        <v>1</v>
      </c>
      <c r="R424" s="98">
        <v>0</v>
      </c>
      <c r="S424" s="99">
        <v>90168</v>
      </c>
      <c r="T424" s="98">
        <v>0</v>
      </c>
      <c r="U424" s="98">
        <v>1</v>
      </c>
      <c r="V424" s="98">
        <v>0</v>
      </c>
      <c r="W424" s="98">
        <v>90168</v>
      </c>
    </row>
    <row r="425" spans="2:23" ht="101.25" hidden="1" customHeight="1">
      <c r="B425" s="84">
        <v>93</v>
      </c>
      <c r="C425" s="91" t="s">
        <v>0</v>
      </c>
      <c r="D425" s="8" t="str">
        <f t="shared" si="14"/>
        <v>93Vigilancia de la salud ambiental</v>
      </c>
      <c r="E425" s="8" t="s">
        <v>1</v>
      </c>
      <c r="F425" s="8" t="s">
        <v>277</v>
      </c>
      <c r="G425" s="8" t="s">
        <v>283</v>
      </c>
      <c r="H425" s="8" t="s">
        <v>247</v>
      </c>
      <c r="I425" s="8" t="s">
        <v>248</v>
      </c>
      <c r="J425" s="8" t="s">
        <v>248</v>
      </c>
      <c r="K425" s="91" t="s">
        <v>41</v>
      </c>
      <c r="L425" s="91" t="s">
        <v>31</v>
      </c>
      <c r="M425" s="8" t="str">
        <f t="shared" si="13"/>
        <v>93Vigilancia de la salud ambientalRAFAEL URIBE URIBEE. ABRIL 2025</v>
      </c>
      <c r="N425" s="127">
        <v>0</v>
      </c>
      <c r="O425" s="127" cm="1">
        <f t="array" ref="O425">IFERROR(S425/Q425:Q425,0)</f>
        <v>90168</v>
      </c>
      <c r="P425" s="127">
        <v>0</v>
      </c>
      <c r="Q425" s="98">
        <v>1</v>
      </c>
      <c r="R425" s="98">
        <v>0</v>
      </c>
      <c r="S425" s="99">
        <v>90168</v>
      </c>
      <c r="T425" s="98">
        <v>0</v>
      </c>
      <c r="U425" s="98">
        <v>1</v>
      </c>
      <c r="V425" s="98">
        <v>0</v>
      </c>
      <c r="W425" s="98">
        <v>90168</v>
      </c>
    </row>
    <row r="426" spans="2:23" ht="101.25" hidden="1" customHeight="1">
      <c r="B426" s="84">
        <v>94</v>
      </c>
      <c r="C426" s="91" t="s">
        <v>0</v>
      </c>
      <c r="D426" s="8" t="str">
        <f t="shared" si="14"/>
        <v>94Vigilancia de la salud ambiental</v>
      </c>
      <c r="E426" s="8" t="s">
        <v>1</v>
      </c>
      <c r="F426" s="8" t="s">
        <v>277</v>
      </c>
      <c r="G426" s="8" t="s">
        <v>284</v>
      </c>
      <c r="H426" s="8" t="s">
        <v>247</v>
      </c>
      <c r="I426" s="8" t="s">
        <v>248</v>
      </c>
      <c r="J426" s="8" t="s">
        <v>248</v>
      </c>
      <c r="K426" s="91" t="s">
        <v>38</v>
      </c>
      <c r="L426" s="91" t="s">
        <v>31</v>
      </c>
      <c r="M426" s="8" t="str">
        <f t="shared" si="13"/>
        <v>94Vigilancia de la salud ambientalSANTA FEE. ABRIL 2025</v>
      </c>
      <c r="N426" s="127">
        <v>0</v>
      </c>
      <c r="O426" s="127" cm="1">
        <f t="array" ref="O426">IFERROR(S426/Q426:Q426,0)</f>
        <v>149124</v>
      </c>
      <c r="P426" s="127">
        <v>0</v>
      </c>
      <c r="Q426" s="98">
        <v>14</v>
      </c>
      <c r="R426" s="98">
        <v>0</v>
      </c>
      <c r="S426" s="99">
        <v>2087736</v>
      </c>
      <c r="T426" s="98">
        <v>0</v>
      </c>
      <c r="U426" s="98">
        <v>14</v>
      </c>
      <c r="V426" s="98">
        <v>0</v>
      </c>
      <c r="W426" s="98">
        <v>2087736</v>
      </c>
    </row>
    <row r="427" spans="2:23" ht="101.25" hidden="1" customHeight="1">
      <c r="B427" s="84">
        <v>94</v>
      </c>
      <c r="C427" s="91" t="s">
        <v>0</v>
      </c>
      <c r="D427" s="8" t="str">
        <f t="shared" si="14"/>
        <v>94Vigilancia de la salud ambiental</v>
      </c>
      <c r="E427" s="8" t="s">
        <v>1</v>
      </c>
      <c r="F427" s="8" t="s">
        <v>277</v>
      </c>
      <c r="G427" s="8" t="s">
        <v>284</v>
      </c>
      <c r="H427" s="8" t="s">
        <v>247</v>
      </c>
      <c r="I427" s="8" t="s">
        <v>248</v>
      </c>
      <c r="J427" s="8" t="s">
        <v>248</v>
      </c>
      <c r="K427" s="79" t="s">
        <v>40</v>
      </c>
      <c r="L427" s="91" t="s">
        <v>31</v>
      </c>
      <c r="M427" s="8" t="str">
        <f t="shared" si="13"/>
        <v>94Vigilancia de la salud ambientalSAN CRISTOBALE. ABRIL 2025</v>
      </c>
      <c r="N427" s="127">
        <v>0</v>
      </c>
      <c r="O427" s="127" cm="1">
        <f t="array" ref="O427">IFERROR(S427/Q427:Q427,0)</f>
        <v>149124</v>
      </c>
      <c r="P427" s="127">
        <v>0</v>
      </c>
      <c r="Q427" s="98">
        <v>2</v>
      </c>
      <c r="R427" s="98">
        <v>0</v>
      </c>
      <c r="S427" s="99">
        <v>298248</v>
      </c>
      <c r="T427" s="98">
        <v>0</v>
      </c>
      <c r="U427" s="98">
        <v>2</v>
      </c>
      <c r="V427" s="98">
        <v>0</v>
      </c>
      <c r="W427" s="98">
        <v>298248</v>
      </c>
    </row>
    <row r="428" spans="2:23" ht="101.25" hidden="1" customHeight="1">
      <c r="B428" s="84">
        <v>94</v>
      </c>
      <c r="C428" s="91" t="s">
        <v>0</v>
      </c>
      <c r="D428" s="8" t="str">
        <f t="shared" si="14"/>
        <v>94Vigilancia de la salud ambiental</v>
      </c>
      <c r="E428" s="8" t="s">
        <v>1</v>
      </c>
      <c r="F428" s="8" t="s">
        <v>277</v>
      </c>
      <c r="G428" s="8" t="s">
        <v>284</v>
      </c>
      <c r="H428" s="8" t="s">
        <v>247</v>
      </c>
      <c r="I428" s="8" t="s">
        <v>248</v>
      </c>
      <c r="J428" s="8" t="s">
        <v>248</v>
      </c>
      <c r="K428" s="79" t="s">
        <v>39</v>
      </c>
      <c r="L428" s="91" t="s">
        <v>31</v>
      </c>
      <c r="M428" s="8" t="str">
        <f t="shared" si="13"/>
        <v>94Vigilancia de la salud ambientalMARTIRESE. ABRIL 2025</v>
      </c>
      <c r="N428" s="127">
        <v>0</v>
      </c>
      <c r="O428" s="127" cm="1">
        <f t="array" ref="O428">IFERROR(S428/Q428:Q428,0)</f>
        <v>149124</v>
      </c>
      <c r="P428" s="127">
        <v>0</v>
      </c>
      <c r="Q428" s="98">
        <v>36</v>
      </c>
      <c r="R428" s="98">
        <v>0</v>
      </c>
      <c r="S428" s="99">
        <v>5368464</v>
      </c>
      <c r="T428" s="98">
        <v>0</v>
      </c>
      <c r="U428" s="98">
        <v>36</v>
      </c>
      <c r="V428" s="98">
        <v>0</v>
      </c>
      <c r="W428" s="98">
        <v>5368464</v>
      </c>
    </row>
    <row r="429" spans="2:23" ht="101.25" hidden="1" customHeight="1">
      <c r="B429" s="84">
        <v>94</v>
      </c>
      <c r="C429" s="91" t="s">
        <v>0</v>
      </c>
      <c r="D429" s="8" t="str">
        <f t="shared" si="14"/>
        <v>94Vigilancia de la salud ambiental</v>
      </c>
      <c r="E429" s="8" t="s">
        <v>1</v>
      </c>
      <c r="F429" s="8" t="s">
        <v>277</v>
      </c>
      <c r="G429" s="8" t="s">
        <v>284</v>
      </c>
      <c r="H429" s="8" t="s">
        <v>247</v>
      </c>
      <c r="I429" s="8" t="s">
        <v>248</v>
      </c>
      <c r="J429" s="8" t="s">
        <v>248</v>
      </c>
      <c r="K429" s="91" t="s">
        <v>42</v>
      </c>
      <c r="L429" s="91" t="s">
        <v>31</v>
      </c>
      <c r="M429" s="8" t="str">
        <f t="shared" si="13"/>
        <v>94Vigilancia de la salud ambientalANTONIO NARIÑOE. ABRIL 2025</v>
      </c>
      <c r="N429" s="127">
        <v>0</v>
      </c>
      <c r="O429" s="127" cm="1">
        <f t="array" ref="O429">IFERROR(S429/Q429:Q429,0)</f>
        <v>149124</v>
      </c>
      <c r="P429" s="127">
        <v>0</v>
      </c>
      <c r="Q429" s="98">
        <v>3</v>
      </c>
      <c r="R429" s="98">
        <v>0</v>
      </c>
      <c r="S429" s="99">
        <v>447372</v>
      </c>
      <c r="T429" s="98">
        <v>0</v>
      </c>
      <c r="U429" s="98">
        <v>3</v>
      </c>
      <c r="V429" s="98">
        <v>0</v>
      </c>
      <c r="W429" s="98">
        <v>447372</v>
      </c>
    </row>
    <row r="430" spans="2:23" ht="101.25" hidden="1" customHeight="1">
      <c r="B430" s="84">
        <v>94</v>
      </c>
      <c r="C430" s="91" t="s">
        <v>0</v>
      </c>
      <c r="D430" s="8" t="str">
        <f t="shared" si="14"/>
        <v>94Vigilancia de la salud ambiental</v>
      </c>
      <c r="E430" s="8" t="s">
        <v>1</v>
      </c>
      <c r="F430" s="8" t="s">
        <v>277</v>
      </c>
      <c r="G430" s="8" t="s">
        <v>284</v>
      </c>
      <c r="H430" s="8" t="s">
        <v>247</v>
      </c>
      <c r="I430" s="8" t="s">
        <v>248</v>
      </c>
      <c r="J430" s="8" t="s">
        <v>248</v>
      </c>
      <c r="K430" s="79" t="s">
        <v>30</v>
      </c>
      <c r="L430" s="91" t="s">
        <v>31</v>
      </c>
      <c r="M430" s="8" t="str">
        <f t="shared" si="13"/>
        <v>94Vigilancia de la salud ambientalCANDELARIAE. ABRIL 2025</v>
      </c>
      <c r="N430" s="127">
        <v>0</v>
      </c>
      <c r="O430" s="127" cm="1">
        <f t="array" ref="O430">IFERROR(S430/Q430:Q430,0)</f>
        <v>0</v>
      </c>
      <c r="P430" s="127">
        <v>0</v>
      </c>
      <c r="Q430" s="98">
        <v>0</v>
      </c>
      <c r="R430" s="98">
        <v>0</v>
      </c>
      <c r="S430" s="99">
        <v>0</v>
      </c>
      <c r="T430" s="98">
        <v>0</v>
      </c>
      <c r="U430" s="98">
        <v>0</v>
      </c>
      <c r="V430" s="98">
        <v>0</v>
      </c>
      <c r="W430" s="98">
        <v>0</v>
      </c>
    </row>
    <row r="431" spans="2:23" ht="101.25" hidden="1" customHeight="1">
      <c r="B431" s="84">
        <v>94</v>
      </c>
      <c r="C431" s="91" t="s">
        <v>0</v>
      </c>
      <c r="D431" s="8" t="str">
        <f t="shared" si="14"/>
        <v>94Vigilancia de la salud ambiental</v>
      </c>
      <c r="E431" s="8" t="s">
        <v>1</v>
      </c>
      <c r="F431" s="8" t="s">
        <v>277</v>
      </c>
      <c r="G431" s="8" t="s">
        <v>284</v>
      </c>
      <c r="H431" s="8" t="s">
        <v>247</v>
      </c>
      <c r="I431" s="8" t="s">
        <v>248</v>
      </c>
      <c r="J431" s="8" t="s">
        <v>248</v>
      </c>
      <c r="K431" s="79" t="s">
        <v>41</v>
      </c>
      <c r="L431" s="91" t="s">
        <v>31</v>
      </c>
      <c r="M431" s="8" t="str">
        <f t="shared" si="13"/>
        <v>94Vigilancia de la salud ambientalRAFAEL URIBE URIBEE. ABRIL 2025</v>
      </c>
      <c r="N431" s="127">
        <v>0</v>
      </c>
      <c r="O431" s="127" cm="1">
        <f t="array" ref="O431">IFERROR(S431/Q431:Q431,0)</f>
        <v>149124</v>
      </c>
      <c r="P431" s="127">
        <v>0</v>
      </c>
      <c r="Q431" s="98">
        <v>6</v>
      </c>
      <c r="R431" s="98">
        <v>0</v>
      </c>
      <c r="S431" s="99">
        <v>894744</v>
      </c>
      <c r="T431" s="98">
        <v>0</v>
      </c>
      <c r="U431" s="98">
        <v>6</v>
      </c>
      <c r="V431" s="98">
        <v>0</v>
      </c>
      <c r="W431" s="98">
        <v>894744</v>
      </c>
    </row>
    <row r="432" spans="2:23" ht="101.25" hidden="1" customHeight="1">
      <c r="B432" s="84">
        <v>95</v>
      </c>
      <c r="C432" s="91" t="s">
        <v>0</v>
      </c>
      <c r="D432" s="8" t="str">
        <f t="shared" si="14"/>
        <v>95Vigilancia de la salud ambiental</v>
      </c>
      <c r="E432" s="8" t="s">
        <v>1</v>
      </c>
      <c r="F432" s="8" t="s">
        <v>277</v>
      </c>
      <c r="G432" s="8" t="s">
        <v>285</v>
      </c>
      <c r="H432" s="8" t="s">
        <v>247</v>
      </c>
      <c r="I432" s="8" t="s">
        <v>248</v>
      </c>
      <c r="J432" s="8" t="s">
        <v>248</v>
      </c>
      <c r="K432" s="91" t="s">
        <v>38</v>
      </c>
      <c r="L432" s="91" t="s">
        <v>31</v>
      </c>
      <c r="M432" s="8" t="str">
        <f t="shared" si="13"/>
        <v>95Vigilancia de la salud ambientalSANTA FEE. ABRIL 2025</v>
      </c>
      <c r="N432" s="127">
        <v>0</v>
      </c>
      <c r="O432" s="127" cm="1">
        <f t="array" ref="O432">IFERROR(S432/Q432:Q432,0)</f>
        <v>149124</v>
      </c>
      <c r="P432" s="127">
        <v>0</v>
      </c>
      <c r="Q432" s="98">
        <v>2</v>
      </c>
      <c r="R432" s="98">
        <v>0</v>
      </c>
      <c r="S432" s="99">
        <v>298248</v>
      </c>
      <c r="T432" s="98">
        <v>0</v>
      </c>
      <c r="U432" s="98">
        <v>2</v>
      </c>
      <c r="V432" s="98">
        <v>0</v>
      </c>
      <c r="W432" s="98">
        <v>298248</v>
      </c>
    </row>
    <row r="433" spans="2:23" ht="101.25" hidden="1" customHeight="1">
      <c r="B433" s="84">
        <v>95</v>
      </c>
      <c r="C433" s="91" t="s">
        <v>0</v>
      </c>
      <c r="D433" s="8" t="str">
        <f t="shared" si="14"/>
        <v>95Vigilancia de la salud ambiental</v>
      </c>
      <c r="E433" s="8" t="s">
        <v>1</v>
      </c>
      <c r="F433" s="8" t="s">
        <v>277</v>
      </c>
      <c r="G433" s="8" t="s">
        <v>285</v>
      </c>
      <c r="H433" s="8" t="s">
        <v>247</v>
      </c>
      <c r="I433" s="8" t="s">
        <v>248</v>
      </c>
      <c r="J433" s="8" t="s">
        <v>248</v>
      </c>
      <c r="K433" s="79" t="s">
        <v>40</v>
      </c>
      <c r="L433" s="91" t="s">
        <v>31</v>
      </c>
      <c r="M433" s="8" t="str">
        <f t="shared" si="13"/>
        <v>95Vigilancia de la salud ambientalSAN CRISTOBALE. ABRIL 2025</v>
      </c>
      <c r="N433" s="127">
        <v>0</v>
      </c>
      <c r="O433" s="127" cm="1">
        <f t="array" ref="O433">IFERROR(S433/Q433:Q433,0)</f>
        <v>149124</v>
      </c>
      <c r="P433" s="127">
        <v>0</v>
      </c>
      <c r="Q433" s="98">
        <v>2</v>
      </c>
      <c r="R433" s="98">
        <v>0</v>
      </c>
      <c r="S433" s="99">
        <v>298248</v>
      </c>
      <c r="T433" s="98">
        <v>0</v>
      </c>
      <c r="U433" s="98">
        <v>2</v>
      </c>
      <c r="V433" s="98">
        <v>0</v>
      </c>
      <c r="W433" s="98">
        <v>298248</v>
      </c>
    </row>
    <row r="434" spans="2:23" ht="101.25" hidden="1" customHeight="1">
      <c r="B434" s="84">
        <v>95</v>
      </c>
      <c r="C434" s="91" t="s">
        <v>0</v>
      </c>
      <c r="D434" s="8" t="str">
        <f t="shared" si="14"/>
        <v>95Vigilancia de la salud ambiental</v>
      </c>
      <c r="E434" s="8" t="s">
        <v>1</v>
      </c>
      <c r="F434" s="8" t="s">
        <v>277</v>
      </c>
      <c r="G434" s="8" t="s">
        <v>285</v>
      </c>
      <c r="H434" s="8" t="s">
        <v>247</v>
      </c>
      <c r="I434" s="8" t="s">
        <v>248</v>
      </c>
      <c r="J434" s="8" t="s">
        <v>248</v>
      </c>
      <c r="K434" s="91" t="s">
        <v>39</v>
      </c>
      <c r="L434" s="91" t="s">
        <v>31</v>
      </c>
      <c r="M434" s="8" t="str">
        <f t="shared" si="13"/>
        <v>95Vigilancia de la salud ambientalMARTIRESE. ABRIL 2025</v>
      </c>
      <c r="N434" s="127">
        <v>0</v>
      </c>
      <c r="O434" s="127" cm="1">
        <f t="array" ref="O434">IFERROR(S434/Q434:Q434,0)</f>
        <v>149124</v>
      </c>
      <c r="P434" s="127">
        <v>0</v>
      </c>
      <c r="Q434" s="98">
        <v>10</v>
      </c>
      <c r="R434" s="98">
        <v>0</v>
      </c>
      <c r="S434" s="99">
        <v>1491240</v>
      </c>
      <c r="T434" s="98">
        <v>0</v>
      </c>
      <c r="U434" s="98">
        <v>10</v>
      </c>
      <c r="V434" s="98">
        <v>0</v>
      </c>
      <c r="W434" s="98">
        <v>1491240</v>
      </c>
    </row>
    <row r="435" spans="2:23" ht="101.25" hidden="1" customHeight="1">
      <c r="B435" s="84">
        <v>95</v>
      </c>
      <c r="C435" s="91" t="s">
        <v>0</v>
      </c>
      <c r="D435" s="8" t="str">
        <f t="shared" si="14"/>
        <v>95Vigilancia de la salud ambiental</v>
      </c>
      <c r="E435" s="8" t="s">
        <v>1</v>
      </c>
      <c r="F435" s="8" t="s">
        <v>277</v>
      </c>
      <c r="G435" s="8" t="s">
        <v>285</v>
      </c>
      <c r="H435" s="8" t="s">
        <v>247</v>
      </c>
      <c r="I435" s="8" t="s">
        <v>248</v>
      </c>
      <c r="J435" s="8" t="s">
        <v>248</v>
      </c>
      <c r="K435" s="79" t="s">
        <v>42</v>
      </c>
      <c r="L435" s="91" t="s">
        <v>31</v>
      </c>
      <c r="M435" s="8" t="str">
        <f t="shared" si="13"/>
        <v>95Vigilancia de la salud ambientalANTONIO NARIÑOE. ABRIL 2025</v>
      </c>
      <c r="N435" s="127">
        <v>0</v>
      </c>
      <c r="O435" s="127" cm="1">
        <f t="array" ref="O435">IFERROR(S435/Q435:Q435,0)</f>
        <v>149124</v>
      </c>
      <c r="P435" s="127">
        <v>0</v>
      </c>
      <c r="Q435" s="98">
        <v>2</v>
      </c>
      <c r="R435" s="98">
        <v>0</v>
      </c>
      <c r="S435" s="99">
        <v>298248</v>
      </c>
      <c r="T435" s="98">
        <v>0</v>
      </c>
      <c r="U435" s="98">
        <v>2</v>
      </c>
      <c r="V435" s="98">
        <v>0</v>
      </c>
      <c r="W435" s="98">
        <v>298248</v>
      </c>
    </row>
    <row r="436" spans="2:23" ht="101.25" hidden="1" customHeight="1">
      <c r="B436" s="84">
        <v>95</v>
      </c>
      <c r="C436" s="91" t="s">
        <v>0</v>
      </c>
      <c r="D436" s="8" t="str">
        <f t="shared" si="14"/>
        <v>95Vigilancia de la salud ambiental</v>
      </c>
      <c r="E436" s="8" t="s">
        <v>1</v>
      </c>
      <c r="F436" s="8" t="s">
        <v>277</v>
      </c>
      <c r="G436" s="8" t="s">
        <v>285</v>
      </c>
      <c r="H436" s="8" t="s">
        <v>247</v>
      </c>
      <c r="I436" s="8" t="s">
        <v>248</v>
      </c>
      <c r="J436" s="8" t="s">
        <v>248</v>
      </c>
      <c r="K436" s="91" t="s">
        <v>41</v>
      </c>
      <c r="L436" s="91" t="s">
        <v>31</v>
      </c>
      <c r="M436" s="8" t="str">
        <f t="shared" si="13"/>
        <v>95Vigilancia de la salud ambientalRAFAEL URIBE URIBEE. ABRIL 2025</v>
      </c>
      <c r="N436" s="127">
        <v>0</v>
      </c>
      <c r="O436" s="127" cm="1">
        <f t="array" ref="O436">IFERROR(S436/Q436:Q436,0)</f>
        <v>149124</v>
      </c>
      <c r="P436" s="127">
        <v>0</v>
      </c>
      <c r="Q436" s="98">
        <v>1</v>
      </c>
      <c r="R436" s="98">
        <v>0</v>
      </c>
      <c r="S436" s="99">
        <v>149124</v>
      </c>
      <c r="T436" s="98">
        <v>0</v>
      </c>
      <c r="U436" s="98">
        <v>1</v>
      </c>
      <c r="V436" s="98">
        <v>0</v>
      </c>
      <c r="W436" s="98">
        <v>149124</v>
      </c>
    </row>
    <row r="437" spans="2:23" ht="101.25" hidden="1" customHeight="1">
      <c r="B437" s="84">
        <v>96</v>
      </c>
      <c r="C437" s="91" t="s">
        <v>0</v>
      </c>
      <c r="D437" s="8" t="str">
        <f t="shared" si="14"/>
        <v>96Vigilancia de la salud ambiental</v>
      </c>
      <c r="E437" s="8" t="s">
        <v>1</v>
      </c>
      <c r="F437" s="8" t="s">
        <v>277</v>
      </c>
      <c r="G437" s="8" t="s">
        <v>286</v>
      </c>
      <c r="H437" s="8" t="s">
        <v>247</v>
      </c>
      <c r="I437" s="8" t="s">
        <v>248</v>
      </c>
      <c r="J437" s="8" t="s">
        <v>248</v>
      </c>
      <c r="K437" s="79" t="s">
        <v>38</v>
      </c>
      <c r="L437" s="91" t="s">
        <v>31</v>
      </c>
      <c r="M437" s="8" t="str">
        <f t="shared" si="13"/>
        <v>96Vigilancia de la salud ambientalSANTA FEE. ABRIL 2025</v>
      </c>
      <c r="N437" s="127">
        <v>0</v>
      </c>
      <c r="O437" s="127" cm="1">
        <f t="array" ref="O437">IFERROR(S437/Q437:Q437,0)</f>
        <v>90168</v>
      </c>
      <c r="P437" s="127">
        <v>0</v>
      </c>
      <c r="Q437" s="98">
        <v>2</v>
      </c>
      <c r="R437" s="98">
        <v>0</v>
      </c>
      <c r="S437" s="99">
        <v>180336</v>
      </c>
      <c r="T437" s="98">
        <v>0</v>
      </c>
      <c r="U437" s="98">
        <v>2</v>
      </c>
      <c r="V437" s="98">
        <v>0</v>
      </c>
      <c r="W437" s="98">
        <v>180336</v>
      </c>
    </row>
    <row r="438" spans="2:23" ht="101.25" hidden="1" customHeight="1">
      <c r="B438" s="84">
        <v>96</v>
      </c>
      <c r="C438" s="91" t="s">
        <v>0</v>
      </c>
      <c r="D438" s="8" t="str">
        <f t="shared" si="14"/>
        <v>96Vigilancia de la salud ambiental</v>
      </c>
      <c r="E438" s="8" t="s">
        <v>1</v>
      </c>
      <c r="F438" s="8" t="s">
        <v>277</v>
      </c>
      <c r="G438" s="8" t="s">
        <v>286</v>
      </c>
      <c r="H438" s="8" t="s">
        <v>247</v>
      </c>
      <c r="I438" s="8" t="s">
        <v>248</v>
      </c>
      <c r="J438" s="8" t="s">
        <v>248</v>
      </c>
      <c r="K438" s="91" t="s">
        <v>40</v>
      </c>
      <c r="L438" s="91" t="s">
        <v>31</v>
      </c>
      <c r="M438" s="8" t="str">
        <f t="shared" si="13"/>
        <v>96Vigilancia de la salud ambientalSAN CRISTOBALE. ABRIL 2025</v>
      </c>
      <c r="N438" s="127">
        <v>0</v>
      </c>
      <c r="O438" s="127" cm="1">
        <f t="array" ref="O438">IFERROR(S438/Q438:Q438,0)</f>
        <v>90168</v>
      </c>
      <c r="P438" s="127">
        <v>0</v>
      </c>
      <c r="Q438" s="98">
        <v>1</v>
      </c>
      <c r="R438" s="98">
        <v>0</v>
      </c>
      <c r="S438" s="99">
        <v>90168</v>
      </c>
      <c r="T438" s="98">
        <v>0</v>
      </c>
      <c r="U438" s="98">
        <v>1</v>
      </c>
      <c r="V438" s="98">
        <v>0</v>
      </c>
      <c r="W438" s="98">
        <v>90168</v>
      </c>
    </row>
    <row r="439" spans="2:23" ht="101.25" hidden="1" customHeight="1">
      <c r="B439" s="84">
        <v>96</v>
      </c>
      <c r="C439" s="91" t="s">
        <v>0</v>
      </c>
      <c r="D439" s="8" t="str">
        <f t="shared" si="14"/>
        <v>96Vigilancia de la salud ambiental</v>
      </c>
      <c r="E439" s="8" t="s">
        <v>1</v>
      </c>
      <c r="F439" s="8" t="s">
        <v>277</v>
      </c>
      <c r="G439" s="8" t="s">
        <v>286</v>
      </c>
      <c r="H439" s="8" t="s">
        <v>247</v>
      </c>
      <c r="I439" s="8" t="s">
        <v>248</v>
      </c>
      <c r="J439" s="8" t="s">
        <v>248</v>
      </c>
      <c r="K439" s="79" t="s">
        <v>39</v>
      </c>
      <c r="L439" s="91" t="s">
        <v>31</v>
      </c>
      <c r="M439" s="8" t="str">
        <f t="shared" si="13"/>
        <v>96Vigilancia de la salud ambientalMARTIRESE. ABRIL 2025</v>
      </c>
      <c r="N439" s="127">
        <v>0</v>
      </c>
      <c r="O439" s="127" cm="1">
        <f t="array" ref="O439">IFERROR(S439/Q439:Q439,0)</f>
        <v>90168</v>
      </c>
      <c r="P439" s="127">
        <v>0</v>
      </c>
      <c r="Q439" s="98">
        <v>6</v>
      </c>
      <c r="R439" s="98">
        <v>0</v>
      </c>
      <c r="S439" s="99">
        <v>541008</v>
      </c>
      <c r="T439" s="98">
        <v>0</v>
      </c>
      <c r="U439" s="98">
        <v>6</v>
      </c>
      <c r="V439" s="98">
        <v>0</v>
      </c>
      <c r="W439" s="98">
        <v>541008</v>
      </c>
    </row>
    <row r="440" spans="2:23" ht="101.25" hidden="1" customHeight="1">
      <c r="B440" s="84">
        <v>96</v>
      </c>
      <c r="C440" s="91" t="s">
        <v>0</v>
      </c>
      <c r="D440" s="8" t="str">
        <f t="shared" si="14"/>
        <v>96Vigilancia de la salud ambiental</v>
      </c>
      <c r="E440" s="8" t="s">
        <v>1</v>
      </c>
      <c r="F440" s="8" t="s">
        <v>277</v>
      </c>
      <c r="G440" s="8" t="s">
        <v>286</v>
      </c>
      <c r="H440" s="8" t="s">
        <v>247</v>
      </c>
      <c r="I440" s="8" t="s">
        <v>248</v>
      </c>
      <c r="J440" s="8" t="s">
        <v>248</v>
      </c>
      <c r="K440" s="91" t="s">
        <v>42</v>
      </c>
      <c r="L440" s="91" t="s">
        <v>31</v>
      </c>
      <c r="M440" s="8" t="str">
        <f t="shared" si="13"/>
        <v>96Vigilancia de la salud ambientalANTONIO NARIÑOE. ABRIL 2025</v>
      </c>
      <c r="N440" s="127">
        <v>0</v>
      </c>
      <c r="O440" s="127" cm="1">
        <f t="array" ref="O440">IFERROR(S440/Q440:Q440,0)</f>
        <v>90168</v>
      </c>
      <c r="P440" s="127">
        <v>0</v>
      </c>
      <c r="Q440" s="98">
        <v>1</v>
      </c>
      <c r="R440" s="98">
        <v>0</v>
      </c>
      <c r="S440" s="99">
        <v>90168</v>
      </c>
      <c r="T440" s="98">
        <v>0</v>
      </c>
      <c r="U440" s="98">
        <v>1</v>
      </c>
      <c r="V440" s="98">
        <v>0</v>
      </c>
      <c r="W440" s="98">
        <v>90168</v>
      </c>
    </row>
    <row r="441" spans="2:23" ht="101.25" hidden="1" customHeight="1">
      <c r="B441" s="84">
        <v>96</v>
      </c>
      <c r="C441" s="91" t="s">
        <v>0</v>
      </c>
      <c r="D441" s="8" t="str">
        <f t="shared" si="14"/>
        <v>96Vigilancia de la salud ambiental</v>
      </c>
      <c r="E441" s="8" t="s">
        <v>1</v>
      </c>
      <c r="F441" s="8" t="s">
        <v>277</v>
      </c>
      <c r="G441" s="8" t="s">
        <v>286</v>
      </c>
      <c r="H441" s="8" t="s">
        <v>247</v>
      </c>
      <c r="I441" s="8" t="s">
        <v>248</v>
      </c>
      <c r="J441" s="8" t="s">
        <v>248</v>
      </c>
      <c r="K441" s="79" t="s">
        <v>30</v>
      </c>
      <c r="L441" s="91" t="s">
        <v>31</v>
      </c>
      <c r="M441" s="8" t="str">
        <f t="shared" si="13"/>
        <v>96Vigilancia de la salud ambientalCANDELARIAE. ABRIL 2025</v>
      </c>
      <c r="N441" s="127">
        <v>0</v>
      </c>
      <c r="O441" s="127" cm="1">
        <f t="array" ref="O441">IFERROR(S441/Q441:Q441,0)</f>
        <v>90168</v>
      </c>
      <c r="P441" s="127">
        <v>0</v>
      </c>
      <c r="Q441" s="98">
        <v>1</v>
      </c>
      <c r="R441" s="98">
        <v>0</v>
      </c>
      <c r="S441" s="99">
        <v>90168</v>
      </c>
      <c r="T441" s="98">
        <v>0</v>
      </c>
      <c r="U441" s="98">
        <v>1</v>
      </c>
      <c r="V441" s="98">
        <v>0</v>
      </c>
      <c r="W441" s="98">
        <v>90168</v>
      </c>
    </row>
    <row r="442" spans="2:23" ht="101.25" hidden="1" customHeight="1">
      <c r="B442" s="84">
        <v>96</v>
      </c>
      <c r="C442" s="91" t="s">
        <v>0</v>
      </c>
      <c r="D442" s="8" t="str">
        <f t="shared" si="14"/>
        <v>96Vigilancia de la salud ambiental</v>
      </c>
      <c r="E442" s="8" t="s">
        <v>1</v>
      </c>
      <c r="F442" s="8" t="s">
        <v>277</v>
      </c>
      <c r="G442" s="8" t="s">
        <v>286</v>
      </c>
      <c r="H442" s="8" t="s">
        <v>247</v>
      </c>
      <c r="I442" s="8" t="s">
        <v>248</v>
      </c>
      <c r="J442" s="8" t="s">
        <v>248</v>
      </c>
      <c r="K442" s="91" t="s">
        <v>41</v>
      </c>
      <c r="L442" s="91" t="s">
        <v>31</v>
      </c>
      <c r="M442" s="8" t="str">
        <f t="shared" si="13"/>
        <v>96Vigilancia de la salud ambientalRAFAEL URIBE URIBEE. ABRIL 2025</v>
      </c>
      <c r="N442" s="127">
        <v>0</v>
      </c>
      <c r="O442" s="127" cm="1">
        <f t="array" ref="O442">IFERROR(S442/Q442:Q442,0)</f>
        <v>90168</v>
      </c>
      <c r="P442" s="127">
        <v>0</v>
      </c>
      <c r="Q442" s="98">
        <v>1</v>
      </c>
      <c r="R442" s="98">
        <v>0</v>
      </c>
      <c r="S442" s="99">
        <v>90168</v>
      </c>
      <c r="T442" s="98">
        <v>0</v>
      </c>
      <c r="U442" s="98">
        <v>1</v>
      </c>
      <c r="V442" s="98">
        <v>0</v>
      </c>
      <c r="W442" s="98">
        <v>90168</v>
      </c>
    </row>
    <row r="443" spans="2:23" ht="101.25" hidden="1" customHeight="1">
      <c r="B443" s="84">
        <v>97</v>
      </c>
      <c r="C443" s="91" t="s">
        <v>0</v>
      </c>
      <c r="D443" s="8" t="str">
        <f t="shared" si="14"/>
        <v>97Vigilancia de la salud ambiental</v>
      </c>
      <c r="E443" s="8" t="s">
        <v>1</v>
      </c>
      <c r="F443" s="8" t="s">
        <v>277</v>
      </c>
      <c r="G443" s="8" t="s">
        <v>287</v>
      </c>
      <c r="H443" s="8" t="s">
        <v>247</v>
      </c>
      <c r="I443" s="8" t="s">
        <v>248</v>
      </c>
      <c r="J443" s="8" t="s">
        <v>248</v>
      </c>
      <c r="K443" s="79" t="s">
        <v>38</v>
      </c>
      <c r="L443" s="91" t="s">
        <v>31</v>
      </c>
      <c r="M443" s="8" t="str">
        <f t="shared" si="13"/>
        <v>97Vigilancia de la salud ambientalSANTA FEE. ABRIL 2025</v>
      </c>
      <c r="N443" s="127">
        <v>0</v>
      </c>
      <c r="O443" s="127" cm="1">
        <f t="array" ref="O443">IFERROR(S443/Q443:Q443,0)</f>
        <v>58956</v>
      </c>
      <c r="P443" s="127">
        <v>0</v>
      </c>
      <c r="Q443" s="98">
        <v>40</v>
      </c>
      <c r="R443" s="98">
        <v>0</v>
      </c>
      <c r="S443" s="99">
        <v>2358240</v>
      </c>
      <c r="T443" s="98">
        <v>0</v>
      </c>
      <c r="U443" s="98">
        <v>40</v>
      </c>
      <c r="V443" s="98">
        <v>0</v>
      </c>
      <c r="W443" s="98">
        <v>2358240</v>
      </c>
    </row>
    <row r="444" spans="2:23" ht="101.25" hidden="1" customHeight="1">
      <c r="B444" s="84">
        <v>97</v>
      </c>
      <c r="C444" s="91" t="s">
        <v>0</v>
      </c>
      <c r="D444" s="8" t="str">
        <f t="shared" si="14"/>
        <v>97Vigilancia de la salud ambiental</v>
      </c>
      <c r="E444" s="8" t="s">
        <v>1</v>
      </c>
      <c r="F444" s="8" t="s">
        <v>277</v>
      </c>
      <c r="G444" s="8" t="s">
        <v>287</v>
      </c>
      <c r="H444" s="8" t="s">
        <v>247</v>
      </c>
      <c r="I444" s="8" t="s">
        <v>248</v>
      </c>
      <c r="J444" s="8" t="s">
        <v>248</v>
      </c>
      <c r="K444" s="91" t="s">
        <v>40</v>
      </c>
      <c r="L444" s="91" t="s">
        <v>31</v>
      </c>
      <c r="M444" s="8" t="str">
        <f t="shared" si="13"/>
        <v>97Vigilancia de la salud ambientalSAN CRISTOBALE. ABRIL 2025</v>
      </c>
      <c r="N444" s="127">
        <v>0</v>
      </c>
      <c r="O444" s="127" cm="1">
        <f t="array" ref="O444">IFERROR(S444/Q444:Q444,0)</f>
        <v>58956</v>
      </c>
      <c r="P444" s="127">
        <v>0</v>
      </c>
      <c r="Q444" s="98">
        <v>84</v>
      </c>
      <c r="R444" s="98">
        <v>0</v>
      </c>
      <c r="S444" s="99">
        <v>4952304</v>
      </c>
      <c r="T444" s="98">
        <v>0</v>
      </c>
      <c r="U444" s="98">
        <v>74</v>
      </c>
      <c r="V444" s="98">
        <v>0</v>
      </c>
      <c r="W444" s="98">
        <v>4362744</v>
      </c>
    </row>
    <row r="445" spans="2:23" ht="101.25" hidden="1" customHeight="1">
      <c r="B445" s="84">
        <v>97</v>
      </c>
      <c r="C445" s="91" t="s">
        <v>0</v>
      </c>
      <c r="D445" s="8" t="str">
        <f t="shared" si="14"/>
        <v>97Vigilancia de la salud ambiental</v>
      </c>
      <c r="E445" s="8" t="s">
        <v>1</v>
      </c>
      <c r="F445" s="8" t="s">
        <v>277</v>
      </c>
      <c r="G445" s="8" t="s">
        <v>287</v>
      </c>
      <c r="H445" s="8" t="s">
        <v>247</v>
      </c>
      <c r="I445" s="8" t="s">
        <v>248</v>
      </c>
      <c r="J445" s="8" t="s">
        <v>248</v>
      </c>
      <c r="K445" s="79" t="s">
        <v>39</v>
      </c>
      <c r="L445" s="91" t="s">
        <v>31</v>
      </c>
      <c r="M445" s="8" t="str">
        <f t="shared" si="13"/>
        <v>97Vigilancia de la salud ambientalMARTIRESE. ABRIL 2025</v>
      </c>
      <c r="N445" s="127">
        <v>0</v>
      </c>
      <c r="O445" s="127" cm="1">
        <f t="array" ref="O445">IFERROR(S445/Q445:Q445,0)</f>
        <v>58956</v>
      </c>
      <c r="P445" s="127">
        <v>0</v>
      </c>
      <c r="Q445" s="98">
        <v>46</v>
      </c>
      <c r="R445" s="98">
        <v>0</v>
      </c>
      <c r="S445" s="99">
        <v>2711976</v>
      </c>
      <c r="T445" s="98">
        <v>0</v>
      </c>
      <c r="U445" s="98">
        <v>46</v>
      </c>
      <c r="V445" s="98">
        <v>0</v>
      </c>
      <c r="W445" s="98">
        <v>2711976</v>
      </c>
    </row>
    <row r="446" spans="2:23" ht="101.25" hidden="1" customHeight="1">
      <c r="B446" s="84">
        <v>97</v>
      </c>
      <c r="C446" s="91" t="s">
        <v>0</v>
      </c>
      <c r="D446" s="8" t="str">
        <f t="shared" si="14"/>
        <v>97Vigilancia de la salud ambiental</v>
      </c>
      <c r="E446" s="8" t="s">
        <v>1</v>
      </c>
      <c r="F446" s="8" t="s">
        <v>277</v>
      </c>
      <c r="G446" s="8" t="s">
        <v>287</v>
      </c>
      <c r="H446" s="8" t="s">
        <v>247</v>
      </c>
      <c r="I446" s="8" t="s">
        <v>248</v>
      </c>
      <c r="J446" s="8" t="s">
        <v>248</v>
      </c>
      <c r="K446" s="91" t="s">
        <v>42</v>
      </c>
      <c r="L446" s="91" t="s">
        <v>31</v>
      </c>
      <c r="M446" s="8" t="str">
        <f t="shared" si="13"/>
        <v>97Vigilancia de la salud ambientalANTONIO NARIÑOE. ABRIL 2025</v>
      </c>
      <c r="N446" s="127">
        <v>0</v>
      </c>
      <c r="O446" s="127" cm="1">
        <f t="array" ref="O446">IFERROR(S446/Q446:Q446,0)</f>
        <v>58956</v>
      </c>
      <c r="P446" s="127">
        <v>0</v>
      </c>
      <c r="Q446" s="98">
        <v>53</v>
      </c>
      <c r="R446" s="98">
        <v>0</v>
      </c>
      <c r="S446" s="99">
        <v>3124668</v>
      </c>
      <c r="T446" s="98">
        <v>0</v>
      </c>
      <c r="U446" s="98">
        <v>52</v>
      </c>
      <c r="V446" s="98">
        <v>0</v>
      </c>
      <c r="W446" s="98">
        <v>3065712</v>
      </c>
    </row>
    <row r="447" spans="2:23" ht="101.25" hidden="1" customHeight="1">
      <c r="B447" s="84">
        <v>97</v>
      </c>
      <c r="C447" s="91" t="s">
        <v>0</v>
      </c>
      <c r="D447" s="8" t="str">
        <f t="shared" si="14"/>
        <v>97Vigilancia de la salud ambiental</v>
      </c>
      <c r="E447" s="8" t="s">
        <v>1</v>
      </c>
      <c r="F447" s="8" t="s">
        <v>277</v>
      </c>
      <c r="G447" s="8" t="s">
        <v>287</v>
      </c>
      <c r="H447" s="8" t="s">
        <v>247</v>
      </c>
      <c r="I447" s="8" t="s">
        <v>248</v>
      </c>
      <c r="J447" s="8" t="s">
        <v>248</v>
      </c>
      <c r="K447" s="79" t="s">
        <v>30</v>
      </c>
      <c r="L447" s="91" t="s">
        <v>31</v>
      </c>
      <c r="M447" s="8" t="str">
        <f t="shared" si="13"/>
        <v>97Vigilancia de la salud ambientalCANDELARIAE. ABRIL 2025</v>
      </c>
      <c r="N447" s="127">
        <v>0</v>
      </c>
      <c r="O447" s="127" cm="1">
        <f t="array" ref="O447">IFERROR(S447/Q447:Q447,0)</f>
        <v>58956</v>
      </c>
      <c r="P447" s="127">
        <v>0</v>
      </c>
      <c r="Q447" s="98">
        <v>9</v>
      </c>
      <c r="R447" s="98">
        <v>0</v>
      </c>
      <c r="S447" s="99">
        <v>530604</v>
      </c>
      <c r="T447" s="98">
        <v>0</v>
      </c>
      <c r="U447" s="98">
        <v>9</v>
      </c>
      <c r="V447" s="98">
        <v>0</v>
      </c>
      <c r="W447" s="98">
        <v>530604</v>
      </c>
    </row>
    <row r="448" spans="2:23" ht="101.25" hidden="1" customHeight="1">
      <c r="B448" s="84">
        <v>97</v>
      </c>
      <c r="C448" s="91" t="s">
        <v>0</v>
      </c>
      <c r="D448" s="8" t="str">
        <f t="shared" si="14"/>
        <v>97Vigilancia de la salud ambiental</v>
      </c>
      <c r="E448" s="8" t="s">
        <v>1</v>
      </c>
      <c r="F448" s="8" t="s">
        <v>277</v>
      </c>
      <c r="G448" s="8" t="s">
        <v>287</v>
      </c>
      <c r="H448" s="8" t="s">
        <v>247</v>
      </c>
      <c r="I448" s="8" t="s">
        <v>248</v>
      </c>
      <c r="J448" s="8" t="s">
        <v>248</v>
      </c>
      <c r="K448" s="91" t="s">
        <v>41</v>
      </c>
      <c r="L448" s="91" t="s">
        <v>31</v>
      </c>
      <c r="M448" s="8" t="str">
        <f t="shared" si="13"/>
        <v>97Vigilancia de la salud ambientalRAFAEL URIBE URIBEE. ABRIL 2025</v>
      </c>
      <c r="N448" s="127">
        <v>0</v>
      </c>
      <c r="O448" s="127" cm="1">
        <f t="array" ref="O448">IFERROR(S448/Q448:Q448,0)</f>
        <v>58956</v>
      </c>
      <c r="P448" s="127">
        <v>0</v>
      </c>
      <c r="Q448" s="98">
        <v>114</v>
      </c>
      <c r="R448" s="98">
        <v>0</v>
      </c>
      <c r="S448" s="99">
        <v>6720984</v>
      </c>
      <c r="T448" s="98">
        <v>0</v>
      </c>
      <c r="U448" s="98">
        <v>114</v>
      </c>
      <c r="V448" s="98">
        <v>0</v>
      </c>
      <c r="W448" s="98">
        <v>6720984</v>
      </c>
    </row>
    <row r="449" spans="2:23" ht="101.25" hidden="1" customHeight="1">
      <c r="B449" s="84">
        <v>99</v>
      </c>
      <c r="C449" s="91" t="s">
        <v>0</v>
      </c>
      <c r="D449" s="8" t="str">
        <f t="shared" si="14"/>
        <v>99Vigilancia de la salud ambiental</v>
      </c>
      <c r="E449" s="8" t="s">
        <v>1</v>
      </c>
      <c r="F449" s="8" t="s">
        <v>277</v>
      </c>
      <c r="G449" s="8" t="s">
        <v>288</v>
      </c>
      <c r="H449" s="8" t="s">
        <v>247</v>
      </c>
      <c r="I449" s="8" t="s">
        <v>248</v>
      </c>
      <c r="J449" s="8" t="s">
        <v>248</v>
      </c>
      <c r="K449" s="79" t="s">
        <v>38</v>
      </c>
      <c r="L449" s="91" t="s">
        <v>31</v>
      </c>
      <c r="M449" s="8" t="str">
        <f t="shared" si="13"/>
        <v>99Vigilancia de la salud ambientalSANTA FEE. ABRIL 2025</v>
      </c>
      <c r="N449" s="127">
        <v>0</v>
      </c>
      <c r="O449" s="127" cm="1">
        <f t="array" ref="O449">IFERROR(S449/Q449:Q449,0)</f>
        <v>497080</v>
      </c>
      <c r="P449" s="127">
        <v>0</v>
      </c>
      <c r="Q449" s="98">
        <v>3</v>
      </c>
      <c r="R449" s="98">
        <v>0</v>
      </c>
      <c r="S449" s="99">
        <v>1491240</v>
      </c>
      <c r="T449" s="98">
        <v>0</v>
      </c>
      <c r="U449" s="98">
        <v>3</v>
      </c>
      <c r="V449" s="98">
        <v>0</v>
      </c>
      <c r="W449" s="98">
        <v>1491240</v>
      </c>
    </row>
    <row r="450" spans="2:23" ht="101.25" hidden="1" customHeight="1">
      <c r="B450" s="84">
        <v>99</v>
      </c>
      <c r="C450" s="91" t="s">
        <v>0</v>
      </c>
      <c r="D450" s="8" t="str">
        <f t="shared" si="14"/>
        <v>99Vigilancia de la salud ambiental</v>
      </c>
      <c r="E450" s="8" t="s">
        <v>1</v>
      </c>
      <c r="F450" s="8" t="s">
        <v>277</v>
      </c>
      <c r="G450" s="8" t="s">
        <v>288</v>
      </c>
      <c r="H450" s="8" t="s">
        <v>247</v>
      </c>
      <c r="I450" s="8" t="s">
        <v>248</v>
      </c>
      <c r="J450" s="8" t="s">
        <v>248</v>
      </c>
      <c r="K450" s="79" t="s">
        <v>40</v>
      </c>
      <c r="L450" s="91" t="s">
        <v>31</v>
      </c>
      <c r="M450" s="8" t="str">
        <f t="shared" si="13"/>
        <v>99Vigilancia de la salud ambientalSAN CRISTOBALE. ABRIL 2025</v>
      </c>
      <c r="N450" s="127">
        <v>0</v>
      </c>
      <c r="O450" s="127" cm="1">
        <f t="array" ref="O450">IFERROR(S450/Q450:Q450,0)</f>
        <v>497080</v>
      </c>
      <c r="P450" s="127">
        <v>0</v>
      </c>
      <c r="Q450" s="98">
        <v>8</v>
      </c>
      <c r="R450" s="98">
        <v>0</v>
      </c>
      <c r="S450" s="99">
        <v>3976640</v>
      </c>
      <c r="T450" s="98">
        <v>0</v>
      </c>
      <c r="U450" s="98">
        <v>8</v>
      </c>
      <c r="V450" s="98">
        <v>0</v>
      </c>
      <c r="W450" s="98">
        <v>3976640</v>
      </c>
    </row>
    <row r="451" spans="2:23" ht="101.25" hidden="1" customHeight="1">
      <c r="B451" s="84">
        <v>99</v>
      </c>
      <c r="C451" s="91" t="s">
        <v>0</v>
      </c>
      <c r="D451" s="8" t="str">
        <f t="shared" si="14"/>
        <v>99Vigilancia de la salud ambiental</v>
      </c>
      <c r="E451" s="8" t="s">
        <v>1</v>
      </c>
      <c r="F451" s="8" t="s">
        <v>277</v>
      </c>
      <c r="G451" s="8" t="s">
        <v>288</v>
      </c>
      <c r="H451" s="8" t="s">
        <v>247</v>
      </c>
      <c r="I451" s="8" t="s">
        <v>248</v>
      </c>
      <c r="J451" s="8" t="s">
        <v>248</v>
      </c>
      <c r="K451" s="79" t="s">
        <v>39</v>
      </c>
      <c r="L451" s="91" t="s">
        <v>31</v>
      </c>
      <c r="M451" s="8" t="str">
        <f t="shared" ref="M451:M514" si="15">+D451&amp;K451&amp;L451</f>
        <v>99Vigilancia de la salud ambientalMARTIRESE. ABRIL 2025</v>
      </c>
      <c r="N451" s="127">
        <v>0</v>
      </c>
      <c r="O451" s="127" cm="1">
        <f t="array" ref="O451">IFERROR(S451/Q451:Q451,0)</f>
        <v>497080</v>
      </c>
      <c r="P451" s="127">
        <v>0</v>
      </c>
      <c r="Q451" s="98">
        <v>2</v>
      </c>
      <c r="R451" s="98">
        <v>0</v>
      </c>
      <c r="S451" s="99">
        <v>994160</v>
      </c>
      <c r="T451" s="98">
        <v>0</v>
      </c>
      <c r="U451" s="98">
        <v>2</v>
      </c>
      <c r="V451" s="98">
        <v>0</v>
      </c>
      <c r="W451" s="98">
        <v>994160</v>
      </c>
    </row>
    <row r="452" spans="2:23" ht="101.25" hidden="1" customHeight="1">
      <c r="B452" s="84">
        <v>99</v>
      </c>
      <c r="C452" s="91" t="s">
        <v>0</v>
      </c>
      <c r="D452" s="8" t="str">
        <f t="shared" ref="D452:D458" si="16">+B452&amp;C452</f>
        <v>99Vigilancia de la salud ambiental</v>
      </c>
      <c r="E452" s="8" t="s">
        <v>1</v>
      </c>
      <c r="F452" s="8" t="s">
        <v>277</v>
      </c>
      <c r="G452" s="8" t="s">
        <v>288</v>
      </c>
      <c r="H452" s="8" t="s">
        <v>247</v>
      </c>
      <c r="I452" s="8" t="s">
        <v>248</v>
      </c>
      <c r="J452" s="8" t="s">
        <v>248</v>
      </c>
      <c r="K452" s="91" t="s">
        <v>42</v>
      </c>
      <c r="L452" s="91" t="s">
        <v>31</v>
      </c>
      <c r="M452" s="8" t="str">
        <f t="shared" si="15"/>
        <v>99Vigilancia de la salud ambientalANTONIO NARIÑOE. ABRIL 2025</v>
      </c>
      <c r="N452" s="127">
        <v>0</v>
      </c>
      <c r="O452" s="127" cm="1">
        <f t="array" ref="O452">IFERROR(S452/Q452:Q452,0)</f>
        <v>497080</v>
      </c>
      <c r="P452" s="127">
        <v>0</v>
      </c>
      <c r="Q452" s="98">
        <v>4</v>
      </c>
      <c r="R452" s="98">
        <v>0</v>
      </c>
      <c r="S452" s="99">
        <v>1988320</v>
      </c>
      <c r="T452" s="98">
        <v>0</v>
      </c>
      <c r="U452" s="98">
        <v>4</v>
      </c>
      <c r="V452" s="98">
        <v>0</v>
      </c>
      <c r="W452" s="98">
        <v>1988320</v>
      </c>
    </row>
    <row r="453" spans="2:23" ht="101.25" hidden="1" customHeight="1">
      <c r="B453" s="84">
        <v>99</v>
      </c>
      <c r="C453" s="91" t="s">
        <v>0</v>
      </c>
      <c r="D453" s="8" t="str">
        <f t="shared" si="16"/>
        <v>99Vigilancia de la salud ambiental</v>
      </c>
      <c r="E453" s="8" t="s">
        <v>1</v>
      </c>
      <c r="F453" s="8" t="s">
        <v>277</v>
      </c>
      <c r="G453" s="8" t="s">
        <v>288</v>
      </c>
      <c r="H453" s="8" t="s">
        <v>247</v>
      </c>
      <c r="I453" s="8" t="s">
        <v>248</v>
      </c>
      <c r="J453" s="8" t="s">
        <v>248</v>
      </c>
      <c r="K453" s="79" t="s">
        <v>30</v>
      </c>
      <c r="L453" s="91" t="s">
        <v>31</v>
      </c>
      <c r="M453" s="8" t="str">
        <f t="shared" si="15"/>
        <v>99Vigilancia de la salud ambientalCANDELARIAE. ABRIL 2025</v>
      </c>
      <c r="N453" s="127">
        <v>0</v>
      </c>
      <c r="O453" s="127" cm="1">
        <f t="array" ref="O453">IFERROR(S453/Q453:Q453,0)</f>
        <v>0</v>
      </c>
      <c r="P453" s="127">
        <v>0</v>
      </c>
      <c r="Q453" s="98">
        <v>0</v>
      </c>
      <c r="R453" s="98">
        <v>0</v>
      </c>
      <c r="S453" s="99">
        <v>0</v>
      </c>
      <c r="T453" s="98">
        <v>0</v>
      </c>
      <c r="U453" s="98">
        <v>0</v>
      </c>
      <c r="V453" s="98">
        <v>0</v>
      </c>
      <c r="W453" s="98">
        <v>0</v>
      </c>
    </row>
    <row r="454" spans="2:23" ht="101.25" hidden="1" customHeight="1">
      <c r="B454" s="84">
        <v>99</v>
      </c>
      <c r="C454" s="91" t="s">
        <v>0</v>
      </c>
      <c r="D454" s="8" t="str">
        <f t="shared" si="16"/>
        <v>99Vigilancia de la salud ambiental</v>
      </c>
      <c r="E454" s="8" t="s">
        <v>1</v>
      </c>
      <c r="F454" s="8" t="s">
        <v>277</v>
      </c>
      <c r="G454" s="8" t="s">
        <v>288</v>
      </c>
      <c r="H454" s="8" t="s">
        <v>247</v>
      </c>
      <c r="I454" s="8" t="s">
        <v>248</v>
      </c>
      <c r="J454" s="8" t="s">
        <v>248</v>
      </c>
      <c r="K454" s="91" t="s">
        <v>41</v>
      </c>
      <c r="L454" s="91" t="s">
        <v>31</v>
      </c>
      <c r="M454" s="8" t="str">
        <f t="shared" si="15"/>
        <v>99Vigilancia de la salud ambientalRAFAEL URIBE URIBEE. ABRIL 2025</v>
      </c>
      <c r="N454" s="127">
        <v>0</v>
      </c>
      <c r="O454" s="127" cm="1">
        <f t="array" ref="O454">IFERROR(S454/Q454:Q454,0)</f>
        <v>497080</v>
      </c>
      <c r="P454" s="127">
        <v>0</v>
      </c>
      <c r="Q454" s="98">
        <v>8</v>
      </c>
      <c r="R454" s="98">
        <v>0</v>
      </c>
      <c r="S454" s="99">
        <v>3976640</v>
      </c>
      <c r="T454" s="98">
        <v>0</v>
      </c>
      <c r="U454" s="98">
        <v>8</v>
      </c>
      <c r="V454" s="98">
        <v>0</v>
      </c>
      <c r="W454" s="98">
        <v>3976640</v>
      </c>
    </row>
    <row r="455" spans="2:23" ht="101.25" hidden="1" customHeight="1">
      <c r="B455" s="84">
        <v>104</v>
      </c>
      <c r="C455" s="91" t="s">
        <v>0</v>
      </c>
      <c r="D455" s="8" t="str">
        <f t="shared" si="16"/>
        <v>104Vigilancia de la salud ambiental</v>
      </c>
      <c r="E455" s="8" t="s">
        <v>1</v>
      </c>
      <c r="F455" s="8" t="s">
        <v>277</v>
      </c>
      <c r="G455" s="8" t="s">
        <v>289</v>
      </c>
      <c r="H455" s="8" t="s">
        <v>247</v>
      </c>
      <c r="I455" s="8" t="s">
        <v>248</v>
      </c>
      <c r="J455" s="8" t="s">
        <v>248</v>
      </c>
      <c r="K455" s="79" t="s">
        <v>38</v>
      </c>
      <c r="L455" s="91" t="s">
        <v>31</v>
      </c>
      <c r="M455" s="8" t="str">
        <f t="shared" si="15"/>
        <v>104Vigilancia de la salud ambientalSANTA FEE. ABRIL 2025</v>
      </c>
      <c r="N455" s="127">
        <v>0</v>
      </c>
      <c r="O455" s="127" cm="1">
        <f t="array" ref="O455">IFERROR(S455/Q455:Q455,0)</f>
        <v>90168</v>
      </c>
      <c r="P455" s="127">
        <v>0</v>
      </c>
      <c r="Q455" s="98">
        <v>188</v>
      </c>
      <c r="R455" s="98">
        <v>0</v>
      </c>
      <c r="S455" s="99">
        <v>16951584</v>
      </c>
      <c r="T455" s="98">
        <v>0</v>
      </c>
      <c r="U455" s="98">
        <v>188</v>
      </c>
      <c r="V455" s="98">
        <v>0</v>
      </c>
      <c r="W455" s="98">
        <v>16951584</v>
      </c>
    </row>
    <row r="456" spans="2:23" ht="101.25" hidden="1" customHeight="1">
      <c r="B456" s="84">
        <v>104</v>
      </c>
      <c r="C456" s="91" t="s">
        <v>0</v>
      </c>
      <c r="D456" s="8" t="str">
        <f t="shared" si="16"/>
        <v>104Vigilancia de la salud ambiental</v>
      </c>
      <c r="E456" s="8" t="s">
        <v>1</v>
      </c>
      <c r="F456" s="8" t="s">
        <v>277</v>
      </c>
      <c r="G456" s="8" t="s">
        <v>289</v>
      </c>
      <c r="H456" s="8" t="s">
        <v>247</v>
      </c>
      <c r="I456" s="8" t="s">
        <v>248</v>
      </c>
      <c r="J456" s="8" t="s">
        <v>248</v>
      </c>
      <c r="K456" s="91" t="s">
        <v>40</v>
      </c>
      <c r="L456" s="91" t="s">
        <v>31</v>
      </c>
      <c r="M456" s="8" t="str">
        <f t="shared" si="15"/>
        <v>104Vigilancia de la salud ambientalSAN CRISTOBALE. ABRIL 2025</v>
      </c>
      <c r="N456" s="127">
        <v>0</v>
      </c>
      <c r="O456" s="127" cm="1">
        <f t="array" ref="O456">IFERROR(S456/Q456:Q456,0)</f>
        <v>90168</v>
      </c>
      <c r="P456" s="127">
        <v>0</v>
      </c>
      <c r="Q456" s="98">
        <v>196</v>
      </c>
      <c r="R456" s="98">
        <v>0</v>
      </c>
      <c r="S456" s="99">
        <v>17672928</v>
      </c>
      <c r="T456" s="98">
        <v>0</v>
      </c>
      <c r="U456" s="98">
        <v>196</v>
      </c>
      <c r="V456" s="98">
        <v>0</v>
      </c>
      <c r="W456" s="98">
        <v>17672928</v>
      </c>
    </row>
    <row r="457" spans="2:23" ht="101.25" hidden="1" customHeight="1">
      <c r="B457" s="84">
        <v>104</v>
      </c>
      <c r="C457" s="91" t="s">
        <v>0</v>
      </c>
      <c r="D457" s="8" t="str">
        <f t="shared" si="16"/>
        <v>104Vigilancia de la salud ambiental</v>
      </c>
      <c r="E457" s="8" t="s">
        <v>1</v>
      </c>
      <c r="F457" s="8" t="s">
        <v>277</v>
      </c>
      <c r="G457" s="8" t="s">
        <v>289</v>
      </c>
      <c r="H457" s="8" t="s">
        <v>247</v>
      </c>
      <c r="I457" s="8" t="s">
        <v>248</v>
      </c>
      <c r="J457" s="8" t="s">
        <v>248</v>
      </c>
      <c r="K457" s="79" t="s">
        <v>39</v>
      </c>
      <c r="L457" s="91" t="s">
        <v>31</v>
      </c>
      <c r="M457" s="8" t="str">
        <f t="shared" si="15"/>
        <v>104Vigilancia de la salud ambientalMARTIRESE. ABRIL 2025</v>
      </c>
      <c r="N457" s="127">
        <v>0</v>
      </c>
      <c r="O457" s="127" cm="1">
        <f t="array" ref="O457">IFERROR(S457/Q457:Q457,0)</f>
        <v>90168</v>
      </c>
      <c r="P457" s="127">
        <v>0</v>
      </c>
      <c r="Q457" s="98">
        <v>194</v>
      </c>
      <c r="R457" s="98">
        <v>0</v>
      </c>
      <c r="S457" s="99">
        <v>17492592</v>
      </c>
      <c r="T457" s="98">
        <v>0</v>
      </c>
      <c r="U457" s="98">
        <v>194</v>
      </c>
      <c r="V457" s="98">
        <v>0</v>
      </c>
      <c r="W457" s="98">
        <v>17492592</v>
      </c>
    </row>
    <row r="458" spans="2:23" ht="101.25" hidden="1" customHeight="1">
      <c r="B458" s="84">
        <v>104</v>
      </c>
      <c r="C458" s="91" t="s">
        <v>0</v>
      </c>
      <c r="D458" s="8" t="str">
        <f t="shared" si="16"/>
        <v>104Vigilancia de la salud ambiental</v>
      </c>
      <c r="E458" s="8" t="s">
        <v>1</v>
      </c>
      <c r="F458" s="8" t="s">
        <v>277</v>
      </c>
      <c r="G458" s="8" t="s">
        <v>289</v>
      </c>
      <c r="H458" s="8" t="s">
        <v>247</v>
      </c>
      <c r="I458" s="8" t="s">
        <v>248</v>
      </c>
      <c r="J458" s="8" t="s">
        <v>248</v>
      </c>
      <c r="K458" s="91" t="s">
        <v>42</v>
      </c>
      <c r="L458" s="91" t="s">
        <v>31</v>
      </c>
      <c r="M458" s="8" t="str">
        <f t="shared" si="15"/>
        <v>104Vigilancia de la salud ambientalANTONIO NARIÑOE. ABRIL 2025</v>
      </c>
      <c r="N458" s="127">
        <v>0</v>
      </c>
      <c r="O458" s="127" cm="1">
        <f t="array" ref="O458">IFERROR(S458/Q458:Q458,0)</f>
        <v>90168</v>
      </c>
      <c r="P458" s="127">
        <v>0</v>
      </c>
      <c r="Q458" s="98">
        <v>147</v>
      </c>
      <c r="R458" s="98">
        <v>0</v>
      </c>
      <c r="S458" s="99">
        <v>13254696</v>
      </c>
      <c r="T458" s="98">
        <v>0</v>
      </c>
      <c r="U458" s="98">
        <v>147</v>
      </c>
      <c r="V458" s="98">
        <v>0</v>
      </c>
      <c r="W458" s="98">
        <v>13254696</v>
      </c>
    </row>
    <row r="459" spans="2:23" ht="101.25" hidden="1" customHeight="1">
      <c r="B459" s="84">
        <v>104</v>
      </c>
      <c r="C459" s="91" t="s">
        <v>0</v>
      </c>
      <c r="D459" s="8" t="str">
        <f>+B459&amp;C459</f>
        <v>104Vigilancia de la salud ambiental</v>
      </c>
      <c r="E459" s="8" t="s">
        <v>1</v>
      </c>
      <c r="F459" s="8" t="s">
        <v>277</v>
      </c>
      <c r="G459" s="8" t="s">
        <v>289</v>
      </c>
      <c r="H459" s="8" t="s">
        <v>247</v>
      </c>
      <c r="I459" s="8" t="s">
        <v>248</v>
      </c>
      <c r="J459" s="8" t="s">
        <v>248</v>
      </c>
      <c r="K459" s="91" t="s">
        <v>30</v>
      </c>
      <c r="L459" s="91" t="s">
        <v>31</v>
      </c>
      <c r="M459" s="8" t="str">
        <f t="shared" si="15"/>
        <v>104Vigilancia de la salud ambientalCANDELARIAE. ABRIL 2025</v>
      </c>
      <c r="N459" s="127">
        <v>0</v>
      </c>
      <c r="O459" s="127" cm="1">
        <f t="array" ref="O459">IFERROR(S459/Q459:Q459,0)</f>
        <v>90168</v>
      </c>
      <c r="P459" s="127">
        <v>0</v>
      </c>
      <c r="Q459" s="98">
        <v>80</v>
      </c>
      <c r="R459" s="98">
        <v>0</v>
      </c>
      <c r="S459" s="99">
        <v>7213440</v>
      </c>
      <c r="T459" s="98">
        <v>0</v>
      </c>
      <c r="U459" s="98">
        <v>80</v>
      </c>
      <c r="V459" s="98">
        <v>0</v>
      </c>
      <c r="W459" s="98">
        <v>7213440</v>
      </c>
    </row>
    <row r="460" spans="2:23" ht="101.25" hidden="1" customHeight="1">
      <c r="B460" s="84">
        <v>104</v>
      </c>
      <c r="C460" s="91" t="s">
        <v>0</v>
      </c>
      <c r="D460" s="8" t="str">
        <f>+B460&amp;C460</f>
        <v>104Vigilancia de la salud ambiental</v>
      </c>
      <c r="E460" s="8" t="s">
        <v>1</v>
      </c>
      <c r="F460" s="8" t="s">
        <v>277</v>
      </c>
      <c r="G460" s="8" t="s">
        <v>289</v>
      </c>
      <c r="H460" s="8" t="s">
        <v>247</v>
      </c>
      <c r="I460" s="8" t="s">
        <v>248</v>
      </c>
      <c r="J460" s="8" t="s">
        <v>248</v>
      </c>
      <c r="K460" s="91" t="s">
        <v>41</v>
      </c>
      <c r="L460" s="91" t="s">
        <v>31</v>
      </c>
      <c r="M460" s="8" t="str">
        <f t="shared" si="15"/>
        <v>104Vigilancia de la salud ambientalRAFAEL URIBE URIBEE. ABRIL 2025</v>
      </c>
      <c r="N460" s="127">
        <v>0</v>
      </c>
      <c r="O460" s="127" cm="1">
        <f t="array" ref="O460">IFERROR(S460/Q460:Q460,0)</f>
        <v>90168</v>
      </c>
      <c r="P460" s="127">
        <v>0</v>
      </c>
      <c r="Q460" s="98">
        <v>305</v>
      </c>
      <c r="R460" s="98">
        <v>0</v>
      </c>
      <c r="S460" s="99">
        <v>27501240</v>
      </c>
      <c r="T460" s="98">
        <v>0</v>
      </c>
      <c r="U460" s="98">
        <v>296</v>
      </c>
      <c r="V460" s="98">
        <v>0</v>
      </c>
      <c r="W460" s="98">
        <v>26689728</v>
      </c>
    </row>
    <row r="461" spans="2:23" ht="101.25" hidden="1" customHeight="1">
      <c r="B461" s="84">
        <v>1005</v>
      </c>
      <c r="C461" s="91" t="s">
        <v>0</v>
      </c>
      <c r="D461" s="8" t="str">
        <f t="shared" ref="D461:D492" si="17">+B461&amp;C461</f>
        <v>1005Vigilancia de la salud ambiental</v>
      </c>
      <c r="E461" s="8" t="s">
        <v>1</v>
      </c>
      <c r="F461" s="8" t="s">
        <v>256</v>
      </c>
      <c r="G461" s="8" t="s">
        <v>290</v>
      </c>
      <c r="H461" s="8" t="s">
        <v>247</v>
      </c>
      <c r="I461" s="8" t="s">
        <v>248</v>
      </c>
      <c r="J461" s="8" t="s">
        <v>248</v>
      </c>
      <c r="K461" s="79" t="s">
        <v>38</v>
      </c>
      <c r="L461" s="91" t="s">
        <v>31</v>
      </c>
      <c r="M461" s="8" t="str">
        <f t="shared" si="15"/>
        <v>1005Vigilancia de la salud ambientalSANTA FEE. ABRIL 2025</v>
      </c>
      <c r="N461" s="127">
        <v>0</v>
      </c>
      <c r="O461" s="127" cm="1">
        <f t="array" ref="O461">IFERROR(S461/Q461:Q461,0)</f>
        <v>90168</v>
      </c>
      <c r="P461" s="127">
        <v>0</v>
      </c>
      <c r="Q461" s="98">
        <v>5</v>
      </c>
      <c r="R461" s="98">
        <v>0</v>
      </c>
      <c r="S461" s="99">
        <v>450840</v>
      </c>
      <c r="T461" s="98">
        <v>0</v>
      </c>
      <c r="U461" s="98">
        <v>5</v>
      </c>
      <c r="V461" s="98">
        <v>0</v>
      </c>
      <c r="W461" s="98">
        <v>450840</v>
      </c>
    </row>
    <row r="462" spans="2:23" ht="101.25" hidden="1" customHeight="1">
      <c r="B462" s="84">
        <v>1005</v>
      </c>
      <c r="C462" s="91" t="s">
        <v>0</v>
      </c>
      <c r="D462" s="8" t="str">
        <f t="shared" si="17"/>
        <v>1005Vigilancia de la salud ambiental</v>
      </c>
      <c r="E462" s="8" t="s">
        <v>1</v>
      </c>
      <c r="F462" s="8" t="s">
        <v>256</v>
      </c>
      <c r="G462" s="8" t="s">
        <v>290</v>
      </c>
      <c r="H462" s="8" t="s">
        <v>247</v>
      </c>
      <c r="I462" s="8" t="s">
        <v>248</v>
      </c>
      <c r="J462" s="8" t="s">
        <v>248</v>
      </c>
      <c r="K462" s="91" t="s">
        <v>40</v>
      </c>
      <c r="L462" s="91" t="s">
        <v>31</v>
      </c>
      <c r="M462" s="8" t="str">
        <f t="shared" si="15"/>
        <v>1005Vigilancia de la salud ambientalSAN CRISTOBALE. ABRIL 2025</v>
      </c>
      <c r="N462" s="127">
        <v>0</v>
      </c>
      <c r="O462" s="127" cm="1">
        <f t="array" ref="O462">IFERROR(S462/Q462:Q462,0)</f>
        <v>90168</v>
      </c>
      <c r="P462" s="127">
        <v>0</v>
      </c>
      <c r="Q462" s="98">
        <v>9</v>
      </c>
      <c r="R462" s="98">
        <v>0</v>
      </c>
      <c r="S462" s="99">
        <v>811512</v>
      </c>
      <c r="T462" s="98">
        <v>0</v>
      </c>
      <c r="U462" s="98">
        <v>9</v>
      </c>
      <c r="V462" s="98">
        <v>0</v>
      </c>
      <c r="W462" s="98">
        <v>811512</v>
      </c>
    </row>
    <row r="463" spans="2:23" ht="101.25" hidden="1" customHeight="1">
      <c r="B463" s="84">
        <v>1005</v>
      </c>
      <c r="C463" s="91" t="s">
        <v>0</v>
      </c>
      <c r="D463" s="8" t="str">
        <f t="shared" si="17"/>
        <v>1005Vigilancia de la salud ambiental</v>
      </c>
      <c r="E463" s="8" t="s">
        <v>1</v>
      </c>
      <c r="F463" s="8" t="s">
        <v>256</v>
      </c>
      <c r="G463" s="8" t="s">
        <v>290</v>
      </c>
      <c r="H463" s="8" t="s">
        <v>247</v>
      </c>
      <c r="I463" s="8" t="s">
        <v>248</v>
      </c>
      <c r="J463" s="8" t="s">
        <v>248</v>
      </c>
      <c r="K463" s="79" t="s">
        <v>39</v>
      </c>
      <c r="L463" s="91" t="s">
        <v>31</v>
      </c>
      <c r="M463" s="8" t="str">
        <f t="shared" si="15"/>
        <v>1005Vigilancia de la salud ambientalMARTIRESE. ABRIL 2025</v>
      </c>
      <c r="N463" s="127">
        <v>0</v>
      </c>
      <c r="O463" s="127" cm="1">
        <f t="array" ref="O463">IFERROR(S463/Q463:Q463,0)</f>
        <v>90168</v>
      </c>
      <c r="P463" s="127">
        <v>0</v>
      </c>
      <c r="Q463" s="98">
        <v>6</v>
      </c>
      <c r="R463" s="98">
        <v>0</v>
      </c>
      <c r="S463" s="99">
        <v>541008</v>
      </c>
      <c r="T463" s="98">
        <v>0</v>
      </c>
      <c r="U463" s="98">
        <v>6</v>
      </c>
      <c r="V463" s="98">
        <v>0</v>
      </c>
      <c r="W463" s="98">
        <v>541008</v>
      </c>
    </row>
    <row r="464" spans="2:23" ht="101.25" hidden="1" customHeight="1">
      <c r="B464" s="84">
        <v>1005</v>
      </c>
      <c r="C464" s="91" t="s">
        <v>0</v>
      </c>
      <c r="D464" s="8" t="str">
        <f t="shared" si="17"/>
        <v>1005Vigilancia de la salud ambiental</v>
      </c>
      <c r="E464" s="8" t="s">
        <v>1</v>
      </c>
      <c r="F464" s="8" t="s">
        <v>256</v>
      </c>
      <c r="G464" s="8" t="s">
        <v>290</v>
      </c>
      <c r="H464" s="8" t="s">
        <v>247</v>
      </c>
      <c r="I464" s="8" t="s">
        <v>248</v>
      </c>
      <c r="J464" s="8" t="s">
        <v>248</v>
      </c>
      <c r="K464" s="91" t="s">
        <v>42</v>
      </c>
      <c r="L464" s="91" t="s">
        <v>31</v>
      </c>
      <c r="M464" s="8" t="str">
        <f t="shared" si="15"/>
        <v>1005Vigilancia de la salud ambientalANTONIO NARIÑOE. ABRIL 2025</v>
      </c>
      <c r="N464" s="127">
        <v>0</v>
      </c>
      <c r="O464" s="127" cm="1">
        <f t="array" ref="O464">IFERROR(S464/Q464:Q464,0)</f>
        <v>90168</v>
      </c>
      <c r="P464" s="127">
        <v>0</v>
      </c>
      <c r="Q464" s="98">
        <v>10</v>
      </c>
      <c r="R464" s="98">
        <v>0</v>
      </c>
      <c r="S464" s="99">
        <v>901680</v>
      </c>
      <c r="T464" s="98">
        <v>0</v>
      </c>
      <c r="U464" s="98">
        <v>9</v>
      </c>
      <c r="V464" s="98">
        <v>0</v>
      </c>
      <c r="W464" s="98">
        <v>811512</v>
      </c>
    </row>
    <row r="465" spans="2:23" ht="101.25" hidden="1" customHeight="1">
      <c r="B465" s="84">
        <v>1005</v>
      </c>
      <c r="C465" s="91" t="s">
        <v>0</v>
      </c>
      <c r="D465" s="8" t="str">
        <f t="shared" si="17"/>
        <v>1005Vigilancia de la salud ambiental</v>
      </c>
      <c r="E465" s="8" t="s">
        <v>1</v>
      </c>
      <c r="F465" s="8" t="s">
        <v>256</v>
      </c>
      <c r="G465" s="8" t="s">
        <v>290</v>
      </c>
      <c r="H465" s="8" t="s">
        <v>247</v>
      </c>
      <c r="I465" s="8" t="s">
        <v>248</v>
      </c>
      <c r="J465" s="8" t="s">
        <v>248</v>
      </c>
      <c r="K465" s="79" t="s">
        <v>30</v>
      </c>
      <c r="L465" s="91" t="s">
        <v>31</v>
      </c>
      <c r="M465" s="8" t="str">
        <f t="shared" si="15"/>
        <v>1005Vigilancia de la salud ambientalCANDELARIAE. ABRIL 2025</v>
      </c>
      <c r="N465" s="127">
        <v>0</v>
      </c>
      <c r="O465" s="127" cm="1">
        <f t="array" ref="O465">IFERROR(S465/Q465:Q465,0)</f>
        <v>0</v>
      </c>
      <c r="P465" s="127">
        <v>0</v>
      </c>
      <c r="Q465" s="98">
        <v>0</v>
      </c>
      <c r="R465" s="98">
        <v>0</v>
      </c>
      <c r="S465" s="99">
        <v>0</v>
      </c>
      <c r="T465" s="98">
        <v>0</v>
      </c>
      <c r="U465" s="98">
        <v>0</v>
      </c>
      <c r="V465" s="98">
        <v>0</v>
      </c>
      <c r="W465" s="98">
        <v>0</v>
      </c>
    </row>
    <row r="466" spans="2:23" ht="101.25" hidden="1" customHeight="1">
      <c r="B466" s="84">
        <v>1005</v>
      </c>
      <c r="C466" s="91" t="s">
        <v>0</v>
      </c>
      <c r="D466" s="8" t="str">
        <f t="shared" si="17"/>
        <v>1005Vigilancia de la salud ambiental</v>
      </c>
      <c r="E466" s="8" t="s">
        <v>1</v>
      </c>
      <c r="F466" s="8" t="s">
        <v>256</v>
      </c>
      <c r="G466" s="8" t="s">
        <v>290</v>
      </c>
      <c r="H466" s="8" t="s">
        <v>247</v>
      </c>
      <c r="I466" s="8" t="s">
        <v>248</v>
      </c>
      <c r="J466" s="8" t="s">
        <v>248</v>
      </c>
      <c r="K466" s="91" t="s">
        <v>41</v>
      </c>
      <c r="L466" s="91" t="s">
        <v>31</v>
      </c>
      <c r="M466" s="8" t="str">
        <f t="shared" si="15"/>
        <v>1005Vigilancia de la salud ambientalRAFAEL URIBE URIBEE. ABRIL 2025</v>
      </c>
      <c r="N466" s="127">
        <v>0</v>
      </c>
      <c r="O466" s="127" cm="1">
        <f t="array" ref="O466">IFERROR(S466/Q466:Q466,0)</f>
        <v>90168</v>
      </c>
      <c r="P466" s="127">
        <v>0</v>
      </c>
      <c r="Q466" s="98">
        <v>8</v>
      </c>
      <c r="R466" s="98">
        <v>0</v>
      </c>
      <c r="S466" s="99">
        <v>721344</v>
      </c>
      <c r="T466" s="98">
        <v>0</v>
      </c>
      <c r="U466" s="98">
        <v>8</v>
      </c>
      <c r="V466" s="98">
        <v>0</v>
      </c>
      <c r="W466" s="98">
        <v>721344</v>
      </c>
    </row>
    <row r="467" spans="2:23" ht="101.25" hidden="1" customHeight="1">
      <c r="B467" s="84">
        <v>1006</v>
      </c>
      <c r="C467" s="91" t="s">
        <v>0</v>
      </c>
      <c r="D467" s="8" t="str">
        <f t="shared" si="17"/>
        <v>1006Vigilancia de la salud ambiental</v>
      </c>
      <c r="E467" s="8" t="s">
        <v>1</v>
      </c>
      <c r="F467" s="8" t="s">
        <v>256</v>
      </c>
      <c r="G467" s="8" t="s">
        <v>291</v>
      </c>
      <c r="H467" s="8" t="s">
        <v>247</v>
      </c>
      <c r="I467" s="8" t="s">
        <v>248</v>
      </c>
      <c r="J467" s="8" t="s">
        <v>248</v>
      </c>
      <c r="K467" s="79" t="s">
        <v>41</v>
      </c>
      <c r="L467" s="91" t="s">
        <v>31</v>
      </c>
      <c r="M467" s="8" t="str">
        <f t="shared" si="15"/>
        <v>1006Vigilancia de la salud ambientalRAFAEL URIBE URIBEE. ABRIL 2025</v>
      </c>
      <c r="N467" s="127">
        <v>0</v>
      </c>
      <c r="O467" s="127" cm="1">
        <f t="array" ref="O467">IFERROR(S467/Q467:Q467,0)</f>
        <v>0</v>
      </c>
      <c r="P467" s="127">
        <v>0</v>
      </c>
      <c r="Q467" s="98">
        <v>0</v>
      </c>
      <c r="R467" s="98">
        <v>0</v>
      </c>
      <c r="S467" s="99">
        <v>0</v>
      </c>
      <c r="T467" s="98">
        <v>0</v>
      </c>
      <c r="U467" s="98">
        <v>0</v>
      </c>
      <c r="V467" s="98">
        <v>0</v>
      </c>
      <c r="W467" s="98">
        <v>0</v>
      </c>
    </row>
    <row r="468" spans="2:23" ht="101.25" hidden="1" customHeight="1">
      <c r="B468" s="84">
        <v>1007</v>
      </c>
      <c r="C468" s="91" t="s">
        <v>0</v>
      </c>
      <c r="D468" s="8" t="str">
        <f t="shared" si="17"/>
        <v>1007Vigilancia de la salud ambiental</v>
      </c>
      <c r="E468" s="8" t="s">
        <v>1</v>
      </c>
      <c r="F468" s="8" t="s">
        <v>256</v>
      </c>
      <c r="G468" s="8" t="s">
        <v>292</v>
      </c>
      <c r="H468" s="8" t="s">
        <v>247</v>
      </c>
      <c r="I468" s="8" t="s">
        <v>248</v>
      </c>
      <c r="J468" s="8" t="s">
        <v>248</v>
      </c>
      <c r="K468" s="91" t="s">
        <v>38</v>
      </c>
      <c r="L468" s="91" t="s">
        <v>31</v>
      </c>
      <c r="M468" s="8" t="str">
        <f t="shared" si="15"/>
        <v>1007Vigilancia de la salud ambientalSANTA FEE. ABRIL 2025</v>
      </c>
      <c r="N468" s="127">
        <v>0</v>
      </c>
      <c r="O468" s="127" cm="1">
        <f t="array" ref="O468">IFERROR(S468/Q468:Q468,0)</f>
        <v>0</v>
      </c>
      <c r="P468" s="127">
        <v>0</v>
      </c>
      <c r="Q468" s="98">
        <v>0</v>
      </c>
      <c r="R468" s="98">
        <v>0</v>
      </c>
      <c r="S468" s="99">
        <v>0</v>
      </c>
      <c r="T468" s="98">
        <v>0</v>
      </c>
      <c r="U468" s="98">
        <v>0</v>
      </c>
      <c r="V468" s="98">
        <v>0</v>
      </c>
      <c r="W468" s="98">
        <v>0</v>
      </c>
    </row>
    <row r="469" spans="2:23" ht="101.25" hidden="1" customHeight="1">
      <c r="B469" s="84">
        <v>1007</v>
      </c>
      <c r="C469" s="91" t="s">
        <v>0</v>
      </c>
      <c r="D469" s="8" t="str">
        <f t="shared" si="17"/>
        <v>1007Vigilancia de la salud ambiental</v>
      </c>
      <c r="E469" s="8" t="s">
        <v>1</v>
      </c>
      <c r="F469" s="8" t="s">
        <v>256</v>
      </c>
      <c r="G469" s="8" t="s">
        <v>292</v>
      </c>
      <c r="H469" s="8" t="s">
        <v>247</v>
      </c>
      <c r="I469" s="8" t="s">
        <v>248</v>
      </c>
      <c r="J469" s="8" t="s">
        <v>248</v>
      </c>
      <c r="K469" s="79" t="s">
        <v>40</v>
      </c>
      <c r="L469" s="91" t="s">
        <v>31</v>
      </c>
      <c r="M469" s="8" t="str">
        <f t="shared" si="15"/>
        <v>1007Vigilancia de la salud ambientalSAN CRISTOBALE. ABRIL 2025</v>
      </c>
      <c r="N469" s="127">
        <v>0</v>
      </c>
      <c r="O469" s="127" cm="1">
        <f t="array" ref="O469">IFERROR(S469/Q469:Q469,0)</f>
        <v>0</v>
      </c>
      <c r="P469" s="127">
        <v>0</v>
      </c>
      <c r="Q469" s="98">
        <v>0</v>
      </c>
      <c r="R469" s="98">
        <v>0</v>
      </c>
      <c r="S469" s="99">
        <v>0</v>
      </c>
      <c r="T469" s="98">
        <v>0</v>
      </c>
      <c r="U469" s="98">
        <v>0</v>
      </c>
      <c r="V469" s="98">
        <v>0</v>
      </c>
      <c r="W469" s="98">
        <v>0</v>
      </c>
    </row>
    <row r="470" spans="2:23" ht="101.25" hidden="1" customHeight="1">
      <c r="B470" s="84">
        <v>1007</v>
      </c>
      <c r="C470" s="91" t="s">
        <v>0</v>
      </c>
      <c r="D470" s="8" t="str">
        <f t="shared" si="17"/>
        <v>1007Vigilancia de la salud ambiental</v>
      </c>
      <c r="E470" s="8" t="s">
        <v>1</v>
      </c>
      <c r="F470" s="8" t="s">
        <v>256</v>
      </c>
      <c r="G470" s="8" t="s">
        <v>292</v>
      </c>
      <c r="H470" s="8" t="s">
        <v>247</v>
      </c>
      <c r="I470" s="8" t="s">
        <v>248</v>
      </c>
      <c r="J470" s="8" t="s">
        <v>248</v>
      </c>
      <c r="K470" s="91" t="s">
        <v>39</v>
      </c>
      <c r="L470" s="91" t="s">
        <v>31</v>
      </c>
      <c r="M470" s="8" t="str">
        <f t="shared" si="15"/>
        <v>1007Vigilancia de la salud ambientalMARTIRESE. ABRIL 2025</v>
      </c>
      <c r="N470" s="127">
        <v>0</v>
      </c>
      <c r="O470" s="127" cm="1">
        <f t="array" ref="O470">IFERROR(S470/Q470:Q470,0)</f>
        <v>240448</v>
      </c>
      <c r="P470" s="127">
        <v>0</v>
      </c>
      <c r="Q470" s="98">
        <v>2</v>
      </c>
      <c r="R470" s="98">
        <v>0</v>
      </c>
      <c r="S470" s="99">
        <v>480896</v>
      </c>
      <c r="T470" s="98">
        <v>0</v>
      </c>
      <c r="U470" s="98">
        <v>2</v>
      </c>
      <c r="V470" s="98">
        <v>0</v>
      </c>
      <c r="W470" s="98">
        <v>480896</v>
      </c>
    </row>
    <row r="471" spans="2:23" ht="101.25" hidden="1" customHeight="1">
      <c r="B471" s="84">
        <v>1007</v>
      </c>
      <c r="C471" s="91" t="s">
        <v>0</v>
      </c>
      <c r="D471" s="8" t="str">
        <f t="shared" si="17"/>
        <v>1007Vigilancia de la salud ambiental</v>
      </c>
      <c r="E471" s="8" t="s">
        <v>1</v>
      </c>
      <c r="F471" s="8" t="s">
        <v>256</v>
      </c>
      <c r="G471" s="8" t="s">
        <v>292</v>
      </c>
      <c r="H471" s="8" t="s">
        <v>247</v>
      </c>
      <c r="I471" s="8" t="s">
        <v>248</v>
      </c>
      <c r="J471" s="8" t="s">
        <v>248</v>
      </c>
      <c r="K471" s="79" t="s">
        <v>42</v>
      </c>
      <c r="L471" s="91" t="s">
        <v>31</v>
      </c>
      <c r="M471" s="8" t="str">
        <f t="shared" si="15"/>
        <v>1007Vigilancia de la salud ambientalANTONIO NARIÑOE. ABRIL 2025</v>
      </c>
      <c r="N471" s="127">
        <v>0</v>
      </c>
      <c r="O471" s="127" cm="1">
        <f t="array" ref="O471">IFERROR(S471/Q471:Q471,0)</f>
        <v>0</v>
      </c>
      <c r="P471" s="127">
        <v>0</v>
      </c>
      <c r="Q471" s="98">
        <v>0</v>
      </c>
      <c r="R471" s="98">
        <v>0</v>
      </c>
      <c r="S471" s="99">
        <v>0</v>
      </c>
      <c r="T471" s="98">
        <v>0</v>
      </c>
      <c r="U471" s="98">
        <v>0</v>
      </c>
      <c r="V471" s="98">
        <v>0</v>
      </c>
      <c r="W471" s="98">
        <v>0</v>
      </c>
    </row>
    <row r="472" spans="2:23" ht="101.25" hidden="1" customHeight="1">
      <c r="B472" s="84">
        <v>1007</v>
      </c>
      <c r="C472" s="91" t="s">
        <v>0</v>
      </c>
      <c r="D472" s="8" t="str">
        <f t="shared" si="17"/>
        <v>1007Vigilancia de la salud ambiental</v>
      </c>
      <c r="E472" s="8" t="s">
        <v>1</v>
      </c>
      <c r="F472" s="8" t="s">
        <v>256</v>
      </c>
      <c r="G472" s="8" t="s">
        <v>292</v>
      </c>
      <c r="H472" s="8" t="s">
        <v>247</v>
      </c>
      <c r="I472" s="8" t="s">
        <v>248</v>
      </c>
      <c r="J472" s="8" t="s">
        <v>248</v>
      </c>
      <c r="K472" s="91" t="s">
        <v>41</v>
      </c>
      <c r="L472" s="91" t="s">
        <v>31</v>
      </c>
      <c r="M472" s="8" t="str">
        <f t="shared" si="15"/>
        <v>1007Vigilancia de la salud ambientalRAFAEL URIBE URIBEE. ABRIL 2025</v>
      </c>
      <c r="N472" s="127">
        <v>0</v>
      </c>
      <c r="O472" s="127" cm="1">
        <f t="array" ref="O472">IFERROR(S472/Q472:Q472,0)</f>
        <v>240448</v>
      </c>
      <c r="P472" s="127">
        <v>0</v>
      </c>
      <c r="Q472" s="98">
        <v>2</v>
      </c>
      <c r="R472" s="98">
        <v>0</v>
      </c>
      <c r="S472" s="99">
        <v>480896</v>
      </c>
      <c r="T472" s="98">
        <v>0</v>
      </c>
      <c r="U472" s="98">
        <v>2</v>
      </c>
      <c r="V472" s="98">
        <v>0</v>
      </c>
      <c r="W472" s="98">
        <v>480896</v>
      </c>
    </row>
    <row r="473" spans="2:23" ht="101.25" hidden="1" customHeight="1">
      <c r="B473" s="84">
        <v>1013</v>
      </c>
      <c r="C473" s="91" t="s">
        <v>0</v>
      </c>
      <c r="D473" s="8" t="str">
        <f t="shared" si="17"/>
        <v>1013Vigilancia de la salud ambiental</v>
      </c>
      <c r="E473" s="8" t="s">
        <v>1</v>
      </c>
      <c r="F473" s="8" t="s">
        <v>293</v>
      </c>
      <c r="G473" s="8" t="s">
        <v>294</v>
      </c>
      <c r="H473" s="8" t="s">
        <v>247</v>
      </c>
      <c r="I473" s="8" t="s">
        <v>248</v>
      </c>
      <c r="J473" s="8" t="s">
        <v>248</v>
      </c>
      <c r="K473" s="79" t="s">
        <v>38</v>
      </c>
      <c r="L473" s="91" t="s">
        <v>31</v>
      </c>
      <c r="M473" s="8" t="str">
        <f t="shared" si="15"/>
        <v>1013Vigilancia de la salud ambientalSANTA FEE. ABRIL 2025</v>
      </c>
      <c r="N473" s="127">
        <v>0</v>
      </c>
      <c r="O473" s="127" cm="1">
        <f t="array" ref="O473">IFERROR(S473/Q473:Q473,0)</f>
        <v>120224</v>
      </c>
      <c r="P473" s="127">
        <v>0</v>
      </c>
      <c r="Q473" s="98">
        <v>1</v>
      </c>
      <c r="R473" s="98">
        <v>0</v>
      </c>
      <c r="S473" s="99">
        <v>120224</v>
      </c>
      <c r="T473" s="98">
        <v>0</v>
      </c>
      <c r="U473" s="98">
        <v>1</v>
      </c>
      <c r="V473" s="98">
        <v>0</v>
      </c>
      <c r="W473" s="98">
        <v>120224</v>
      </c>
    </row>
    <row r="474" spans="2:23" ht="101.25" hidden="1" customHeight="1">
      <c r="B474" s="84">
        <v>1013</v>
      </c>
      <c r="C474" s="91" t="s">
        <v>0</v>
      </c>
      <c r="D474" s="8" t="str">
        <f t="shared" si="17"/>
        <v>1013Vigilancia de la salud ambiental</v>
      </c>
      <c r="E474" s="8" t="s">
        <v>1</v>
      </c>
      <c r="F474" s="8" t="s">
        <v>293</v>
      </c>
      <c r="G474" s="8" t="s">
        <v>294</v>
      </c>
      <c r="H474" s="8" t="s">
        <v>247</v>
      </c>
      <c r="I474" s="8" t="s">
        <v>248</v>
      </c>
      <c r="J474" s="8" t="s">
        <v>248</v>
      </c>
      <c r="K474" s="91" t="s">
        <v>40</v>
      </c>
      <c r="L474" s="91" t="s">
        <v>31</v>
      </c>
      <c r="M474" s="8" t="str">
        <f t="shared" si="15"/>
        <v>1013Vigilancia de la salud ambientalSAN CRISTOBALE. ABRIL 2025</v>
      </c>
      <c r="N474" s="127">
        <v>0</v>
      </c>
      <c r="O474" s="127" cm="1">
        <f t="array" ref="O474">IFERROR(S474/Q474:Q474,0)</f>
        <v>120224</v>
      </c>
      <c r="P474" s="127">
        <v>0</v>
      </c>
      <c r="Q474" s="98">
        <v>7</v>
      </c>
      <c r="R474" s="98">
        <v>0</v>
      </c>
      <c r="S474" s="99">
        <v>841568</v>
      </c>
      <c r="T474" s="98">
        <v>0</v>
      </c>
      <c r="U474" s="98">
        <v>7</v>
      </c>
      <c r="V474" s="98">
        <v>0</v>
      </c>
      <c r="W474" s="98">
        <v>841568</v>
      </c>
    </row>
    <row r="475" spans="2:23" ht="101.25" hidden="1" customHeight="1">
      <c r="B475" s="84">
        <v>1013</v>
      </c>
      <c r="C475" s="91" t="s">
        <v>0</v>
      </c>
      <c r="D475" s="8" t="str">
        <f t="shared" si="17"/>
        <v>1013Vigilancia de la salud ambiental</v>
      </c>
      <c r="E475" s="8" t="s">
        <v>1</v>
      </c>
      <c r="F475" s="8" t="s">
        <v>293</v>
      </c>
      <c r="G475" s="8" t="s">
        <v>294</v>
      </c>
      <c r="H475" s="8" t="s">
        <v>247</v>
      </c>
      <c r="I475" s="8" t="s">
        <v>248</v>
      </c>
      <c r="J475" s="8" t="s">
        <v>248</v>
      </c>
      <c r="K475" s="79" t="s">
        <v>39</v>
      </c>
      <c r="L475" s="91" t="s">
        <v>31</v>
      </c>
      <c r="M475" s="8" t="str">
        <f t="shared" si="15"/>
        <v>1013Vigilancia de la salud ambientalMARTIRESE. ABRIL 2025</v>
      </c>
      <c r="N475" s="127">
        <v>0</v>
      </c>
      <c r="O475" s="127" cm="1">
        <f t="array" ref="O475">IFERROR(S475/Q475:Q475,0)</f>
        <v>120224</v>
      </c>
      <c r="P475" s="127">
        <v>0</v>
      </c>
      <c r="Q475" s="98">
        <v>2</v>
      </c>
      <c r="R475" s="98">
        <v>0</v>
      </c>
      <c r="S475" s="99">
        <v>240448</v>
      </c>
      <c r="T475" s="98">
        <v>0</v>
      </c>
      <c r="U475" s="98">
        <v>2</v>
      </c>
      <c r="V475" s="98">
        <v>0</v>
      </c>
      <c r="W475" s="98">
        <v>240448</v>
      </c>
    </row>
    <row r="476" spans="2:23" ht="101.25" hidden="1" customHeight="1">
      <c r="B476" s="84">
        <v>1013</v>
      </c>
      <c r="C476" s="91" t="s">
        <v>0</v>
      </c>
      <c r="D476" s="8" t="str">
        <f t="shared" si="17"/>
        <v>1013Vigilancia de la salud ambiental</v>
      </c>
      <c r="E476" s="8" t="s">
        <v>1</v>
      </c>
      <c r="F476" s="8" t="s">
        <v>293</v>
      </c>
      <c r="G476" s="8" t="s">
        <v>294</v>
      </c>
      <c r="H476" s="8" t="s">
        <v>247</v>
      </c>
      <c r="I476" s="8" t="s">
        <v>248</v>
      </c>
      <c r="J476" s="8" t="s">
        <v>248</v>
      </c>
      <c r="K476" s="79" t="s">
        <v>42</v>
      </c>
      <c r="L476" s="91" t="s">
        <v>31</v>
      </c>
      <c r="M476" s="8" t="str">
        <f t="shared" si="15"/>
        <v>1013Vigilancia de la salud ambientalANTONIO NARIÑOE. ABRIL 2025</v>
      </c>
      <c r="N476" s="127">
        <v>0</v>
      </c>
      <c r="O476" s="127" cm="1">
        <f t="array" ref="O476">IFERROR(S476/Q476:Q476,0)</f>
        <v>120224</v>
      </c>
      <c r="P476" s="127">
        <v>0</v>
      </c>
      <c r="Q476" s="98">
        <v>5</v>
      </c>
      <c r="R476" s="98">
        <v>0</v>
      </c>
      <c r="S476" s="99">
        <v>601120</v>
      </c>
      <c r="T476" s="98">
        <v>0</v>
      </c>
      <c r="U476" s="98">
        <v>5</v>
      </c>
      <c r="V476" s="98">
        <v>0</v>
      </c>
      <c r="W476" s="98">
        <v>601120</v>
      </c>
    </row>
    <row r="477" spans="2:23" ht="101.25" hidden="1" customHeight="1">
      <c r="B477" s="84">
        <v>1013</v>
      </c>
      <c r="C477" s="91" t="s">
        <v>0</v>
      </c>
      <c r="D477" s="8" t="str">
        <f t="shared" si="17"/>
        <v>1013Vigilancia de la salud ambiental</v>
      </c>
      <c r="E477" s="8" t="s">
        <v>1</v>
      </c>
      <c r="F477" s="8" t="s">
        <v>293</v>
      </c>
      <c r="G477" s="8" t="s">
        <v>294</v>
      </c>
      <c r="H477" s="8" t="s">
        <v>247</v>
      </c>
      <c r="I477" s="8" t="s">
        <v>248</v>
      </c>
      <c r="J477" s="8" t="s">
        <v>248</v>
      </c>
      <c r="K477" s="91" t="s">
        <v>30</v>
      </c>
      <c r="L477" s="91" t="s">
        <v>31</v>
      </c>
      <c r="M477" s="8" t="str">
        <f t="shared" si="15"/>
        <v>1013Vigilancia de la salud ambientalCANDELARIAE. ABRIL 2025</v>
      </c>
      <c r="N477" s="127">
        <v>0</v>
      </c>
      <c r="O477" s="127" cm="1">
        <f t="array" ref="O477">IFERROR(S477/Q477:Q477,0)</f>
        <v>0</v>
      </c>
      <c r="P477" s="127">
        <v>0</v>
      </c>
      <c r="Q477" s="98">
        <v>0</v>
      </c>
      <c r="R477" s="98">
        <v>0</v>
      </c>
      <c r="S477" s="99">
        <v>0</v>
      </c>
      <c r="T477" s="98">
        <v>0</v>
      </c>
      <c r="U477" s="98">
        <v>0</v>
      </c>
      <c r="V477" s="98">
        <v>0</v>
      </c>
      <c r="W477" s="98">
        <v>0</v>
      </c>
    </row>
    <row r="478" spans="2:23" ht="101.25" hidden="1" customHeight="1">
      <c r="B478" s="84">
        <v>1013</v>
      </c>
      <c r="C478" s="91" t="s">
        <v>0</v>
      </c>
      <c r="D478" s="8" t="str">
        <f t="shared" si="17"/>
        <v>1013Vigilancia de la salud ambiental</v>
      </c>
      <c r="E478" s="8" t="s">
        <v>1</v>
      </c>
      <c r="F478" s="8" t="s">
        <v>293</v>
      </c>
      <c r="G478" s="8" t="s">
        <v>294</v>
      </c>
      <c r="H478" s="8" t="s">
        <v>247</v>
      </c>
      <c r="I478" s="8" t="s">
        <v>248</v>
      </c>
      <c r="J478" s="8" t="s">
        <v>248</v>
      </c>
      <c r="K478" s="79" t="s">
        <v>41</v>
      </c>
      <c r="L478" s="91" t="s">
        <v>31</v>
      </c>
      <c r="M478" s="8" t="str">
        <f t="shared" si="15"/>
        <v>1013Vigilancia de la salud ambientalRAFAEL URIBE URIBEE. ABRIL 2025</v>
      </c>
      <c r="N478" s="127">
        <v>0</v>
      </c>
      <c r="O478" s="127" cm="1">
        <f t="array" ref="O478">IFERROR(S478/Q478:Q478,0)</f>
        <v>120224</v>
      </c>
      <c r="P478" s="127">
        <v>0</v>
      </c>
      <c r="Q478" s="98">
        <v>8</v>
      </c>
      <c r="R478" s="98">
        <v>0</v>
      </c>
      <c r="S478" s="99">
        <v>961792</v>
      </c>
      <c r="T478" s="98">
        <v>0</v>
      </c>
      <c r="U478" s="98">
        <v>8</v>
      </c>
      <c r="V478" s="98">
        <v>0</v>
      </c>
      <c r="W478" s="98">
        <v>961792</v>
      </c>
    </row>
    <row r="479" spans="2:23" ht="101.25" hidden="1" customHeight="1">
      <c r="B479" s="84">
        <v>1015</v>
      </c>
      <c r="C479" s="91" t="s">
        <v>0</v>
      </c>
      <c r="D479" s="8" t="str">
        <f t="shared" si="17"/>
        <v>1015Vigilancia de la salud ambiental</v>
      </c>
      <c r="E479" s="8" t="s">
        <v>1</v>
      </c>
      <c r="F479" s="8" t="s">
        <v>266</v>
      </c>
      <c r="G479" s="8" t="s">
        <v>295</v>
      </c>
      <c r="H479" s="8" t="s">
        <v>247</v>
      </c>
      <c r="I479" s="8" t="s">
        <v>248</v>
      </c>
      <c r="J479" s="8" t="s">
        <v>248</v>
      </c>
      <c r="K479" s="91" t="s">
        <v>38</v>
      </c>
      <c r="L479" s="91" t="s">
        <v>31</v>
      </c>
      <c r="M479" s="8" t="str">
        <f t="shared" si="15"/>
        <v>1015Vigilancia de la salud ambientalSANTA FEE. ABRIL 2025</v>
      </c>
      <c r="N479" s="127">
        <v>0</v>
      </c>
      <c r="O479" s="127" cm="1">
        <f t="array" ref="O479">IFERROR(S479/Q479:Q479,0)</f>
        <v>0</v>
      </c>
      <c r="P479" s="127">
        <v>0</v>
      </c>
      <c r="Q479" s="98">
        <v>0</v>
      </c>
      <c r="R479" s="98">
        <v>0</v>
      </c>
      <c r="S479" s="99">
        <v>0</v>
      </c>
      <c r="T479" s="98">
        <v>0</v>
      </c>
      <c r="U479" s="98">
        <v>0</v>
      </c>
      <c r="V479" s="98">
        <v>0</v>
      </c>
      <c r="W479" s="98">
        <v>0</v>
      </c>
    </row>
    <row r="480" spans="2:23" ht="101.25" hidden="1" customHeight="1">
      <c r="B480" s="84">
        <v>1015</v>
      </c>
      <c r="C480" s="91" t="s">
        <v>0</v>
      </c>
      <c r="D480" s="8" t="str">
        <f t="shared" si="17"/>
        <v>1015Vigilancia de la salud ambiental</v>
      </c>
      <c r="E480" s="8" t="s">
        <v>1</v>
      </c>
      <c r="F480" s="8" t="s">
        <v>266</v>
      </c>
      <c r="G480" s="8" t="s">
        <v>295</v>
      </c>
      <c r="H480" s="8" t="s">
        <v>247</v>
      </c>
      <c r="I480" s="8" t="s">
        <v>248</v>
      </c>
      <c r="J480" s="8" t="s">
        <v>248</v>
      </c>
      <c r="K480" s="91" t="s">
        <v>40</v>
      </c>
      <c r="L480" s="91" t="s">
        <v>31</v>
      </c>
      <c r="M480" s="8" t="str">
        <f t="shared" si="15"/>
        <v>1015Vigilancia de la salud ambientalSAN CRISTOBALE. ABRIL 2025</v>
      </c>
      <c r="N480" s="127">
        <v>0</v>
      </c>
      <c r="O480" s="127" cm="1">
        <f t="array" ref="O480">IFERROR(S480/Q480:Q480,0)</f>
        <v>104040</v>
      </c>
      <c r="P480" s="127">
        <v>0</v>
      </c>
      <c r="Q480" s="98">
        <v>1</v>
      </c>
      <c r="R480" s="98">
        <v>0</v>
      </c>
      <c r="S480" s="99">
        <v>104040</v>
      </c>
      <c r="T480" s="98">
        <v>0</v>
      </c>
      <c r="U480" s="98">
        <v>0</v>
      </c>
      <c r="V480" s="98">
        <v>0</v>
      </c>
      <c r="W480" s="98">
        <v>0</v>
      </c>
    </row>
    <row r="481" spans="2:23" ht="101.25" hidden="1" customHeight="1">
      <c r="B481" s="84">
        <v>1015</v>
      </c>
      <c r="C481" s="91" t="s">
        <v>0</v>
      </c>
      <c r="D481" s="8" t="str">
        <f t="shared" si="17"/>
        <v>1015Vigilancia de la salud ambiental</v>
      </c>
      <c r="E481" s="8" t="s">
        <v>1</v>
      </c>
      <c r="F481" s="8" t="s">
        <v>266</v>
      </c>
      <c r="G481" s="8" t="s">
        <v>295</v>
      </c>
      <c r="H481" s="8" t="s">
        <v>247</v>
      </c>
      <c r="I481" s="8" t="s">
        <v>248</v>
      </c>
      <c r="J481" s="8" t="s">
        <v>248</v>
      </c>
      <c r="K481" s="79" t="s">
        <v>39</v>
      </c>
      <c r="L481" s="91" t="s">
        <v>31</v>
      </c>
      <c r="M481" s="8" t="str">
        <f t="shared" si="15"/>
        <v>1015Vigilancia de la salud ambientalMARTIRESE. ABRIL 2025</v>
      </c>
      <c r="N481" s="127">
        <v>0</v>
      </c>
      <c r="O481" s="127" cm="1">
        <f t="array" ref="O481">IFERROR(S481/Q481:Q481,0)</f>
        <v>0</v>
      </c>
      <c r="P481" s="127">
        <v>0</v>
      </c>
      <c r="Q481" s="98">
        <v>0</v>
      </c>
      <c r="R481" s="98">
        <v>0</v>
      </c>
      <c r="S481" s="99">
        <v>0</v>
      </c>
      <c r="T481" s="98">
        <v>0</v>
      </c>
      <c r="U481" s="98">
        <v>0</v>
      </c>
      <c r="V481" s="98">
        <v>0</v>
      </c>
      <c r="W481" s="98">
        <v>0</v>
      </c>
    </row>
    <row r="482" spans="2:23" ht="101.25" hidden="1" customHeight="1">
      <c r="B482" s="84">
        <v>1015</v>
      </c>
      <c r="C482" s="91" t="s">
        <v>0</v>
      </c>
      <c r="D482" s="8" t="str">
        <f t="shared" si="17"/>
        <v>1015Vigilancia de la salud ambiental</v>
      </c>
      <c r="E482" s="8" t="s">
        <v>1</v>
      </c>
      <c r="F482" s="8" t="s">
        <v>266</v>
      </c>
      <c r="G482" s="8" t="s">
        <v>295</v>
      </c>
      <c r="H482" s="8" t="s">
        <v>247</v>
      </c>
      <c r="I482" s="8" t="s">
        <v>248</v>
      </c>
      <c r="J482" s="8" t="s">
        <v>248</v>
      </c>
      <c r="K482" s="91" t="s">
        <v>42</v>
      </c>
      <c r="L482" s="91" t="s">
        <v>31</v>
      </c>
      <c r="M482" s="8" t="str">
        <f t="shared" si="15"/>
        <v>1015Vigilancia de la salud ambientalANTONIO NARIÑOE. ABRIL 2025</v>
      </c>
      <c r="N482" s="127">
        <v>0</v>
      </c>
      <c r="O482" s="127" cm="1">
        <f t="array" ref="O482">IFERROR(S482/Q482:Q482,0)</f>
        <v>104040</v>
      </c>
      <c r="P482" s="127">
        <v>0</v>
      </c>
      <c r="Q482" s="98">
        <v>4</v>
      </c>
      <c r="R482" s="98">
        <v>0</v>
      </c>
      <c r="S482" s="99">
        <v>416160</v>
      </c>
      <c r="T482" s="98">
        <v>0</v>
      </c>
      <c r="U482" s="98">
        <v>0</v>
      </c>
      <c r="V482" s="98">
        <v>0</v>
      </c>
      <c r="W482" s="98">
        <v>0</v>
      </c>
    </row>
    <row r="483" spans="2:23" ht="101.25" hidden="1" customHeight="1">
      <c r="B483" s="84">
        <v>1015</v>
      </c>
      <c r="C483" s="91" t="s">
        <v>0</v>
      </c>
      <c r="D483" s="8" t="str">
        <f t="shared" si="17"/>
        <v>1015Vigilancia de la salud ambiental</v>
      </c>
      <c r="E483" s="8" t="s">
        <v>1</v>
      </c>
      <c r="F483" s="8" t="s">
        <v>266</v>
      </c>
      <c r="G483" s="8" t="s">
        <v>295</v>
      </c>
      <c r="H483" s="8" t="s">
        <v>247</v>
      </c>
      <c r="I483" s="8" t="s">
        <v>248</v>
      </c>
      <c r="J483" s="8" t="s">
        <v>248</v>
      </c>
      <c r="K483" s="79" t="s">
        <v>30</v>
      </c>
      <c r="L483" s="91" t="s">
        <v>31</v>
      </c>
      <c r="M483" s="8" t="str">
        <f t="shared" si="15"/>
        <v>1015Vigilancia de la salud ambientalCANDELARIAE. ABRIL 2025</v>
      </c>
      <c r="N483" s="127">
        <v>0</v>
      </c>
      <c r="O483" s="127" cm="1">
        <f t="array" ref="O483">IFERROR(S483/Q483:Q483,0)</f>
        <v>0</v>
      </c>
      <c r="P483" s="127">
        <v>0</v>
      </c>
      <c r="Q483" s="98">
        <v>0</v>
      </c>
      <c r="R483" s="98">
        <v>0</v>
      </c>
      <c r="S483" s="99">
        <v>0</v>
      </c>
      <c r="T483" s="98">
        <v>0</v>
      </c>
      <c r="U483" s="98">
        <v>0</v>
      </c>
      <c r="V483" s="98">
        <v>0</v>
      </c>
      <c r="W483" s="98">
        <v>0</v>
      </c>
    </row>
    <row r="484" spans="2:23" ht="101.25" hidden="1" customHeight="1">
      <c r="B484" s="84">
        <v>1015</v>
      </c>
      <c r="C484" s="91" t="s">
        <v>0</v>
      </c>
      <c r="D484" s="8" t="str">
        <f t="shared" si="17"/>
        <v>1015Vigilancia de la salud ambiental</v>
      </c>
      <c r="E484" s="8" t="s">
        <v>1</v>
      </c>
      <c r="F484" s="8" t="s">
        <v>266</v>
      </c>
      <c r="G484" s="8" t="s">
        <v>295</v>
      </c>
      <c r="H484" s="8" t="s">
        <v>247</v>
      </c>
      <c r="I484" s="8" t="s">
        <v>248</v>
      </c>
      <c r="J484" s="8" t="s">
        <v>248</v>
      </c>
      <c r="K484" s="91" t="s">
        <v>41</v>
      </c>
      <c r="L484" s="91" t="s">
        <v>31</v>
      </c>
      <c r="M484" s="8" t="str">
        <f t="shared" si="15"/>
        <v>1015Vigilancia de la salud ambientalRAFAEL URIBE URIBEE. ABRIL 2025</v>
      </c>
      <c r="N484" s="127">
        <v>0</v>
      </c>
      <c r="O484" s="127" cm="1">
        <f t="array" ref="O484">IFERROR(S484/Q484:Q484,0)</f>
        <v>104040</v>
      </c>
      <c r="P484" s="127">
        <v>0</v>
      </c>
      <c r="Q484" s="98">
        <v>4</v>
      </c>
      <c r="R484" s="98">
        <v>0</v>
      </c>
      <c r="S484" s="99">
        <v>416160</v>
      </c>
      <c r="T484" s="98">
        <v>0</v>
      </c>
      <c r="U484" s="98">
        <v>0</v>
      </c>
      <c r="V484" s="98">
        <v>0</v>
      </c>
      <c r="W484" s="98">
        <v>0</v>
      </c>
    </row>
    <row r="485" spans="2:23" ht="101.25" hidden="1" customHeight="1">
      <c r="B485" s="84">
        <v>1062</v>
      </c>
      <c r="C485" s="91" t="s">
        <v>0</v>
      </c>
      <c r="D485" s="8" t="str">
        <f t="shared" si="17"/>
        <v>1062Vigilancia de la salud ambiental</v>
      </c>
      <c r="E485" s="8" t="s">
        <v>1</v>
      </c>
      <c r="F485" s="8" t="s">
        <v>296</v>
      </c>
      <c r="G485" s="8" t="s">
        <v>297</v>
      </c>
      <c r="H485" s="8" t="s">
        <v>298</v>
      </c>
      <c r="I485" s="8" t="s">
        <v>248</v>
      </c>
      <c r="J485" s="8" t="s">
        <v>248</v>
      </c>
      <c r="K485" s="91" t="s">
        <v>42</v>
      </c>
      <c r="L485" s="91" t="s">
        <v>31</v>
      </c>
      <c r="M485" s="8" t="str">
        <f t="shared" si="15"/>
        <v>1062Vigilancia de la salud ambientalANTONIO NARIÑOE. ABRIL 2025</v>
      </c>
      <c r="N485" s="127">
        <v>0</v>
      </c>
      <c r="O485" s="127" cm="1">
        <f t="array" ref="O485">IFERROR(S485/Q485:Q485,0)</f>
        <v>2552457</v>
      </c>
      <c r="P485" s="127">
        <v>0</v>
      </c>
      <c r="Q485" s="98">
        <v>2</v>
      </c>
      <c r="R485" s="98">
        <v>0</v>
      </c>
      <c r="S485" s="99">
        <v>5104914</v>
      </c>
      <c r="T485" s="98">
        <v>0</v>
      </c>
      <c r="U485" s="98">
        <v>2</v>
      </c>
      <c r="V485" s="98">
        <v>0</v>
      </c>
      <c r="W485" s="98">
        <v>5104914</v>
      </c>
    </row>
    <row r="486" spans="2:23" ht="101.25" hidden="1" customHeight="1">
      <c r="B486" s="84">
        <v>1063</v>
      </c>
      <c r="C486" s="91" t="s">
        <v>0</v>
      </c>
      <c r="D486" s="8" t="str">
        <f t="shared" si="17"/>
        <v>1063Vigilancia de la salud ambiental</v>
      </c>
      <c r="E486" s="8" t="s">
        <v>1</v>
      </c>
      <c r="F486" s="8" t="s">
        <v>296</v>
      </c>
      <c r="G486" s="8" t="s">
        <v>299</v>
      </c>
      <c r="H486" s="8" t="s">
        <v>298</v>
      </c>
      <c r="I486" s="8" t="s">
        <v>248</v>
      </c>
      <c r="J486" s="8" t="s">
        <v>248</v>
      </c>
      <c r="K486" s="79" t="s">
        <v>39</v>
      </c>
      <c r="L486" s="91" t="s">
        <v>31</v>
      </c>
      <c r="M486" s="8" t="str">
        <f t="shared" si="15"/>
        <v>1063Vigilancia de la salud ambientalMARTIRESE. ABRIL 2025</v>
      </c>
      <c r="N486" s="127">
        <v>0</v>
      </c>
      <c r="O486" s="127" cm="1">
        <f t="array" ref="O486">IFERROR(S486/Q486:Q486,0)</f>
        <v>2552457</v>
      </c>
      <c r="P486" s="127">
        <v>0</v>
      </c>
      <c r="Q486" s="98">
        <v>12</v>
      </c>
      <c r="R486" s="98">
        <v>0</v>
      </c>
      <c r="S486" s="99">
        <v>30629484</v>
      </c>
      <c r="T486" s="98">
        <v>0</v>
      </c>
      <c r="U486" s="98">
        <v>12</v>
      </c>
      <c r="V486" s="98">
        <v>0</v>
      </c>
      <c r="W486" s="98">
        <v>30629484</v>
      </c>
    </row>
    <row r="487" spans="2:23" ht="101.25" hidden="1" customHeight="1">
      <c r="B487" s="84">
        <v>1064</v>
      </c>
      <c r="C487" s="91" t="s">
        <v>0</v>
      </c>
      <c r="D487" s="8" t="str">
        <f t="shared" si="17"/>
        <v>1064Vigilancia de la salud ambiental</v>
      </c>
      <c r="E487" s="8" t="s">
        <v>1</v>
      </c>
      <c r="F487" s="8" t="s">
        <v>296</v>
      </c>
      <c r="G487" s="8" t="s">
        <v>300</v>
      </c>
      <c r="H487" s="8" t="s">
        <v>298</v>
      </c>
      <c r="I487" s="8" t="s">
        <v>248</v>
      </c>
      <c r="J487" s="8" t="s">
        <v>248</v>
      </c>
      <c r="K487" s="91" t="s">
        <v>38</v>
      </c>
      <c r="L487" s="91" t="s">
        <v>31</v>
      </c>
      <c r="M487" s="8" t="str">
        <f t="shared" si="15"/>
        <v>1064Vigilancia de la salud ambientalSANTA FEE. ABRIL 2025</v>
      </c>
      <c r="N487" s="127">
        <v>0</v>
      </c>
      <c r="O487" s="127" cm="1">
        <f t="array" ref="O487">IFERROR(S487/Q487:Q487,0)</f>
        <v>8082843</v>
      </c>
      <c r="P487" s="127">
        <v>0</v>
      </c>
      <c r="Q487" s="98">
        <v>13</v>
      </c>
      <c r="R487" s="98">
        <v>0</v>
      </c>
      <c r="S487" s="99">
        <v>105076959</v>
      </c>
      <c r="T487" s="98">
        <v>0</v>
      </c>
      <c r="U487" s="98">
        <v>13</v>
      </c>
      <c r="V487" s="98">
        <v>0</v>
      </c>
      <c r="W487" s="98">
        <v>105076959</v>
      </c>
    </row>
    <row r="488" spans="2:23" ht="101.25" hidden="1" customHeight="1">
      <c r="B488" s="84">
        <v>1066</v>
      </c>
      <c r="C488" s="91" t="s">
        <v>0</v>
      </c>
      <c r="D488" s="8" t="str">
        <f t="shared" si="17"/>
        <v>1066Vigilancia de la salud ambiental</v>
      </c>
      <c r="E488" s="8" t="s">
        <v>1</v>
      </c>
      <c r="F488" s="8" t="s">
        <v>296</v>
      </c>
      <c r="G488" s="8" t="s">
        <v>301</v>
      </c>
      <c r="H488" s="8" t="s">
        <v>298</v>
      </c>
      <c r="I488" s="8" t="s">
        <v>248</v>
      </c>
      <c r="J488" s="8" t="s">
        <v>248</v>
      </c>
      <c r="K488" s="79" t="s">
        <v>40</v>
      </c>
      <c r="L488" s="91" t="s">
        <v>31</v>
      </c>
      <c r="M488" s="8" t="str">
        <f t="shared" si="15"/>
        <v>1066Vigilancia de la salud ambientalSAN CRISTOBALE. ABRIL 2025</v>
      </c>
      <c r="N488" s="127">
        <v>0</v>
      </c>
      <c r="O488" s="127" cm="1">
        <f t="array" ref="O488">IFERROR(S488/Q488:Q488,0)</f>
        <v>8933599</v>
      </c>
      <c r="P488" s="127">
        <v>0</v>
      </c>
      <c r="Q488" s="98">
        <v>1</v>
      </c>
      <c r="R488" s="98">
        <v>0</v>
      </c>
      <c r="S488" s="99">
        <v>8933599</v>
      </c>
      <c r="T488" s="98">
        <v>0</v>
      </c>
      <c r="U488" s="98">
        <v>1</v>
      </c>
      <c r="V488" s="98">
        <v>0</v>
      </c>
      <c r="W488" s="98">
        <v>8933599</v>
      </c>
    </row>
    <row r="489" spans="2:23" ht="101.25" hidden="1" customHeight="1">
      <c r="B489" s="84">
        <v>1067</v>
      </c>
      <c r="C489" s="91" t="s">
        <v>0</v>
      </c>
      <c r="D489" s="8" t="str">
        <f t="shared" si="17"/>
        <v>1067Vigilancia de la salud ambiental</v>
      </c>
      <c r="E489" s="8" t="s">
        <v>1</v>
      </c>
      <c r="F489" s="8" t="s">
        <v>296</v>
      </c>
      <c r="G489" s="8" t="s">
        <v>302</v>
      </c>
      <c r="H489" s="8" t="s">
        <v>298</v>
      </c>
      <c r="I489" s="8" t="s">
        <v>248</v>
      </c>
      <c r="J489" s="8" t="s">
        <v>248</v>
      </c>
      <c r="K489" s="91" t="s">
        <v>39</v>
      </c>
      <c r="L489" s="91" t="s">
        <v>31</v>
      </c>
      <c r="M489" s="8" t="str">
        <f t="shared" si="15"/>
        <v>1067Vigilancia de la salud ambientalMARTIRESE. ABRIL 2025</v>
      </c>
      <c r="N489" s="127">
        <v>0</v>
      </c>
      <c r="O489" s="127" cm="1">
        <f t="array" ref="O489">IFERROR(S489/Q489:Q489,0)</f>
        <v>3616139</v>
      </c>
      <c r="P489" s="127">
        <v>0</v>
      </c>
      <c r="Q489" s="98">
        <v>3</v>
      </c>
      <c r="R489" s="98">
        <v>0</v>
      </c>
      <c r="S489" s="99">
        <v>10848417</v>
      </c>
      <c r="T489" s="98">
        <v>0</v>
      </c>
      <c r="U489" s="98">
        <v>3</v>
      </c>
      <c r="V489" s="98">
        <v>0</v>
      </c>
      <c r="W489" s="98">
        <v>10848417</v>
      </c>
    </row>
    <row r="490" spans="2:23" ht="101.25" hidden="1" customHeight="1">
      <c r="B490" s="84">
        <v>1075</v>
      </c>
      <c r="C490" s="91" t="s">
        <v>0</v>
      </c>
      <c r="D490" s="8" t="str">
        <f t="shared" si="17"/>
        <v>1075Vigilancia de la salud ambiental</v>
      </c>
      <c r="E490" s="8" t="s">
        <v>1</v>
      </c>
      <c r="F490" s="8" t="s">
        <v>303</v>
      </c>
      <c r="G490" s="8" t="s">
        <v>304</v>
      </c>
      <c r="H490" s="8" t="s">
        <v>305</v>
      </c>
      <c r="I490" s="8" t="s">
        <v>248</v>
      </c>
      <c r="J490" s="8" t="s">
        <v>248</v>
      </c>
      <c r="K490" s="79" t="s">
        <v>38</v>
      </c>
      <c r="L490" s="91" t="s">
        <v>31</v>
      </c>
      <c r="M490" s="8" t="str">
        <f t="shared" si="15"/>
        <v>1075Vigilancia de la salud ambientalSANTA FEE. ABRIL 2025</v>
      </c>
      <c r="N490" s="127">
        <v>0</v>
      </c>
      <c r="O490" s="127" cm="1">
        <f t="array" ref="O490">IFERROR(S490/Q490:Q490,0)</f>
        <v>120226</v>
      </c>
      <c r="P490" s="127">
        <v>0</v>
      </c>
      <c r="Q490" s="98">
        <v>2</v>
      </c>
      <c r="R490" s="98">
        <v>0</v>
      </c>
      <c r="S490" s="99">
        <v>240452</v>
      </c>
      <c r="T490" s="98">
        <v>0</v>
      </c>
      <c r="U490" s="98">
        <v>2</v>
      </c>
      <c r="V490" s="98">
        <v>0</v>
      </c>
      <c r="W490" s="98">
        <v>240452</v>
      </c>
    </row>
    <row r="491" spans="2:23" ht="101.25" hidden="1" customHeight="1">
      <c r="B491" s="84">
        <v>1075</v>
      </c>
      <c r="C491" s="91" t="s">
        <v>0</v>
      </c>
      <c r="D491" s="8" t="str">
        <f t="shared" si="17"/>
        <v>1075Vigilancia de la salud ambiental</v>
      </c>
      <c r="E491" s="8" t="s">
        <v>1</v>
      </c>
      <c r="F491" s="8" t="s">
        <v>303</v>
      </c>
      <c r="G491" s="8" t="s">
        <v>304</v>
      </c>
      <c r="H491" s="8" t="s">
        <v>305</v>
      </c>
      <c r="I491" s="8" t="s">
        <v>248</v>
      </c>
      <c r="J491" s="8" t="s">
        <v>248</v>
      </c>
      <c r="K491" s="91" t="s">
        <v>40</v>
      </c>
      <c r="L491" s="91" t="s">
        <v>31</v>
      </c>
      <c r="M491" s="8" t="str">
        <f t="shared" si="15"/>
        <v>1075Vigilancia de la salud ambientalSAN CRISTOBALE. ABRIL 2025</v>
      </c>
      <c r="N491" s="127">
        <v>0</v>
      </c>
      <c r="O491" s="127" cm="1">
        <f t="array" ref="O491">IFERROR(S491/Q491:Q491,0)</f>
        <v>120226</v>
      </c>
      <c r="P491" s="127">
        <v>0</v>
      </c>
      <c r="Q491" s="98">
        <v>2</v>
      </c>
      <c r="R491" s="98">
        <v>0</v>
      </c>
      <c r="S491" s="99">
        <v>240452</v>
      </c>
      <c r="T491" s="98">
        <v>0</v>
      </c>
      <c r="U491" s="98">
        <v>2</v>
      </c>
      <c r="V491" s="98">
        <v>0</v>
      </c>
      <c r="W491" s="98">
        <v>240452</v>
      </c>
    </row>
    <row r="492" spans="2:23" ht="101.25" hidden="1" customHeight="1">
      <c r="B492" s="84">
        <v>1075</v>
      </c>
      <c r="C492" s="91" t="s">
        <v>0</v>
      </c>
      <c r="D492" s="8" t="str">
        <f t="shared" si="17"/>
        <v>1075Vigilancia de la salud ambiental</v>
      </c>
      <c r="E492" s="8" t="s">
        <v>1</v>
      </c>
      <c r="F492" s="8" t="s">
        <v>303</v>
      </c>
      <c r="G492" s="8" t="s">
        <v>304</v>
      </c>
      <c r="H492" s="8" t="s">
        <v>305</v>
      </c>
      <c r="I492" s="8" t="s">
        <v>248</v>
      </c>
      <c r="J492" s="8" t="s">
        <v>248</v>
      </c>
      <c r="K492" s="79" t="s">
        <v>39</v>
      </c>
      <c r="L492" s="91" t="s">
        <v>31</v>
      </c>
      <c r="M492" s="8" t="str">
        <f t="shared" si="15"/>
        <v>1075Vigilancia de la salud ambientalMARTIRESE. ABRIL 2025</v>
      </c>
      <c r="N492" s="127">
        <v>0</v>
      </c>
      <c r="O492" s="127" cm="1">
        <f t="array" ref="O492">IFERROR(S492/Q492:Q492,0)</f>
        <v>120226</v>
      </c>
      <c r="P492" s="127">
        <v>0</v>
      </c>
      <c r="Q492" s="98">
        <v>1</v>
      </c>
      <c r="R492" s="98">
        <v>0</v>
      </c>
      <c r="S492" s="99">
        <v>120226</v>
      </c>
      <c r="T492" s="98">
        <v>0</v>
      </c>
      <c r="U492" s="98">
        <v>1</v>
      </c>
      <c r="V492" s="98">
        <v>0</v>
      </c>
      <c r="W492" s="98">
        <v>120226</v>
      </c>
    </row>
    <row r="493" spans="2:23" ht="101.25" hidden="1" customHeight="1">
      <c r="B493" s="84">
        <v>1075</v>
      </c>
      <c r="C493" s="91" t="s">
        <v>0</v>
      </c>
      <c r="D493" s="8" t="str">
        <f t="shared" ref="D493:D515" si="18">+B493&amp;C493</f>
        <v>1075Vigilancia de la salud ambiental</v>
      </c>
      <c r="E493" s="8" t="s">
        <v>1</v>
      </c>
      <c r="F493" s="8" t="s">
        <v>303</v>
      </c>
      <c r="G493" s="8" t="s">
        <v>304</v>
      </c>
      <c r="H493" s="8" t="s">
        <v>305</v>
      </c>
      <c r="I493" s="8" t="s">
        <v>248</v>
      </c>
      <c r="J493" s="8" t="s">
        <v>248</v>
      </c>
      <c r="K493" s="91" t="s">
        <v>42</v>
      </c>
      <c r="L493" s="91" t="s">
        <v>31</v>
      </c>
      <c r="M493" s="8" t="str">
        <f t="shared" si="15"/>
        <v>1075Vigilancia de la salud ambientalANTONIO NARIÑOE. ABRIL 2025</v>
      </c>
      <c r="N493" s="127">
        <v>0</v>
      </c>
      <c r="O493" s="127" cm="1">
        <f t="array" ref="O493">IFERROR(S493/Q493:Q493,0)</f>
        <v>120226</v>
      </c>
      <c r="P493" s="127">
        <v>0</v>
      </c>
      <c r="Q493" s="98">
        <v>1</v>
      </c>
      <c r="R493" s="98">
        <v>0</v>
      </c>
      <c r="S493" s="99">
        <v>120226</v>
      </c>
      <c r="T493" s="98">
        <v>0</v>
      </c>
      <c r="U493" s="98">
        <v>1</v>
      </c>
      <c r="V493" s="98">
        <v>0</v>
      </c>
      <c r="W493" s="98">
        <v>120226</v>
      </c>
    </row>
    <row r="494" spans="2:23" ht="101.25" hidden="1" customHeight="1">
      <c r="B494" s="84">
        <v>1075</v>
      </c>
      <c r="C494" s="91" t="s">
        <v>0</v>
      </c>
      <c r="D494" s="8" t="str">
        <f t="shared" si="18"/>
        <v>1075Vigilancia de la salud ambiental</v>
      </c>
      <c r="E494" s="8" t="s">
        <v>1</v>
      </c>
      <c r="F494" s="8" t="s">
        <v>303</v>
      </c>
      <c r="G494" s="8" t="s">
        <v>304</v>
      </c>
      <c r="H494" s="8" t="s">
        <v>305</v>
      </c>
      <c r="I494" s="8" t="s">
        <v>248</v>
      </c>
      <c r="J494" s="8" t="s">
        <v>248</v>
      </c>
      <c r="K494" s="91" t="s">
        <v>30</v>
      </c>
      <c r="L494" s="91" t="s">
        <v>31</v>
      </c>
      <c r="M494" s="8" t="str">
        <f t="shared" si="15"/>
        <v>1075Vigilancia de la salud ambientalCANDELARIAE. ABRIL 2025</v>
      </c>
      <c r="N494" s="127">
        <v>0</v>
      </c>
      <c r="O494" s="127" cm="1">
        <f t="array" ref="O494">IFERROR(S494/Q494:Q494,0)</f>
        <v>120226</v>
      </c>
      <c r="P494" s="127">
        <v>0</v>
      </c>
      <c r="Q494" s="98">
        <v>1</v>
      </c>
      <c r="R494" s="98">
        <v>0</v>
      </c>
      <c r="S494" s="99">
        <v>120226</v>
      </c>
      <c r="T494" s="98">
        <v>0</v>
      </c>
      <c r="U494" s="98">
        <v>1</v>
      </c>
      <c r="V494" s="98">
        <v>0</v>
      </c>
      <c r="W494" s="98">
        <v>120226</v>
      </c>
    </row>
    <row r="495" spans="2:23" ht="101.25" hidden="1" customHeight="1">
      <c r="B495" s="84">
        <v>1075</v>
      </c>
      <c r="C495" s="91" t="s">
        <v>0</v>
      </c>
      <c r="D495" s="8" t="str">
        <f t="shared" si="18"/>
        <v>1075Vigilancia de la salud ambiental</v>
      </c>
      <c r="E495" s="8" t="s">
        <v>1</v>
      </c>
      <c r="F495" s="8" t="s">
        <v>303</v>
      </c>
      <c r="G495" s="8" t="s">
        <v>304</v>
      </c>
      <c r="H495" s="8" t="s">
        <v>305</v>
      </c>
      <c r="I495" s="8" t="s">
        <v>248</v>
      </c>
      <c r="J495" s="8" t="s">
        <v>248</v>
      </c>
      <c r="K495" s="79" t="s">
        <v>41</v>
      </c>
      <c r="L495" s="91" t="s">
        <v>31</v>
      </c>
      <c r="M495" s="8" t="str">
        <f t="shared" si="15"/>
        <v>1075Vigilancia de la salud ambientalRAFAEL URIBE URIBEE. ABRIL 2025</v>
      </c>
      <c r="N495" s="127">
        <v>0</v>
      </c>
      <c r="O495" s="127" cm="1">
        <f t="array" ref="O495">IFERROR(S495/Q495:Q495,0)</f>
        <v>120226</v>
      </c>
      <c r="P495" s="127">
        <v>0</v>
      </c>
      <c r="Q495" s="98">
        <v>1</v>
      </c>
      <c r="R495" s="98">
        <v>0</v>
      </c>
      <c r="S495" s="99">
        <v>120226</v>
      </c>
      <c r="T495" s="98">
        <v>0</v>
      </c>
      <c r="U495" s="98">
        <v>1</v>
      </c>
      <c r="V495" s="98">
        <v>0</v>
      </c>
      <c r="W495" s="98">
        <v>120226</v>
      </c>
    </row>
    <row r="496" spans="2:23" ht="101.25" hidden="1" customHeight="1">
      <c r="B496" s="84">
        <v>1102</v>
      </c>
      <c r="C496" s="91" t="s">
        <v>0</v>
      </c>
      <c r="D496" s="8" t="str">
        <f t="shared" si="18"/>
        <v>1102Vigilancia de la salud ambiental</v>
      </c>
      <c r="E496" s="8" t="s">
        <v>1</v>
      </c>
      <c r="F496" s="8" t="s">
        <v>293</v>
      </c>
      <c r="G496" s="8" t="s">
        <v>306</v>
      </c>
      <c r="H496" s="8" t="s">
        <v>307</v>
      </c>
      <c r="I496" s="8" t="s">
        <v>248</v>
      </c>
      <c r="J496" s="8" t="s">
        <v>248</v>
      </c>
      <c r="K496" s="91" t="s">
        <v>38</v>
      </c>
      <c r="L496" s="91" t="s">
        <v>31</v>
      </c>
      <c r="M496" s="8" t="str">
        <f t="shared" si="15"/>
        <v>1102Vigilancia de la salud ambientalSANTA FEE. ABRIL 2025</v>
      </c>
      <c r="N496" s="127">
        <v>0</v>
      </c>
      <c r="O496" s="127" cm="1">
        <f t="array" ref="O496">IFERROR(S496/Q496:Q496,0)</f>
        <v>994</v>
      </c>
      <c r="P496" s="127">
        <v>0</v>
      </c>
      <c r="Q496" s="98">
        <v>27016</v>
      </c>
      <c r="R496" s="98">
        <v>0</v>
      </c>
      <c r="S496" s="99">
        <v>26853904</v>
      </c>
      <c r="T496" s="98">
        <v>0</v>
      </c>
      <c r="U496" s="98">
        <v>27016</v>
      </c>
      <c r="V496" s="98">
        <v>0</v>
      </c>
      <c r="W496" s="98">
        <v>26853904</v>
      </c>
    </row>
    <row r="497" spans="2:23" ht="101.25" hidden="1" customHeight="1">
      <c r="B497" s="84">
        <v>1102</v>
      </c>
      <c r="C497" s="91" t="s">
        <v>0</v>
      </c>
      <c r="D497" s="8" t="str">
        <f t="shared" si="18"/>
        <v>1102Vigilancia de la salud ambiental</v>
      </c>
      <c r="E497" s="8" t="s">
        <v>1</v>
      </c>
      <c r="F497" s="8" t="s">
        <v>293</v>
      </c>
      <c r="G497" s="8" t="s">
        <v>306</v>
      </c>
      <c r="H497" s="8" t="s">
        <v>307</v>
      </c>
      <c r="I497" s="8" t="s">
        <v>248</v>
      </c>
      <c r="J497" s="8" t="s">
        <v>248</v>
      </c>
      <c r="K497" s="91" t="s">
        <v>40</v>
      </c>
      <c r="L497" s="91" t="s">
        <v>31</v>
      </c>
      <c r="M497" s="8" t="str">
        <f t="shared" si="15"/>
        <v>1102Vigilancia de la salud ambientalSAN CRISTOBALE. ABRIL 2025</v>
      </c>
      <c r="N497" s="127">
        <v>0</v>
      </c>
      <c r="O497" s="127" cm="1">
        <f t="array" ref="O497">IFERROR(S497/Q497:Q497,0)</f>
        <v>994</v>
      </c>
      <c r="P497" s="127">
        <v>0</v>
      </c>
      <c r="Q497" s="98">
        <v>29671</v>
      </c>
      <c r="R497" s="98">
        <v>0</v>
      </c>
      <c r="S497" s="99">
        <v>29492974</v>
      </c>
      <c r="T497" s="98">
        <v>0</v>
      </c>
      <c r="U497" s="98">
        <v>29671</v>
      </c>
      <c r="V497" s="98">
        <v>0</v>
      </c>
      <c r="W497" s="98">
        <v>29492974</v>
      </c>
    </row>
    <row r="498" spans="2:23" ht="101.25" hidden="1" customHeight="1">
      <c r="B498" s="84">
        <v>1102</v>
      </c>
      <c r="C498" s="91" t="s">
        <v>0</v>
      </c>
      <c r="D498" s="8" t="str">
        <f t="shared" si="18"/>
        <v>1102Vigilancia de la salud ambiental</v>
      </c>
      <c r="E498" s="8" t="s">
        <v>1</v>
      </c>
      <c r="F498" s="8" t="s">
        <v>293</v>
      </c>
      <c r="G498" s="8" t="s">
        <v>306</v>
      </c>
      <c r="H498" s="8" t="s">
        <v>307</v>
      </c>
      <c r="I498" s="8" t="s">
        <v>248</v>
      </c>
      <c r="J498" s="8" t="s">
        <v>248</v>
      </c>
      <c r="K498" s="79" t="s">
        <v>39</v>
      </c>
      <c r="L498" s="91" t="s">
        <v>31</v>
      </c>
      <c r="M498" s="8" t="str">
        <f t="shared" si="15"/>
        <v>1102Vigilancia de la salud ambientalMARTIRESE. ABRIL 2025</v>
      </c>
      <c r="N498" s="127">
        <v>0</v>
      </c>
      <c r="O498" s="127" cm="1">
        <f t="array" ref="O498">IFERROR(S498/Q498:Q498,0)</f>
        <v>994</v>
      </c>
      <c r="P498" s="127">
        <v>0</v>
      </c>
      <c r="Q498" s="98">
        <v>9500</v>
      </c>
      <c r="R498" s="98">
        <v>0</v>
      </c>
      <c r="S498" s="99">
        <v>9443000</v>
      </c>
      <c r="T498" s="98">
        <v>0</v>
      </c>
      <c r="U498" s="98">
        <v>9500</v>
      </c>
      <c r="V498" s="98">
        <v>0</v>
      </c>
      <c r="W498" s="98">
        <v>9443000</v>
      </c>
    </row>
    <row r="499" spans="2:23" ht="101.25" hidden="1" customHeight="1">
      <c r="B499" s="84">
        <v>1102</v>
      </c>
      <c r="C499" s="91" t="s">
        <v>0</v>
      </c>
      <c r="D499" s="8" t="str">
        <f t="shared" si="18"/>
        <v>1102Vigilancia de la salud ambiental</v>
      </c>
      <c r="E499" s="8" t="s">
        <v>1</v>
      </c>
      <c r="F499" s="8" t="s">
        <v>293</v>
      </c>
      <c r="G499" s="8" t="s">
        <v>306</v>
      </c>
      <c r="H499" s="8" t="s">
        <v>307</v>
      </c>
      <c r="I499" s="8" t="s">
        <v>248</v>
      </c>
      <c r="J499" s="8" t="s">
        <v>248</v>
      </c>
      <c r="K499" s="91" t="s">
        <v>42</v>
      </c>
      <c r="L499" s="91" t="s">
        <v>31</v>
      </c>
      <c r="M499" s="8" t="str">
        <f t="shared" si="15"/>
        <v>1102Vigilancia de la salud ambientalANTONIO NARIÑOE. ABRIL 2025</v>
      </c>
      <c r="N499" s="127">
        <v>0</v>
      </c>
      <c r="O499" s="127" cm="1">
        <f t="array" ref="O499">IFERROR(S499/Q499:Q499,0)</f>
        <v>994</v>
      </c>
      <c r="P499" s="127">
        <v>0</v>
      </c>
      <c r="Q499" s="98">
        <v>12255</v>
      </c>
      <c r="R499" s="98">
        <v>0</v>
      </c>
      <c r="S499" s="99">
        <v>12181470</v>
      </c>
      <c r="T499" s="98">
        <v>0</v>
      </c>
      <c r="U499" s="98">
        <v>12255</v>
      </c>
      <c r="V499" s="98">
        <v>0</v>
      </c>
      <c r="W499" s="98">
        <v>12181470</v>
      </c>
    </row>
    <row r="500" spans="2:23" ht="101.25" hidden="1" customHeight="1">
      <c r="B500" s="84">
        <v>1102</v>
      </c>
      <c r="C500" s="91" t="s">
        <v>0</v>
      </c>
      <c r="D500" s="8" t="str">
        <f t="shared" si="18"/>
        <v>1102Vigilancia de la salud ambiental</v>
      </c>
      <c r="E500" s="8" t="s">
        <v>1</v>
      </c>
      <c r="F500" s="8" t="s">
        <v>293</v>
      </c>
      <c r="G500" s="8" t="s">
        <v>306</v>
      </c>
      <c r="H500" s="8" t="s">
        <v>307</v>
      </c>
      <c r="I500" s="8" t="s">
        <v>248</v>
      </c>
      <c r="J500" s="8" t="s">
        <v>248</v>
      </c>
      <c r="K500" s="79" t="s">
        <v>30</v>
      </c>
      <c r="L500" s="91" t="s">
        <v>31</v>
      </c>
      <c r="M500" s="8" t="str">
        <f t="shared" si="15"/>
        <v>1102Vigilancia de la salud ambientalCANDELARIAE. ABRIL 2025</v>
      </c>
      <c r="N500" s="127">
        <v>0</v>
      </c>
      <c r="O500" s="127" cm="1">
        <f t="array" ref="O500">IFERROR(S500/Q500:Q500,0)</f>
        <v>994</v>
      </c>
      <c r="P500" s="127">
        <v>0</v>
      </c>
      <c r="Q500" s="98">
        <v>4000</v>
      </c>
      <c r="R500" s="98">
        <v>0</v>
      </c>
      <c r="S500" s="99">
        <v>3976000</v>
      </c>
      <c r="T500" s="98">
        <v>0</v>
      </c>
      <c r="U500" s="98">
        <v>4000</v>
      </c>
      <c r="V500" s="98">
        <v>0</v>
      </c>
      <c r="W500" s="98">
        <v>3976000</v>
      </c>
    </row>
    <row r="501" spans="2:23" ht="101.25" hidden="1" customHeight="1">
      <c r="B501" s="84">
        <v>1102</v>
      </c>
      <c r="C501" s="91" t="s">
        <v>0</v>
      </c>
      <c r="D501" s="8" t="str">
        <f t="shared" si="18"/>
        <v>1102Vigilancia de la salud ambiental</v>
      </c>
      <c r="E501" s="8" t="s">
        <v>1</v>
      </c>
      <c r="F501" s="8" t="s">
        <v>293</v>
      </c>
      <c r="G501" s="8" t="s">
        <v>306</v>
      </c>
      <c r="H501" s="8" t="s">
        <v>307</v>
      </c>
      <c r="I501" s="8" t="s">
        <v>248</v>
      </c>
      <c r="J501" s="8" t="s">
        <v>248</v>
      </c>
      <c r="K501" s="91" t="s">
        <v>41</v>
      </c>
      <c r="L501" s="91" t="s">
        <v>31</v>
      </c>
      <c r="M501" s="8" t="str">
        <f t="shared" si="15"/>
        <v>1102Vigilancia de la salud ambientalRAFAEL URIBE URIBEE. ABRIL 2025</v>
      </c>
      <c r="N501" s="127">
        <v>0</v>
      </c>
      <c r="O501" s="127" cm="1">
        <f t="array" ref="O501">IFERROR(S501/Q501:Q501,0)</f>
        <v>994</v>
      </c>
      <c r="P501" s="127">
        <v>0</v>
      </c>
      <c r="Q501" s="98">
        <v>20058</v>
      </c>
      <c r="R501" s="98">
        <v>0</v>
      </c>
      <c r="S501" s="99">
        <v>19937652</v>
      </c>
      <c r="T501" s="98">
        <v>0</v>
      </c>
      <c r="U501" s="98">
        <v>20058</v>
      </c>
      <c r="V501" s="98">
        <v>0</v>
      </c>
      <c r="W501" s="98">
        <v>19937652</v>
      </c>
    </row>
    <row r="502" spans="2:23" ht="101.25" hidden="1" customHeight="1">
      <c r="B502" s="84">
        <v>1103</v>
      </c>
      <c r="C502" s="91" t="s">
        <v>0</v>
      </c>
      <c r="D502" s="8" t="str">
        <f t="shared" si="18"/>
        <v>1103Vigilancia de la salud ambiental</v>
      </c>
      <c r="E502" s="8" t="s">
        <v>1</v>
      </c>
      <c r="F502" s="8" t="s">
        <v>293</v>
      </c>
      <c r="G502" s="8" t="s">
        <v>308</v>
      </c>
      <c r="H502" s="8" t="s">
        <v>307</v>
      </c>
      <c r="I502" s="8" t="s">
        <v>248</v>
      </c>
      <c r="J502" s="8" t="s">
        <v>248</v>
      </c>
      <c r="K502" s="79" t="s">
        <v>38</v>
      </c>
      <c r="L502" s="91" t="s">
        <v>31</v>
      </c>
      <c r="M502" s="8" t="str">
        <f t="shared" si="15"/>
        <v>1103Vigilancia de la salud ambientalSANTA FEE. ABRIL 2025</v>
      </c>
      <c r="N502" s="127">
        <v>0</v>
      </c>
      <c r="O502" s="127" cm="1">
        <f t="array" ref="O502">IFERROR(S502/Q502:Q502,0)</f>
        <v>829</v>
      </c>
      <c r="P502" s="127">
        <v>0</v>
      </c>
      <c r="Q502" s="98">
        <v>11800</v>
      </c>
      <c r="R502" s="98">
        <v>0</v>
      </c>
      <c r="S502" s="99">
        <v>9782200</v>
      </c>
      <c r="T502" s="98">
        <v>0</v>
      </c>
      <c r="U502" s="98">
        <v>11800</v>
      </c>
      <c r="V502" s="98">
        <v>0</v>
      </c>
      <c r="W502" s="98">
        <v>9782200</v>
      </c>
    </row>
    <row r="503" spans="2:23" ht="101.25" hidden="1" customHeight="1">
      <c r="B503" s="84">
        <v>1103</v>
      </c>
      <c r="C503" s="91" t="s">
        <v>0</v>
      </c>
      <c r="D503" s="8" t="str">
        <f t="shared" si="18"/>
        <v>1103Vigilancia de la salud ambiental</v>
      </c>
      <c r="E503" s="8" t="s">
        <v>1</v>
      </c>
      <c r="F503" s="8" t="s">
        <v>293</v>
      </c>
      <c r="G503" s="8" t="s">
        <v>308</v>
      </c>
      <c r="H503" s="8" t="s">
        <v>307</v>
      </c>
      <c r="I503" s="8" t="s">
        <v>248</v>
      </c>
      <c r="J503" s="8" t="s">
        <v>248</v>
      </c>
      <c r="K503" s="91" t="s">
        <v>40</v>
      </c>
      <c r="L503" s="91" t="s">
        <v>31</v>
      </c>
      <c r="M503" s="8" t="str">
        <f t="shared" si="15"/>
        <v>1103Vigilancia de la salud ambientalSAN CRISTOBALE. ABRIL 2025</v>
      </c>
      <c r="N503" s="127">
        <v>0</v>
      </c>
      <c r="O503" s="127" cm="1">
        <f t="array" ref="O503">IFERROR(S503/Q503:Q503,0)</f>
        <v>829</v>
      </c>
      <c r="P503" s="127">
        <v>0</v>
      </c>
      <c r="Q503" s="98">
        <v>19039</v>
      </c>
      <c r="R503" s="98">
        <v>0</v>
      </c>
      <c r="S503" s="99">
        <v>15783331</v>
      </c>
      <c r="T503" s="98">
        <v>0</v>
      </c>
      <c r="U503" s="98">
        <v>14487</v>
      </c>
      <c r="V503" s="98">
        <v>0</v>
      </c>
      <c r="W503" s="98">
        <v>12009723</v>
      </c>
    </row>
    <row r="504" spans="2:23" ht="101.25" hidden="1" customHeight="1">
      <c r="B504" s="84">
        <v>1103</v>
      </c>
      <c r="C504" s="91" t="s">
        <v>0</v>
      </c>
      <c r="D504" s="8" t="str">
        <f t="shared" si="18"/>
        <v>1103Vigilancia de la salud ambiental</v>
      </c>
      <c r="E504" s="8" t="s">
        <v>1</v>
      </c>
      <c r="F504" s="8" t="s">
        <v>293</v>
      </c>
      <c r="G504" s="8" t="s">
        <v>308</v>
      </c>
      <c r="H504" s="8" t="s">
        <v>307</v>
      </c>
      <c r="I504" s="8" t="s">
        <v>248</v>
      </c>
      <c r="J504" s="8" t="s">
        <v>248</v>
      </c>
      <c r="K504" s="79" t="s">
        <v>39</v>
      </c>
      <c r="L504" s="91" t="s">
        <v>31</v>
      </c>
      <c r="M504" s="8" t="str">
        <f t="shared" si="15"/>
        <v>1103Vigilancia de la salud ambientalMARTIRESE. ABRIL 2025</v>
      </c>
      <c r="N504" s="127">
        <v>0</v>
      </c>
      <c r="O504" s="127" cm="1">
        <f t="array" ref="O504">IFERROR(S504/Q504:Q504,0)</f>
        <v>829</v>
      </c>
      <c r="P504" s="127">
        <v>0</v>
      </c>
      <c r="Q504" s="98">
        <v>22000</v>
      </c>
      <c r="R504" s="98">
        <v>0</v>
      </c>
      <c r="S504" s="99">
        <v>18238000</v>
      </c>
      <c r="T504" s="98">
        <v>0</v>
      </c>
      <c r="U504" s="98">
        <v>22000</v>
      </c>
      <c r="V504" s="98">
        <v>0</v>
      </c>
      <c r="W504" s="98">
        <v>18238000</v>
      </c>
    </row>
    <row r="505" spans="2:23" ht="101.25" hidden="1" customHeight="1">
      <c r="B505" s="84">
        <v>1103</v>
      </c>
      <c r="C505" s="91" t="s">
        <v>0</v>
      </c>
      <c r="D505" s="8" t="str">
        <f t="shared" si="18"/>
        <v>1103Vigilancia de la salud ambiental</v>
      </c>
      <c r="E505" s="8" t="s">
        <v>1</v>
      </c>
      <c r="F505" s="8" t="s">
        <v>293</v>
      </c>
      <c r="G505" s="8" t="s">
        <v>308</v>
      </c>
      <c r="H505" s="8" t="s">
        <v>307</v>
      </c>
      <c r="I505" s="8" t="s">
        <v>248</v>
      </c>
      <c r="J505" s="8" t="s">
        <v>248</v>
      </c>
      <c r="K505" s="91" t="s">
        <v>42</v>
      </c>
      <c r="L505" s="91" t="s">
        <v>31</v>
      </c>
      <c r="M505" s="8" t="str">
        <f t="shared" si="15"/>
        <v>1103Vigilancia de la salud ambientalANTONIO NARIÑOE. ABRIL 2025</v>
      </c>
      <c r="N505" s="127">
        <v>0</v>
      </c>
      <c r="O505" s="127" cm="1">
        <f t="array" ref="O505">IFERROR(S505/Q505:Q505,0)</f>
        <v>829</v>
      </c>
      <c r="P505" s="127">
        <v>0</v>
      </c>
      <c r="Q505" s="98">
        <v>4500</v>
      </c>
      <c r="R505" s="98">
        <v>0</v>
      </c>
      <c r="S505" s="99">
        <v>3730500</v>
      </c>
      <c r="T505" s="98">
        <v>0</v>
      </c>
      <c r="U505" s="98">
        <v>4500</v>
      </c>
      <c r="V505" s="98">
        <v>0</v>
      </c>
      <c r="W505" s="98">
        <v>3730500</v>
      </c>
    </row>
    <row r="506" spans="2:23" ht="101.25" hidden="1" customHeight="1">
      <c r="B506" s="84">
        <v>1103</v>
      </c>
      <c r="C506" s="91" t="s">
        <v>0</v>
      </c>
      <c r="D506" s="8" t="str">
        <f t="shared" si="18"/>
        <v>1103Vigilancia de la salud ambiental</v>
      </c>
      <c r="E506" s="8" t="s">
        <v>1</v>
      </c>
      <c r="F506" s="8" t="s">
        <v>293</v>
      </c>
      <c r="G506" s="8" t="s">
        <v>308</v>
      </c>
      <c r="H506" s="8" t="s">
        <v>307</v>
      </c>
      <c r="I506" s="8" t="s">
        <v>248</v>
      </c>
      <c r="J506" s="8" t="s">
        <v>248</v>
      </c>
      <c r="K506" s="79" t="s">
        <v>30</v>
      </c>
      <c r="L506" s="91" t="s">
        <v>31</v>
      </c>
      <c r="M506" s="8" t="str">
        <f t="shared" si="15"/>
        <v>1103Vigilancia de la salud ambientalCANDELARIAE. ABRIL 2025</v>
      </c>
      <c r="N506" s="127">
        <v>0</v>
      </c>
      <c r="O506" s="127" cm="1">
        <f t="array" ref="O506">IFERROR(S506/Q506:Q506,0)</f>
        <v>829</v>
      </c>
      <c r="P506" s="127">
        <v>0</v>
      </c>
      <c r="Q506" s="98">
        <v>4813</v>
      </c>
      <c r="R506" s="98">
        <v>0</v>
      </c>
      <c r="S506" s="99">
        <v>3989977</v>
      </c>
      <c r="T506" s="98">
        <v>0</v>
      </c>
      <c r="U506" s="98">
        <v>4813</v>
      </c>
      <c r="V506" s="98">
        <v>0</v>
      </c>
      <c r="W506" s="98">
        <v>3989977</v>
      </c>
    </row>
    <row r="507" spans="2:23" ht="101.25" hidden="1" customHeight="1">
      <c r="B507" s="84">
        <v>1103</v>
      </c>
      <c r="C507" s="91" t="s">
        <v>0</v>
      </c>
      <c r="D507" s="8" t="str">
        <f t="shared" si="18"/>
        <v>1103Vigilancia de la salud ambiental</v>
      </c>
      <c r="E507" s="8" t="s">
        <v>1</v>
      </c>
      <c r="F507" s="8" t="s">
        <v>293</v>
      </c>
      <c r="G507" s="8" t="s">
        <v>308</v>
      </c>
      <c r="H507" s="8" t="s">
        <v>307</v>
      </c>
      <c r="I507" s="8" t="s">
        <v>248</v>
      </c>
      <c r="J507" s="8" t="s">
        <v>248</v>
      </c>
      <c r="K507" s="91" t="s">
        <v>41</v>
      </c>
      <c r="L507" s="91" t="s">
        <v>31</v>
      </c>
      <c r="M507" s="8" t="str">
        <f t="shared" si="15"/>
        <v>1103Vigilancia de la salud ambientalRAFAEL URIBE URIBEE. ABRIL 2025</v>
      </c>
      <c r="N507" s="127">
        <v>0</v>
      </c>
      <c r="O507" s="127" cm="1">
        <f t="array" ref="O507">IFERROR(S507/Q507:Q507,0)</f>
        <v>829</v>
      </c>
      <c r="P507" s="127">
        <v>0</v>
      </c>
      <c r="Q507" s="98">
        <v>23000</v>
      </c>
      <c r="R507" s="98">
        <v>0</v>
      </c>
      <c r="S507" s="99">
        <v>19067000</v>
      </c>
      <c r="T507" s="98">
        <v>0</v>
      </c>
      <c r="U507" s="98">
        <v>23000</v>
      </c>
      <c r="V507" s="98">
        <v>0</v>
      </c>
      <c r="W507" s="98">
        <v>19067000</v>
      </c>
    </row>
    <row r="508" spans="2:23" ht="101.25" hidden="1" customHeight="1">
      <c r="B508" s="84">
        <v>1108</v>
      </c>
      <c r="C508" s="91" t="s">
        <v>0</v>
      </c>
      <c r="D508" s="8" t="str">
        <f t="shared" si="18"/>
        <v>1108Vigilancia de la salud ambiental</v>
      </c>
      <c r="E508" s="8" t="s">
        <v>1</v>
      </c>
      <c r="F508" s="8" t="s">
        <v>293</v>
      </c>
      <c r="G508" s="8" t="s">
        <v>309</v>
      </c>
      <c r="H508" s="8" t="s">
        <v>310</v>
      </c>
      <c r="I508" s="8" t="s">
        <v>248</v>
      </c>
      <c r="J508" s="8" t="s">
        <v>248</v>
      </c>
      <c r="K508" s="79" t="s">
        <v>38</v>
      </c>
      <c r="L508" s="91" t="s">
        <v>31</v>
      </c>
      <c r="M508" s="8" t="str">
        <f t="shared" si="15"/>
        <v>1108Vigilancia de la salud ambientalSANTA FEE. ABRIL 2025</v>
      </c>
      <c r="N508" s="127">
        <v>0</v>
      </c>
      <c r="O508" s="127" cm="1">
        <f t="array" ref="O508">IFERROR(S508/Q508:Q508,0)</f>
        <v>3931</v>
      </c>
      <c r="P508" s="127">
        <v>0</v>
      </c>
      <c r="Q508" s="98">
        <v>1056</v>
      </c>
      <c r="R508" s="98">
        <v>0</v>
      </c>
      <c r="S508" s="99">
        <v>4151136</v>
      </c>
      <c r="T508" s="98">
        <v>0</v>
      </c>
      <c r="U508" s="98">
        <v>691</v>
      </c>
      <c r="V508" s="98">
        <v>0</v>
      </c>
      <c r="W508" s="98">
        <v>2716321</v>
      </c>
    </row>
    <row r="509" spans="2:23" ht="101.25" hidden="1" customHeight="1">
      <c r="B509" s="84">
        <v>1108</v>
      </c>
      <c r="C509" s="91" t="s">
        <v>0</v>
      </c>
      <c r="D509" s="8" t="str">
        <f t="shared" si="18"/>
        <v>1108Vigilancia de la salud ambiental</v>
      </c>
      <c r="E509" s="8" t="s">
        <v>1</v>
      </c>
      <c r="F509" s="8" t="s">
        <v>293</v>
      </c>
      <c r="G509" s="8" t="s">
        <v>309</v>
      </c>
      <c r="H509" s="8" t="s">
        <v>310</v>
      </c>
      <c r="I509" s="8" t="s">
        <v>248</v>
      </c>
      <c r="J509" s="8" t="s">
        <v>248</v>
      </c>
      <c r="K509" s="91" t="s">
        <v>40</v>
      </c>
      <c r="L509" s="91" t="s">
        <v>31</v>
      </c>
      <c r="M509" s="8" t="str">
        <f t="shared" si="15"/>
        <v>1108Vigilancia de la salud ambientalSAN CRISTOBALE. ABRIL 2025</v>
      </c>
      <c r="N509" s="127">
        <v>0</v>
      </c>
      <c r="O509" s="127" cm="1">
        <f t="array" ref="O509">IFERROR(S509/Q509:Q509,0)</f>
        <v>3931</v>
      </c>
      <c r="P509" s="127">
        <v>0</v>
      </c>
      <c r="Q509" s="98">
        <v>4311</v>
      </c>
      <c r="R509" s="98">
        <v>0</v>
      </c>
      <c r="S509" s="99">
        <v>16946541</v>
      </c>
      <c r="T509" s="98">
        <v>0</v>
      </c>
      <c r="U509" s="98">
        <v>3721</v>
      </c>
      <c r="V509" s="98">
        <v>0</v>
      </c>
      <c r="W509" s="98">
        <v>14627251</v>
      </c>
    </row>
    <row r="510" spans="2:23" ht="101.25" hidden="1" customHeight="1">
      <c r="B510" s="84">
        <v>1108</v>
      </c>
      <c r="C510" s="91" t="s">
        <v>0</v>
      </c>
      <c r="D510" s="8" t="str">
        <f t="shared" si="18"/>
        <v>1108Vigilancia de la salud ambiental</v>
      </c>
      <c r="E510" s="8" t="s">
        <v>1</v>
      </c>
      <c r="F510" s="8" t="s">
        <v>293</v>
      </c>
      <c r="G510" s="8" t="s">
        <v>309</v>
      </c>
      <c r="H510" s="8" t="s">
        <v>310</v>
      </c>
      <c r="I510" s="8" t="s">
        <v>248</v>
      </c>
      <c r="J510" s="8" t="s">
        <v>248</v>
      </c>
      <c r="K510" s="79" t="s">
        <v>39</v>
      </c>
      <c r="L510" s="91" t="s">
        <v>31</v>
      </c>
      <c r="M510" s="8" t="str">
        <f t="shared" si="15"/>
        <v>1108Vigilancia de la salud ambientalMARTIRESE. ABRIL 2025</v>
      </c>
      <c r="N510" s="127">
        <v>0</v>
      </c>
      <c r="O510" s="127" cm="1">
        <f t="array" ref="O510">IFERROR(S510/Q510:Q510,0)</f>
        <v>3931</v>
      </c>
      <c r="P510" s="127">
        <v>0</v>
      </c>
      <c r="Q510" s="98">
        <v>565</v>
      </c>
      <c r="R510" s="98">
        <v>0</v>
      </c>
      <c r="S510" s="99">
        <v>2221015</v>
      </c>
      <c r="T510" s="98">
        <v>0</v>
      </c>
      <c r="U510" s="98">
        <v>437</v>
      </c>
      <c r="V510" s="98">
        <v>0</v>
      </c>
      <c r="W510" s="98">
        <v>1717847</v>
      </c>
    </row>
    <row r="511" spans="2:23" ht="101.25" hidden="1" customHeight="1">
      <c r="B511" s="84">
        <v>1108</v>
      </c>
      <c r="C511" s="91" t="s">
        <v>0</v>
      </c>
      <c r="D511" s="8" t="str">
        <f t="shared" si="18"/>
        <v>1108Vigilancia de la salud ambiental</v>
      </c>
      <c r="E511" s="8" t="s">
        <v>1</v>
      </c>
      <c r="F511" s="8" t="s">
        <v>293</v>
      </c>
      <c r="G511" s="8" t="s">
        <v>309</v>
      </c>
      <c r="H511" s="8" t="s">
        <v>310</v>
      </c>
      <c r="I511" s="8" t="s">
        <v>248</v>
      </c>
      <c r="J511" s="8" t="s">
        <v>248</v>
      </c>
      <c r="K511" s="91" t="s">
        <v>42</v>
      </c>
      <c r="L511" s="91" t="s">
        <v>31</v>
      </c>
      <c r="M511" s="8" t="str">
        <f t="shared" si="15"/>
        <v>1108Vigilancia de la salud ambientalANTONIO NARIÑOE. ABRIL 2025</v>
      </c>
      <c r="N511" s="127">
        <v>0</v>
      </c>
      <c r="O511" s="127" cm="1">
        <f t="array" ref="O511">IFERROR(S511/Q511:Q511,0)</f>
        <v>3931</v>
      </c>
      <c r="P511" s="127">
        <v>0</v>
      </c>
      <c r="Q511" s="98">
        <v>567</v>
      </c>
      <c r="R511" s="98">
        <v>0</v>
      </c>
      <c r="S511" s="99">
        <v>2228877</v>
      </c>
      <c r="T511" s="98">
        <v>0</v>
      </c>
      <c r="U511" s="98">
        <v>396</v>
      </c>
      <c r="V511" s="98">
        <v>0</v>
      </c>
      <c r="W511" s="98">
        <v>1556676</v>
      </c>
    </row>
    <row r="512" spans="2:23" ht="101.25" hidden="1" customHeight="1">
      <c r="B512" s="84">
        <v>1108</v>
      </c>
      <c r="C512" s="91" t="s">
        <v>0</v>
      </c>
      <c r="D512" s="8" t="str">
        <f t="shared" si="18"/>
        <v>1108Vigilancia de la salud ambiental</v>
      </c>
      <c r="E512" s="8" t="s">
        <v>1</v>
      </c>
      <c r="F512" s="8" t="s">
        <v>293</v>
      </c>
      <c r="G512" s="8" t="s">
        <v>309</v>
      </c>
      <c r="H512" s="8" t="s">
        <v>310</v>
      </c>
      <c r="I512" s="8" t="s">
        <v>248</v>
      </c>
      <c r="J512" s="8" t="s">
        <v>248</v>
      </c>
      <c r="K512" s="79" t="s">
        <v>30</v>
      </c>
      <c r="L512" s="91" t="s">
        <v>31</v>
      </c>
      <c r="M512" s="8" t="str">
        <f t="shared" si="15"/>
        <v>1108Vigilancia de la salud ambientalCANDELARIAE. ABRIL 2025</v>
      </c>
      <c r="N512" s="127">
        <v>0</v>
      </c>
      <c r="O512" s="127" cm="1">
        <f t="array" ref="O512">IFERROR(S512/Q512:Q512,0)</f>
        <v>3931</v>
      </c>
      <c r="P512" s="127">
        <v>0</v>
      </c>
      <c r="Q512" s="98">
        <v>106</v>
      </c>
      <c r="R512" s="98">
        <v>0</v>
      </c>
      <c r="S512" s="99">
        <v>416686</v>
      </c>
      <c r="T512" s="98">
        <v>0</v>
      </c>
      <c r="U512" s="98">
        <v>37</v>
      </c>
      <c r="V512" s="98">
        <v>0</v>
      </c>
      <c r="W512" s="98">
        <v>145447</v>
      </c>
    </row>
    <row r="513" spans="2:23" ht="101.25" hidden="1" customHeight="1">
      <c r="B513" s="84">
        <v>1108</v>
      </c>
      <c r="C513" s="91" t="s">
        <v>0</v>
      </c>
      <c r="D513" s="8" t="str">
        <f t="shared" si="18"/>
        <v>1108Vigilancia de la salud ambiental</v>
      </c>
      <c r="E513" s="8" t="s">
        <v>1</v>
      </c>
      <c r="F513" s="8" t="s">
        <v>293</v>
      </c>
      <c r="G513" s="8" t="s">
        <v>309</v>
      </c>
      <c r="H513" s="8" t="s">
        <v>310</v>
      </c>
      <c r="I513" s="8" t="s">
        <v>248</v>
      </c>
      <c r="J513" s="8" t="s">
        <v>248</v>
      </c>
      <c r="K513" s="91" t="s">
        <v>41</v>
      </c>
      <c r="L513" s="91" t="s">
        <v>31</v>
      </c>
      <c r="M513" s="8" t="str">
        <f t="shared" si="15"/>
        <v>1108Vigilancia de la salud ambientalRAFAEL URIBE URIBEE. ABRIL 2025</v>
      </c>
      <c r="N513" s="127">
        <v>0</v>
      </c>
      <c r="O513" s="127" cm="1">
        <f t="array" ref="O513">IFERROR(S513/Q513:Q513,0)</f>
        <v>3931</v>
      </c>
      <c r="P513" s="127">
        <v>0</v>
      </c>
      <c r="Q513" s="98">
        <v>3425</v>
      </c>
      <c r="R513" s="98">
        <v>0</v>
      </c>
      <c r="S513" s="99">
        <v>13463675</v>
      </c>
      <c r="T513" s="98">
        <v>0</v>
      </c>
      <c r="U513" s="98">
        <v>3269</v>
      </c>
      <c r="V513" s="98">
        <v>0</v>
      </c>
      <c r="W513" s="98">
        <v>12850439</v>
      </c>
    </row>
    <row r="514" spans="2:23" ht="101.25" hidden="1" customHeight="1">
      <c r="B514" s="84">
        <v>1113</v>
      </c>
      <c r="C514" s="91" t="s">
        <v>0</v>
      </c>
      <c r="D514" s="8" t="str">
        <f t="shared" si="18"/>
        <v>1113Vigilancia de la salud ambiental</v>
      </c>
      <c r="E514" s="8" t="s">
        <v>1</v>
      </c>
      <c r="F514" s="8" t="s">
        <v>277</v>
      </c>
      <c r="G514" s="8" t="s">
        <v>311</v>
      </c>
      <c r="H514" s="8" t="s">
        <v>312</v>
      </c>
      <c r="I514" s="8" t="s">
        <v>248</v>
      </c>
      <c r="J514" s="8" t="s">
        <v>248</v>
      </c>
      <c r="K514" s="79" t="s">
        <v>42</v>
      </c>
      <c r="L514" s="91" t="s">
        <v>31</v>
      </c>
      <c r="M514" s="8" t="str">
        <f t="shared" si="15"/>
        <v>1113Vigilancia de la salud ambientalANTONIO NARIÑOE. ABRIL 2025</v>
      </c>
      <c r="N514" s="127">
        <v>0</v>
      </c>
      <c r="O514" s="127" cm="1">
        <f t="array" ref="O514">IFERROR(S514/Q514:Q514,0)</f>
        <v>2103951</v>
      </c>
      <c r="P514" s="127">
        <v>0</v>
      </c>
      <c r="Q514" s="98">
        <v>1</v>
      </c>
      <c r="R514" s="98">
        <v>0</v>
      </c>
      <c r="S514" s="99">
        <v>2103951</v>
      </c>
      <c r="T514" s="98">
        <v>0</v>
      </c>
      <c r="U514" s="98">
        <v>1</v>
      </c>
      <c r="V514" s="98">
        <v>0</v>
      </c>
      <c r="W514" s="98">
        <v>2103951</v>
      </c>
    </row>
    <row r="515" spans="2:23" ht="101.25" hidden="1" customHeight="1">
      <c r="B515" s="84">
        <v>1114</v>
      </c>
      <c r="C515" s="91" t="s">
        <v>0</v>
      </c>
      <c r="D515" s="8" t="str">
        <f t="shared" si="18"/>
        <v>1114Vigilancia de la salud ambiental</v>
      </c>
      <c r="E515" s="8" t="s">
        <v>1</v>
      </c>
      <c r="F515" s="8" t="s">
        <v>277</v>
      </c>
      <c r="G515" s="8" t="s">
        <v>313</v>
      </c>
      <c r="H515" s="8" t="s">
        <v>247</v>
      </c>
      <c r="I515" s="8" t="s">
        <v>248</v>
      </c>
      <c r="J515" s="8" t="s">
        <v>248</v>
      </c>
      <c r="K515" s="91" t="s">
        <v>30</v>
      </c>
      <c r="L515" s="91" t="s">
        <v>31</v>
      </c>
      <c r="M515" s="8" t="str">
        <f t="shared" ref="M515:M578" si="19">+D515&amp;K515&amp;L515</f>
        <v>1114Vigilancia de la salud ambientalCANDELARIAE. ABRIL 2025</v>
      </c>
      <c r="N515" s="127">
        <v>0</v>
      </c>
      <c r="O515" s="127" cm="1">
        <f t="array" ref="O515">IFERROR(S515/Q515:Q515,0)</f>
        <v>712096</v>
      </c>
      <c r="P515" s="127">
        <v>0</v>
      </c>
      <c r="Q515" s="98">
        <v>5</v>
      </c>
      <c r="R515" s="98">
        <v>0</v>
      </c>
      <c r="S515" s="99">
        <v>3560480</v>
      </c>
      <c r="T515" s="98">
        <v>0</v>
      </c>
      <c r="U515" s="98">
        <v>5</v>
      </c>
      <c r="V515" s="98">
        <v>0</v>
      </c>
      <c r="W515" s="98">
        <v>3560480</v>
      </c>
    </row>
    <row r="516" spans="2:23" ht="101.25" hidden="1" customHeight="1">
      <c r="B516" s="84">
        <v>1115</v>
      </c>
      <c r="C516" s="91" t="s">
        <v>0</v>
      </c>
      <c r="D516" s="8" t="str">
        <f t="shared" ref="D516:D579" si="20">+B516&amp;C516</f>
        <v>1115Vigilancia de la salud ambiental</v>
      </c>
      <c r="E516" s="8" t="s">
        <v>1</v>
      </c>
      <c r="F516" s="8" t="s">
        <v>277</v>
      </c>
      <c r="G516" s="8" t="s">
        <v>314</v>
      </c>
      <c r="H516" s="8" t="s">
        <v>247</v>
      </c>
      <c r="I516" s="8" t="s">
        <v>248</v>
      </c>
      <c r="J516" s="8" t="s">
        <v>248</v>
      </c>
      <c r="K516" s="79" t="s">
        <v>40</v>
      </c>
      <c r="L516" s="91" t="s">
        <v>31</v>
      </c>
      <c r="M516" s="8" t="str">
        <f t="shared" si="19"/>
        <v>1115Vigilancia de la salud ambientalSAN CRISTOBALE. ABRIL 2025</v>
      </c>
      <c r="N516" s="127">
        <v>0</v>
      </c>
      <c r="O516" s="127" cm="1">
        <f t="array" ref="O516">IFERROR(S516/Q516:Q516,0)</f>
        <v>298256</v>
      </c>
      <c r="P516" s="127">
        <v>0</v>
      </c>
      <c r="Q516" s="98">
        <v>2</v>
      </c>
      <c r="R516" s="98">
        <v>0</v>
      </c>
      <c r="S516" s="99">
        <v>596512</v>
      </c>
      <c r="T516" s="98">
        <v>0</v>
      </c>
      <c r="U516" s="98">
        <v>2</v>
      </c>
      <c r="V516" s="98">
        <v>0</v>
      </c>
      <c r="W516" s="98">
        <v>596512</v>
      </c>
    </row>
    <row r="517" spans="2:23" ht="101.25" hidden="1" customHeight="1">
      <c r="B517" s="84">
        <v>1116</v>
      </c>
      <c r="C517" s="91" t="s">
        <v>0</v>
      </c>
      <c r="D517" s="8" t="str">
        <f t="shared" si="20"/>
        <v>1116Vigilancia de la salud ambiental</v>
      </c>
      <c r="E517" s="8" t="s">
        <v>1</v>
      </c>
      <c r="F517" s="8" t="s">
        <v>277</v>
      </c>
      <c r="G517" s="8" t="s">
        <v>315</v>
      </c>
      <c r="H517" s="8" t="s">
        <v>247</v>
      </c>
      <c r="I517" s="8" t="s">
        <v>248</v>
      </c>
      <c r="J517" s="8" t="s">
        <v>248</v>
      </c>
      <c r="K517" s="91" t="s">
        <v>38</v>
      </c>
      <c r="L517" s="91" t="s">
        <v>31</v>
      </c>
      <c r="M517" s="8" t="str">
        <f t="shared" si="19"/>
        <v>1116Vigilancia de la salud ambientalSANTA FEE. ABRIL 2025</v>
      </c>
      <c r="N517" s="127">
        <v>0</v>
      </c>
      <c r="O517" s="127" cm="1">
        <f t="array" ref="O517">IFERROR(S517/Q517:Q517,0)</f>
        <v>319056</v>
      </c>
      <c r="P517" s="127">
        <v>0</v>
      </c>
      <c r="Q517" s="98">
        <v>13</v>
      </c>
      <c r="R517" s="98">
        <v>0</v>
      </c>
      <c r="S517" s="99">
        <v>4147728</v>
      </c>
      <c r="T517" s="98">
        <v>0</v>
      </c>
      <c r="U517" s="98">
        <v>13</v>
      </c>
      <c r="V517" s="98">
        <v>0</v>
      </c>
      <c r="W517" s="98">
        <v>4147728</v>
      </c>
    </row>
    <row r="518" spans="2:23" ht="101.25" hidden="1" customHeight="1">
      <c r="B518" s="84">
        <v>1116</v>
      </c>
      <c r="C518" s="91" t="s">
        <v>0</v>
      </c>
      <c r="D518" s="8" t="str">
        <f t="shared" si="20"/>
        <v>1116Vigilancia de la salud ambiental</v>
      </c>
      <c r="E518" s="8" t="s">
        <v>1</v>
      </c>
      <c r="F518" s="8" t="s">
        <v>277</v>
      </c>
      <c r="G518" s="8" t="s">
        <v>315</v>
      </c>
      <c r="H518" s="8" t="s">
        <v>247</v>
      </c>
      <c r="I518" s="8" t="s">
        <v>248</v>
      </c>
      <c r="J518" s="8" t="s">
        <v>248</v>
      </c>
      <c r="K518" s="79" t="s">
        <v>40</v>
      </c>
      <c r="L518" s="91" t="s">
        <v>31</v>
      </c>
      <c r="M518" s="8" t="str">
        <f t="shared" si="19"/>
        <v>1116Vigilancia de la salud ambientalSAN CRISTOBALE. ABRIL 2025</v>
      </c>
      <c r="N518" s="127">
        <v>0</v>
      </c>
      <c r="O518" s="127" cm="1">
        <f t="array" ref="O518">IFERROR(S518/Q518:Q518,0)</f>
        <v>319056</v>
      </c>
      <c r="P518" s="127">
        <v>0</v>
      </c>
      <c r="Q518" s="98">
        <v>3</v>
      </c>
      <c r="R518" s="98">
        <v>0</v>
      </c>
      <c r="S518" s="99">
        <v>957168</v>
      </c>
      <c r="T518" s="98">
        <v>0</v>
      </c>
      <c r="U518" s="98">
        <v>3</v>
      </c>
      <c r="V518" s="98">
        <v>0</v>
      </c>
      <c r="W518" s="98">
        <v>957168</v>
      </c>
    </row>
    <row r="519" spans="2:23" ht="101.25" hidden="1" customHeight="1">
      <c r="B519" s="84">
        <v>1116</v>
      </c>
      <c r="C519" s="91" t="s">
        <v>0</v>
      </c>
      <c r="D519" s="8" t="str">
        <f t="shared" si="20"/>
        <v>1116Vigilancia de la salud ambiental</v>
      </c>
      <c r="E519" s="8" t="s">
        <v>1</v>
      </c>
      <c r="F519" s="8" t="s">
        <v>277</v>
      </c>
      <c r="G519" s="8" t="s">
        <v>315</v>
      </c>
      <c r="H519" s="8" t="s">
        <v>247</v>
      </c>
      <c r="I519" s="8" t="s">
        <v>248</v>
      </c>
      <c r="J519" s="8" t="s">
        <v>248</v>
      </c>
      <c r="K519" s="91" t="s">
        <v>39</v>
      </c>
      <c r="L519" s="91" t="s">
        <v>31</v>
      </c>
      <c r="M519" s="8" t="str">
        <f t="shared" si="19"/>
        <v>1116Vigilancia de la salud ambientalMARTIRESE. ABRIL 2025</v>
      </c>
      <c r="N519" s="127">
        <v>0</v>
      </c>
      <c r="O519" s="127" cm="1">
        <f t="array" ref="O519">IFERROR(S519/Q519:Q519,0)</f>
        <v>319056</v>
      </c>
      <c r="P519" s="127">
        <v>0</v>
      </c>
      <c r="Q519" s="98">
        <v>6</v>
      </c>
      <c r="R519" s="98">
        <v>0</v>
      </c>
      <c r="S519" s="99">
        <v>1914336</v>
      </c>
      <c r="T519" s="98">
        <v>0</v>
      </c>
      <c r="U519" s="98">
        <v>6</v>
      </c>
      <c r="V519" s="98">
        <v>0</v>
      </c>
      <c r="W519" s="98">
        <v>1914336</v>
      </c>
    </row>
    <row r="520" spans="2:23" ht="101.25" hidden="1" customHeight="1">
      <c r="B520" s="84">
        <v>1116</v>
      </c>
      <c r="C520" s="91" t="s">
        <v>0</v>
      </c>
      <c r="D520" s="8" t="str">
        <f t="shared" si="20"/>
        <v>1116Vigilancia de la salud ambiental</v>
      </c>
      <c r="E520" s="8" t="s">
        <v>1</v>
      </c>
      <c r="F520" s="8" t="s">
        <v>277</v>
      </c>
      <c r="G520" s="8" t="s">
        <v>315</v>
      </c>
      <c r="H520" s="8" t="s">
        <v>247</v>
      </c>
      <c r="I520" s="8" t="s">
        <v>248</v>
      </c>
      <c r="J520" s="8" t="s">
        <v>248</v>
      </c>
      <c r="K520" s="91" t="s">
        <v>42</v>
      </c>
      <c r="L520" s="91" t="s">
        <v>31</v>
      </c>
      <c r="M520" s="8" t="str">
        <f t="shared" si="19"/>
        <v>1116Vigilancia de la salud ambientalANTONIO NARIÑOE. ABRIL 2025</v>
      </c>
      <c r="N520" s="127">
        <v>0</v>
      </c>
      <c r="O520" s="127" cm="1">
        <f t="array" ref="O520">IFERROR(S520/Q520:Q520,0)</f>
        <v>319056</v>
      </c>
      <c r="P520" s="127">
        <v>0</v>
      </c>
      <c r="Q520" s="98">
        <v>4</v>
      </c>
      <c r="R520" s="98">
        <v>0</v>
      </c>
      <c r="S520" s="99">
        <v>1276224</v>
      </c>
      <c r="T520" s="98">
        <v>0</v>
      </c>
      <c r="U520" s="98">
        <v>4</v>
      </c>
      <c r="V520" s="98">
        <v>0</v>
      </c>
      <c r="W520" s="98">
        <v>1276224</v>
      </c>
    </row>
    <row r="521" spans="2:23" ht="101.25" hidden="1" customHeight="1">
      <c r="B521" s="84">
        <v>1116</v>
      </c>
      <c r="C521" s="91" t="s">
        <v>0</v>
      </c>
      <c r="D521" s="8" t="str">
        <f t="shared" si="20"/>
        <v>1116Vigilancia de la salud ambiental</v>
      </c>
      <c r="E521" s="8" t="s">
        <v>1</v>
      </c>
      <c r="F521" s="8" t="s">
        <v>277</v>
      </c>
      <c r="G521" s="8" t="s">
        <v>315</v>
      </c>
      <c r="H521" s="8" t="s">
        <v>247</v>
      </c>
      <c r="I521" s="8" t="s">
        <v>248</v>
      </c>
      <c r="J521" s="8" t="s">
        <v>248</v>
      </c>
      <c r="K521" s="79" t="s">
        <v>30</v>
      </c>
      <c r="L521" s="91" t="s">
        <v>31</v>
      </c>
      <c r="M521" s="8" t="str">
        <f t="shared" si="19"/>
        <v>1116Vigilancia de la salud ambientalCANDELARIAE. ABRIL 2025</v>
      </c>
      <c r="N521" s="127">
        <v>0</v>
      </c>
      <c r="O521" s="127" cm="1">
        <f t="array" ref="O521">IFERROR(S521/Q521:Q521,0)</f>
        <v>0</v>
      </c>
      <c r="P521" s="127">
        <v>0</v>
      </c>
      <c r="Q521" s="98">
        <v>0</v>
      </c>
      <c r="R521" s="98">
        <v>0</v>
      </c>
      <c r="S521" s="99">
        <v>0</v>
      </c>
      <c r="T521" s="98">
        <v>0</v>
      </c>
      <c r="U521" s="98">
        <v>0</v>
      </c>
      <c r="V521" s="98">
        <v>0</v>
      </c>
      <c r="W521" s="98">
        <v>0</v>
      </c>
    </row>
    <row r="522" spans="2:23" ht="101.25" hidden="1" customHeight="1">
      <c r="B522" s="84">
        <v>1116</v>
      </c>
      <c r="C522" s="91" t="s">
        <v>0</v>
      </c>
      <c r="D522" s="8" t="str">
        <f t="shared" si="20"/>
        <v>1116Vigilancia de la salud ambiental</v>
      </c>
      <c r="E522" s="8" t="s">
        <v>1</v>
      </c>
      <c r="F522" s="8" t="s">
        <v>277</v>
      </c>
      <c r="G522" s="8" t="s">
        <v>315</v>
      </c>
      <c r="H522" s="8" t="s">
        <v>247</v>
      </c>
      <c r="I522" s="8" t="s">
        <v>248</v>
      </c>
      <c r="J522" s="8" t="s">
        <v>248</v>
      </c>
      <c r="K522" s="91" t="s">
        <v>41</v>
      </c>
      <c r="L522" s="91" t="s">
        <v>31</v>
      </c>
      <c r="M522" s="8" t="str">
        <f t="shared" si="19"/>
        <v>1116Vigilancia de la salud ambientalRAFAEL URIBE URIBEE. ABRIL 2025</v>
      </c>
      <c r="N522" s="127">
        <v>0</v>
      </c>
      <c r="O522" s="127" cm="1">
        <f t="array" ref="O522">IFERROR(S522/Q522:Q522,0)</f>
        <v>319056</v>
      </c>
      <c r="P522" s="127">
        <v>0</v>
      </c>
      <c r="Q522" s="98">
        <v>6</v>
      </c>
      <c r="R522" s="98">
        <v>0</v>
      </c>
      <c r="S522" s="99">
        <v>1914336</v>
      </c>
      <c r="T522" s="98">
        <v>0</v>
      </c>
      <c r="U522" s="98">
        <v>6</v>
      </c>
      <c r="V522" s="98">
        <v>0</v>
      </c>
      <c r="W522" s="98">
        <v>1914336</v>
      </c>
    </row>
    <row r="523" spans="2:23" ht="101.25" hidden="1" customHeight="1">
      <c r="B523" s="84">
        <v>1117</v>
      </c>
      <c r="C523" s="91" t="s">
        <v>0</v>
      </c>
      <c r="D523" s="8" t="str">
        <f t="shared" si="20"/>
        <v>1117Vigilancia de la salud ambiental</v>
      </c>
      <c r="E523" s="8" t="s">
        <v>1</v>
      </c>
      <c r="F523" s="8" t="s">
        <v>277</v>
      </c>
      <c r="G523" s="8" t="s">
        <v>316</v>
      </c>
      <c r="H523" s="8" t="s">
        <v>317</v>
      </c>
      <c r="I523" s="8" t="s">
        <v>248</v>
      </c>
      <c r="J523" s="8" t="s">
        <v>248</v>
      </c>
      <c r="K523" s="79" t="s">
        <v>38</v>
      </c>
      <c r="L523" s="91" t="s">
        <v>31</v>
      </c>
      <c r="M523" s="8" t="str">
        <f t="shared" si="19"/>
        <v>1117Vigilancia de la salud ambientalSANTA FEE. ABRIL 2025</v>
      </c>
      <c r="N523" s="127">
        <v>0</v>
      </c>
      <c r="O523" s="127" cm="1">
        <f t="array" ref="O523">IFERROR(S523/Q523:Q523,0)</f>
        <v>22173883</v>
      </c>
      <c r="P523" s="127">
        <v>0</v>
      </c>
      <c r="Q523" s="98">
        <v>1</v>
      </c>
      <c r="R523" s="98">
        <v>0</v>
      </c>
      <c r="S523" s="99">
        <v>22173883</v>
      </c>
      <c r="T523" s="98">
        <v>0</v>
      </c>
      <c r="U523" s="98">
        <v>1</v>
      </c>
      <c r="V523" s="98">
        <v>0</v>
      </c>
      <c r="W523" s="98">
        <v>22173883</v>
      </c>
    </row>
    <row r="524" spans="2:23" ht="101.25" hidden="1" customHeight="1">
      <c r="B524" s="84">
        <v>1118</v>
      </c>
      <c r="C524" s="91" t="s">
        <v>0</v>
      </c>
      <c r="D524" s="8" t="str">
        <f t="shared" si="20"/>
        <v>1118Vigilancia de la salud ambiental</v>
      </c>
      <c r="E524" s="8" t="s">
        <v>1</v>
      </c>
      <c r="F524" s="8" t="s">
        <v>277</v>
      </c>
      <c r="G524" s="8" t="s">
        <v>318</v>
      </c>
      <c r="H524" s="8" t="s">
        <v>317</v>
      </c>
      <c r="I524" s="8" t="s">
        <v>248</v>
      </c>
      <c r="J524" s="8" t="s">
        <v>248</v>
      </c>
      <c r="K524" s="91" t="s">
        <v>39</v>
      </c>
      <c r="L524" s="91" t="s">
        <v>31</v>
      </c>
      <c r="M524" s="8" t="str">
        <f t="shared" si="19"/>
        <v>1118Vigilancia de la salud ambientalMARTIRESE. ABRIL 2025</v>
      </c>
      <c r="N524" s="127">
        <v>0</v>
      </c>
      <c r="O524" s="127" cm="1">
        <f t="array" ref="O524">IFERROR(S524/Q524:Q524,0)</f>
        <v>16643497</v>
      </c>
      <c r="P524" s="127">
        <v>0</v>
      </c>
      <c r="Q524" s="98">
        <v>1</v>
      </c>
      <c r="R524" s="98">
        <v>0</v>
      </c>
      <c r="S524" s="99">
        <v>16643497</v>
      </c>
      <c r="T524" s="98">
        <v>0</v>
      </c>
      <c r="U524" s="98">
        <v>1</v>
      </c>
      <c r="V524" s="98">
        <v>0</v>
      </c>
      <c r="W524" s="98">
        <v>16643497</v>
      </c>
    </row>
    <row r="525" spans="2:23" ht="101.25" hidden="1" customHeight="1">
      <c r="B525" s="84">
        <v>1119</v>
      </c>
      <c r="C525" s="91" t="s">
        <v>0</v>
      </c>
      <c r="D525" s="8" t="str">
        <f t="shared" si="20"/>
        <v>1119Vigilancia de la salud ambiental</v>
      </c>
      <c r="E525" s="8" t="s">
        <v>1</v>
      </c>
      <c r="F525" s="8" t="s">
        <v>277</v>
      </c>
      <c r="G525" s="8" t="s">
        <v>318</v>
      </c>
      <c r="H525" s="8" t="s">
        <v>317</v>
      </c>
      <c r="I525" s="8" t="s">
        <v>248</v>
      </c>
      <c r="J525" s="8" t="s">
        <v>248</v>
      </c>
      <c r="K525" s="79" t="s">
        <v>39</v>
      </c>
      <c r="L525" s="91" t="s">
        <v>31</v>
      </c>
      <c r="M525" s="8" t="str">
        <f t="shared" si="19"/>
        <v>1119Vigilancia de la salud ambientalMARTIRESE. ABRIL 2025</v>
      </c>
      <c r="N525" s="127">
        <v>0</v>
      </c>
      <c r="O525" s="127" cm="1">
        <f t="array" ref="O525">IFERROR(S525/Q525:Q525,0)</f>
        <v>0</v>
      </c>
      <c r="P525" s="127">
        <v>0</v>
      </c>
      <c r="Q525" s="98">
        <v>0</v>
      </c>
      <c r="R525" s="98">
        <v>0</v>
      </c>
      <c r="S525" s="99">
        <v>0</v>
      </c>
      <c r="T525" s="98">
        <v>0</v>
      </c>
      <c r="U525" s="98">
        <v>0</v>
      </c>
      <c r="V525" s="98">
        <v>0</v>
      </c>
      <c r="W525" s="98">
        <v>0</v>
      </c>
    </row>
    <row r="526" spans="2:23" ht="101.25" hidden="1" customHeight="1">
      <c r="B526" s="84">
        <v>1129</v>
      </c>
      <c r="C526" s="91" t="s">
        <v>0</v>
      </c>
      <c r="D526" s="8" t="str">
        <f t="shared" si="20"/>
        <v>1129Vigilancia de la salud ambiental</v>
      </c>
      <c r="E526" s="8" t="s">
        <v>1</v>
      </c>
      <c r="F526" s="8" t="s">
        <v>266</v>
      </c>
      <c r="G526" s="8" t="s">
        <v>319</v>
      </c>
      <c r="H526" s="8" t="s">
        <v>247</v>
      </c>
      <c r="I526" s="8" t="s">
        <v>248</v>
      </c>
      <c r="J526" s="8" t="s">
        <v>248</v>
      </c>
      <c r="K526" s="91" t="s">
        <v>38</v>
      </c>
      <c r="L526" s="91" t="s">
        <v>31</v>
      </c>
      <c r="M526" s="8" t="str">
        <f t="shared" si="19"/>
        <v>1129Vigilancia de la salud ambientalSANTA FEE. ABRIL 2025</v>
      </c>
      <c r="N526" s="127">
        <v>0</v>
      </c>
      <c r="O526" s="127" cm="1">
        <f t="array" ref="O526">IFERROR(S526/Q526:Q526,0)</f>
        <v>104040</v>
      </c>
      <c r="P526" s="127">
        <v>0</v>
      </c>
      <c r="Q526" s="98">
        <v>1</v>
      </c>
      <c r="R526" s="98">
        <v>0</v>
      </c>
      <c r="S526" s="99">
        <v>104040</v>
      </c>
      <c r="T526" s="98">
        <v>0</v>
      </c>
      <c r="U526" s="98">
        <v>1</v>
      </c>
      <c r="V526" s="98">
        <v>0</v>
      </c>
      <c r="W526" s="98">
        <v>104040</v>
      </c>
    </row>
    <row r="527" spans="2:23" ht="101.25" hidden="1" customHeight="1">
      <c r="B527" s="84">
        <v>1129</v>
      </c>
      <c r="C527" s="91" t="s">
        <v>0</v>
      </c>
      <c r="D527" s="8" t="str">
        <f t="shared" si="20"/>
        <v>1129Vigilancia de la salud ambiental</v>
      </c>
      <c r="E527" s="8" t="s">
        <v>1</v>
      </c>
      <c r="F527" s="8" t="s">
        <v>266</v>
      </c>
      <c r="G527" s="8" t="s">
        <v>319</v>
      </c>
      <c r="H527" s="8" t="s">
        <v>247</v>
      </c>
      <c r="I527" s="8" t="s">
        <v>248</v>
      </c>
      <c r="J527" s="8" t="s">
        <v>248</v>
      </c>
      <c r="K527" s="79" t="s">
        <v>40</v>
      </c>
      <c r="L527" s="91" t="s">
        <v>31</v>
      </c>
      <c r="M527" s="8" t="str">
        <f t="shared" si="19"/>
        <v>1129Vigilancia de la salud ambientalSAN CRISTOBALE. ABRIL 2025</v>
      </c>
      <c r="N527" s="127">
        <v>0</v>
      </c>
      <c r="O527" s="127" cm="1">
        <f t="array" ref="O527">IFERROR(S527/Q527:Q527,0)</f>
        <v>104040</v>
      </c>
      <c r="P527" s="127">
        <v>0</v>
      </c>
      <c r="Q527" s="98">
        <v>1</v>
      </c>
      <c r="R527" s="98">
        <v>0</v>
      </c>
      <c r="S527" s="99">
        <v>104040</v>
      </c>
      <c r="T527" s="98">
        <v>0</v>
      </c>
      <c r="U527" s="98">
        <v>1</v>
      </c>
      <c r="V527" s="98">
        <v>0</v>
      </c>
      <c r="W527" s="98">
        <v>104040</v>
      </c>
    </row>
    <row r="528" spans="2:23" ht="101.25" hidden="1" customHeight="1">
      <c r="B528" s="84">
        <v>1129</v>
      </c>
      <c r="C528" s="91" t="s">
        <v>0</v>
      </c>
      <c r="D528" s="8" t="str">
        <f t="shared" si="20"/>
        <v>1129Vigilancia de la salud ambiental</v>
      </c>
      <c r="E528" s="8" t="s">
        <v>1</v>
      </c>
      <c r="F528" s="8" t="s">
        <v>266</v>
      </c>
      <c r="G528" s="8" t="s">
        <v>319</v>
      </c>
      <c r="H528" s="8" t="s">
        <v>247</v>
      </c>
      <c r="I528" s="8" t="s">
        <v>248</v>
      </c>
      <c r="J528" s="8" t="s">
        <v>248</v>
      </c>
      <c r="K528" s="91" t="s">
        <v>39</v>
      </c>
      <c r="L528" s="91" t="s">
        <v>31</v>
      </c>
      <c r="M528" s="8" t="str">
        <f t="shared" si="19"/>
        <v>1129Vigilancia de la salud ambientalMARTIRESE. ABRIL 2025</v>
      </c>
      <c r="N528" s="127">
        <v>0</v>
      </c>
      <c r="O528" s="127" cm="1">
        <f t="array" ref="O528">IFERROR(S528/Q528:Q528,0)</f>
        <v>104040</v>
      </c>
      <c r="P528" s="127">
        <v>0</v>
      </c>
      <c r="Q528" s="98">
        <v>1</v>
      </c>
      <c r="R528" s="98">
        <v>0</v>
      </c>
      <c r="S528" s="99">
        <v>104040</v>
      </c>
      <c r="T528" s="98">
        <v>0</v>
      </c>
      <c r="U528" s="98">
        <v>1</v>
      </c>
      <c r="V528" s="98">
        <v>0</v>
      </c>
      <c r="W528" s="98">
        <v>104040</v>
      </c>
    </row>
    <row r="529" spans="2:23" ht="101.25" hidden="1" customHeight="1">
      <c r="B529" s="84">
        <v>1129</v>
      </c>
      <c r="C529" s="91" t="s">
        <v>0</v>
      </c>
      <c r="D529" s="8" t="str">
        <f t="shared" si="20"/>
        <v>1129Vigilancia de la salud ambiental</v>
      </c>
      <c r="E529" s="8" t="s">
        <v>1</v>
      </c>
      <c r="F529" s="8" t="s">
        <v>266</v>
      </c>
      <c r="G529" s="8" t="s">
        <v>319</v>
      </c>
      <c r="H529" s="8" t="s">
        <v>247</v>
      </c>
      <c r="I529" s="8" t="s">
        <v>248</v>
      </c>
      <c r="J529" s="8" t="s">
        <v>248</v>
      </c>
      <c r="K529" s="79" t="s">
        <v>42</v>
      </c>
      <c r="L529" s="91" t="s">
        <v>31</v>
      </c>
      <c r="M529" s="8" t="str">
        <f t="shared" si="19"/>
        <v>1129Vigilancia de la salud ambientalANTONIO NARIÑOE. ABRIL 2025</v>
      </c>
      <c r="N529" s="127">
        <v>0</v>
      </c>
      <c r="O529" s="127" cm="1">
        <f t="array" ref="O529">IFERROR(S529/Q529:Q529,0)</f>
        <v>104040</v>
      </c>
      <c r="P529" s="127">
        <v>0</v>
      </c>
      <c r="Q529" s="98">
        <v>1</v>
      </c>
      <c r="R529" s="98">
        <v>0</v>
      </c>
      <c r="S529" s="99">
        <v>104040</v>
      </c>
      <c r="T529" s="98">
        <v>0</v>
      </c>
      <c r="U529" s="98">
        <v>1</v>
      </c>
      <c r="V529" s="98">
        <v>0</v>
      </c>
      <c r="W529" s="98">
        <v>104040</v>
      </c>
    </row>
    <row r="530" spans="2:23" ht="101.25" hidden="1" customHeight="1">
      <c r="B530" s="84">
        <v>1129</v>
      </c>
      <c r="C530" s="91" t="s">
        <v>0</v>
      </c>
      <c r="D530" s="8" t="str">
        <f t="shared" si="20"/>
        <v>1129Vigilancia de la salud ambiental</v>
      </c>
      <c r="E530" s="8" t="s">
        <v>1</v>
      </c>
      <c r="F530" s="8" t="s">
        <v>266</v>
      </c>
      <c r="G530" s="8" t="s">
        <v>319</v>
      </c>
      <c r="H530" s="8" t="s">
        <v>247</v>
      </c>
      <c r="I530" s="8" t="s">
        <v>248</v>
      </c>
      <c r="J530" s="8" t="s">
        <v>248</v>
      </c>
      <c r="K530" s="91" t="s">
        <v>30</v>
      </c>
      <c r="L530" s="91" t="s">
        <v>31</v>
      </c>
      <c r="M530" s="8" t="str">
        <f t="shared" si="19"/>
        <v>1129Vigilancia de la salud ambientalCANDELARIAE. ABRIL 2025</v>
      </c>
      <c r="N530" s="127">
        <v>0</v>
      </c>
      <c r="O530" s="127" cm="1">
        <f t="array" ref="O530">IFERROR(S530/Q530:Q530,0)</f>
        <v>104040</v>
      </c>
      <c r="P530" s="127">
        <v>0</v>
      </c>
      <c r="Q530" s="98">
        <v>1</v>
      </c>
      <c r="R530" s="98">
        <v>0</v>
      </c>
      <c r="S530" s="99">
        <v>104040</v>
      </c>
      <c r="T530" s="98">
        <v>0</v>
      </c>
      <c r="U530" s="98">
        <v>1</v>
      </c>
      <c r="V530" s="98">
        <v>0</v>
      </c>
      <c r="W530" s="98">
        <v>104040</v>
      </c>
    </row>
    <row r="531" spans="2:23" ht="101.25" hidden="1" customHeight="1">
      <c r="B531" s="84">
        <v>1129</v>
      </c>
      <c r="C531" s="91" t="s">
        <v>0</v>
      </c>
      <c r="D531" s="8" t="str">
        <f t="shared" si="20"/>
        <v>1129Vigilancia de la salud ambiental</v>
      </c>
      <c r="E531" s="8" t="s">
        <v>1</v>
      </c>
      <c r="F531" s="8" t="s">
        <v>266</v>
      </c>
      <c r="G531" s="8" t="s">
        <v>319</v>
      </c>
      <c r="H531" s="8" t="s">
        <v>247</v>
      </c>
      <c r="I531" s="8" t="s">
        <v>248</v>
      </c>
      <c r="J531" s="8" t="s">
        <v>248</v>
      </c>
      <c r="K531" s="79" t="s">
        <v>41</v>
      </c>
      <c r="L531" s="91" t="s">
        <v>31</v>
      </c>
      <c r="M531" s="8" t="str">
        <f t="shared" si="19"/>
        <v>1129Vigilancia de la salud ambientalRAFAEL URIBE URIBEE. ABRIL 2025</v>
      </c>
      <c r="N531" s="127">
        <v>0</v>
      </c>
      <c r="O531" s="127" cm="1">
        <f t="array" ref="O531">IFERROR(S531/Q531:Q531,0)</f>
        <v>104040</v>
      </c>
      <c r="P531" s="127">
        <v>0</v>
      </c>
      <c r="Q531" s="98">
        <v>1</v>
      </c>
      <c r="R531" s="98">
        <v>0</v>
      </c>
      <c r="S531" s="99">
        <v>104040</v>
      </c>
      <c r="T531" s="98">
        <v>0</v>
      </c>
      <c r="U531" s="98">
        <v>1</v>
      </c>
      <c r="V531" s="98">
        <v>0</v>
      </c>
      <c r="W531" s="98">
        <v>104040</v>
      </c>
    </row>
    <row r="532" spans="2:23" ht="101.25" hidden="1" customHeight="1">
      <c r="B532" s="84">
        <v>1130</v>
      </c>
      <c r="C532" s="91" t="s">
        <v>0</v>
      </c>
      <c r="D532" s="8" t="str">
        <f t="shared" si="20"/>
        <v>1130Vigilancia de la salud ambiental</v>
      </c>
      <c r="E532" s="8" t="s">
        <v>1</v>
      </c>
      <c r="F532" s="8" t="s">
        <v>266</v>
      </c>
      <c r="G532" s="8" t="s">
        <v>320</v>
      </c>
      <c r="H532" s="8" t="s">
        <v>247</v>
      </c>
      <c r="I532" s="8" t="s">
        <v>248</v>
      </c>
      <c r="J532" s="8" t="s">
        <v>248</v>
      </c>
      <c r="K532" s="91" t="s">
        <v>38</v>
      </c>
      <c r="L532" s="91" t="s">
        <v>31</v>
      </c>
      <c r="M532" s="8" t="str">
        <f t="shared" si="19"/>
        <v>1130Vigilancia de la salud ambientalSANTA FEE. ABRIL 2025</v>
      </c>
      <c r="N532" s="127">
        <v>0</v>
      </c>
      <c r="O532" s="127" cm="1">
        <f t="array" ref="O532">IFERROR(S532/Q532:Q532,0)</f>
        <v>0</v>
      </c>
      <c r="P532" s="127">
        <v>0</v>
      </c>
      <c r="Q532" s="98">
        <v>0</v>
      </c>
      <c r="R532" s="98">
        <v>0</v>
      </c>
      <c r="S532" s="99">
        <v>0</v>
      </c>
      <c r="T532" s="98">
        <v>0</v>
      </c>
      <c r="U532" s="98">
        <v>0</v>
      </c>
      <c r="V532" s="98">
        <v>0</v>
      </c>
      <c r="W532" s="98">
        <v>0</v>
      </c>
    </row>
    <row r="533" spans="2:23" ht="101.25" hidden="1" customHeight="1">
      <c r="B533" s="84">
        <v>1130</v>
      </c>
      <c r="C533" s="91" t="s">
        <v>0</v>
      </c>
      <c r="D533" s="8" t="str">
        <f t="shared" si="20"/>
        <v>1130Vigilancia de la salud ambiental</v>
      </c>
      <c r="E533" s="8" t="s">
        <v>1</v>
      </c>
      <c r="F533" s="8" t="s">
        <v>266</v>
      </c>
      <c r="G533" s="8" t="s">
        <v>320</v>
      </c>
      <c r="H533" s="8" t="s">
        <v>247</v>
      </c>
      <c r="I533" s="8" t="s">
        <v>248</v>
      </c>
      <c r="J533" s="8" t="s">
        <v>248</v>
      </c>
      <c r="K533" s="79" t="s">
        <v>39</v>
      </c>
      <c r="L533" s="91" t="s">
        <v>31</v>
      </c>
      <c r="M533" s="8" t="str">
        <f t="shared" si="19"/>
        <v>1130Vigilancia de la salud ambientalMARTIRESE. ABRIL 2025</v>
      </c>
      <c r="N533" s="127">
        <v>0</v>
      </c>
      <c r="O533" s="127" cm="1">
        <f t="array" ref="O533">IFERROR(S533/Q533:Q533,0)</f>
        <v>0</v>
      </c>
      <c r="P533" s="127">
        <v>0</v>
      </c>
      <c r="Q533" s="98">
        <v>0</v>
      </c>
      <c r="R533" s="98">
        <v>0</v>
      </c>
      <c r="S533" s="99">
        <v>0</v>
      </c>
      <c r="T533" s="98">
        <v>0</v>
      </c>
      <c r="U533" s="98">
        <v>0</v>
      </c>
      <c r="V533" s="98">
        <v>0</v>
      </c>
      <c r="W533" s="98">
        <v>0</v>
      </c>
    </row>
    <row r="534" spans="2:23" ht="101.25" hidden="1" customHeight="1">
      <c r="B534" s="84">
        <v>1130</v>
      </c>
      <c r="C534" s="91" t="s">
        <v>0</v>
      </c>
      <c r="D534" s="8" t="str">
        <f t="shared" si="20"/>
        <v>1130Vigilancia de la salud ambiental</v>
      </c>
      <c r="E534" s="8" t="s">
        <v>1</v>
      </c>
      <c r="F534" s="8" t="s">
        <v>266</v>
      </c>
      <c r="G534" s="8" t="s">
        <v>320</v>
      </c>
      <c r="H534" s="8" t="s">
        <v>247</v>
      </c>
      <c r="I534" s="8" t="s">
        <v>248</v>
      </c>
      <c r="J534" s="8" t="s">
        <v>248</v>
      </c>
      <c r="K534" s="91" t="s">
        <v>41</v>
      </c>
      <c r="L534" s="91" t="s">
        <v>31</v>
      </c>
      <c r="M534" s="8" t="str">
        <f t="shared" si="19"/>
        <v>1130Vigilancia de la salud ambientalRAFAEL URIBE URIBEE. ABRIL 2025</v>
      </c>
      <c r="N534" s="127">
        <v>0</v>
      </c>
      <c r="O534" s="127" cm="1">
        <f t="array" ref="O534">IFERROR(S534/Q534:Q534,0)</f>
        <v>0</v>
      </c>
      <c r="P534" s="127">
        <v>0</v>
      </c>
      <c r="Q534" s="98">
        <v>0</v>
      </c>
      <c r="R534" s="98">
        <v>0</v>
      </c>
      <c r="S534" s="99">
        <v>0</v>
      </c>
      <c r="T534" s="98">
        <v>0</v>
      </c>
      <c r="U534" s="98">
        <v>0</v>
      </c>
      <c r="V534" s="98">
        <v>0</v>
      </c>
      <c r="W534" s="98">
        <v>0</v>
      </c>
    </row>
    <row r="535" spans="2:23" ht="101.25" hidden="1" customHeight="1">
      <c r="B535" s="84">
        <v>1136</v>
      </c>
      <c r="C535" s="91" t="s">
        <v>0</v>
      </c>
      <c r="D535" s="8" t="str">
        <f t="shared" si="20"/>
        <v>1136Vigilancia de la salud ambiental</v>
      </c>
      <c r="E535" s="8" t="s">
        <v>1</v>
      </c>
      <c r="F535" s="8" t="s">
        <v>245</v>
      </c>
      <c r="G535" s="8" t="s">
        <v>321</v>
      </c>
      <c r="H535" s="8" t="s">
        <v>312</v>
      </c>
      <c r="I535" s="8" t="s">
        <v>248</v>
      </c>
      <c r="J535" s="8" t="s">
        <v>248</v>
      </c>
      <c r="K535" s="79" t="s">
        <v>30</v>
      </c>
      <c r="L535" s="91" t="s">
        <v>31</v>
      </c>
      <c r="M535" s="8" t="str">
        <f t="shared" si="19"/>
        <v>1136Vigilancia de la salud ambientalCANDELARIAE. ABRIL 2025</v>
      </c>
      <c r="N535" s="127">
        <v>0</v>
      </c>
      <c r="O535" s="127" cm="1">
        <f t="array" ref="O535">IFERROR(S535/Q535:Q535,0)</f>
        <v>5530304</v>
      </c>
      <c r="P535" s="127">
        <v>0</v>
      </c>
      <c r="Q535" s="98">
        <v>1</v>
      </c>
      <c r="R535" s="98">
        <v>0</v>
      </c>
      <c r="S535" s="99">
        <v>5530304</v>
      </c>
      <c r="T535" s="98">
        <v>0</v>
      </c>
      <c r="U535" s="98">
        <v>1</v>
      </c>
      <c r="V535" s="98">
        <v>0</v>
      </c>
      <c r="W535" s="98">
        <v>5530304</v>
      </c>
    </row>
    <row r="536" spans="2:23" ht="101.25" hidden="1" customHeight="1">
      <c r="B536" s="84">
        <v>1155</v>
      </c>
      <c r="C536" s="91" t="s">
        <v>0</v>
      </c>
      <c r="D536" s="8" t="str">
        <f t="shared" si="20"/>
        <v>1155Vigilancia de la salud ambiental</v>
      </c>
      <c r="E536" s="8" t="s">
        <v>1</v>
      </c>
      <c r="F536" s="8" t="s">
        <v>277</v>
      </c>
      <c r="G536" s="8" t="s">
        <v>322</v>
      </c>
      <c r="H536" s="8" t="s">
        <v>247</v>
      </c>
      <c r="I536" s="8" t="s">
        <v>248</v>
      </c>
      <c r="J536" s="8" t="s">
        <v>248</v>
      </c>
      <c r="K536" s="79" t="s">
        <v>39</v>
      </c>
      <c r="L536" s="91" t="s">
        <v>31</v>
      </c>
      <c r="M536" s="8" t="str">
        <f t="shared" si="19"/>
        <v>1155Vigilancia de la salud ambientalMARTIRESE. ABRIL 2025</v>
      </c>
      <c r="N536" s="127">
        <v>0</v>
      </c>
      <c r="O536" s="127" cm="1">
        <f t="array" ref="O536">IFERROR(S536/Q536:Q536,0)</f>
        <v>16901187</v>
      </c>
      <c r="P536" s="127">
        <v>0</v>
      </c>
      <c r="Q536" s="98">
        <v>1</v>
      </c>
      <c r="R536" s="98">
        <v>0</v>
      </c>
      <c r="S536" s="99">
        <v>16901187</v>
      </c>
      <c r="T536" s="98">
        <v>0</v>
      </c>
      <c r="U536" s="98">
        <v>1</v>
      </c>
      <c r="V536" s="98">
        <v>0</v>
      </c>
      <c r="W536" s="98">
        <v>16901187</v>
      </c>
    </row>
    <row r="537" spans="2:23" ht="101.25" hidden="1" customHeight="1">
      <c r="B537" s="84">
        <v>1162</v>
      </c>
      <c r="C537" s="91" t="s">
        <v>0</v>
      </c>
      <c r="D537" s="8" t="str">
        <f t="shared" si="20"/>
        <v>1162Vigilancia de la salud ambiental</v>
      </c>
      <c r="E537" s="8" t="s">
        <v>1</v>
      </c>
      <c r="F537" s="8" t="s">
        <v>266</v>
      </c>
      <c r="G537" s="8" t="s">
        <v>323</v>
      </c>
      <c r="H537" s="8" t="s">
        <v>247</v>
      </c>
      <c r="I537" s="8" t="s">
        <v>248</v>
      </c>
      <c r="J537" s="8" t="s">
        <v>248</v>
      </c>
      <c r="K537" s="91" t="s">
        <v>42</v>
      </c>
      <c r="L537" s="91" t="s">
        <v>31</v>
      </c>
      <c r="M537" s="8" t="str">
        <f t="shared" si="19"/>
        <v>1162Vigilancia de la salud ambientalANTONIO NARIÑOE. ABRIL 2025</v>
      </c>
      <c r="N537" s="127">
        <v>0</v>
      </c>
      <c r="O537" s="127" cm="1">
        <f t="array" ref="O537">IFERROR(S537/Q537:Q537,0)</f>
        <v>194208</v>
      </c>
      <c r="P537" s="127">
        <v>0</v>
      </c>
      <c r="Q537" s="98">
        <v>15</v>
      </c>
      <c r="R537" s="98">
        <v>0</v>
      </c>
      <c r="S537" s="99">
        <v>2913120</v>
      </c>
      <c r="T537" s="98">
        <v>0</v>
      </c>
      <c r="U537" s="98">
        <v>15</v>
      </c>
      <c r="V537" s="98">
        <v>0</v>
      </c>
      <c r="W537" s="98">
        <v>2913120</v>
      </c>
    </row>
    <row r="538" spans="2:23" ht="101.25" hidden="1" customHeight="1">
      <c r="B538" s="84">
        <v>1185</v>
      </c>
      <c r="C538" s="91" t="s">
        <v>0</v>
      </c>
      <c r="D538" s="8" t="str">
        <f t="shared" si="20"/>
        <v>1185Vigilancia de la salud ambiental</v>
      </c>
      <c r="E538" s="8" t="s">
        <v>1</v>
      </c>
      <c r="F538" s="8" t="s">
        <v>266</v>
      </c>
      <c r="G538" s="8" t="s">
        <v>324</v>
      </c>
      <c r="H538" s="8" t="s">
        <v>247</v>
      </c>
      <c r="I538" s="8" t="s">
        <v>248</v>
      </c>
      <c r="J538" s="8" t="s">
        <v>248</v>
      </c>
      <c r="K538" s="79" t="s">
        <v>42</v>
      </c>
      <c r="L538" s="91" t="s">
        <v>31</v>
      </c>
      <c r="M538" s="8" t="str">
        <f t="shared" si="19"/>
        <v>1185Vigilancia de la salud ambientalANTONIO NARIÑOE. ABRIL 2025</v>
      </c>
      <c r="N538" s="127">
        <v>0</v>
      </c>
      <c r="O538" s="127" cm="1">
        <f t="array" ref="O538">IFERROR(S538/Q538:Q538,0)</f>
        <v>0</v>
      </c>
      <c r="P538" s="127">
        <v>0</v>
      </c>
      <c r="Q538" s="98">
        <v>0</v>
      </c>
      <c r="R538" s="98">
        <v>0</v>
      </c>
      <c r="S538" s="99">
        <v>0</v>
      </c>
      <c r="T538" s="98">
        <v>0</v>
      </c>
      <c r="U538" s="98">
        <v>0</v>
      </c>
      <c r="V538" s="98">
        <v>0</v>
      </c>
      <c r="W538" s="98">
        <v>0</v>
      </c>
    </row>
    <row r="539" spans="2:23" ht="101.25" hidden="1" customHeight="1">
      <c r="B539" s="84">
        <v>1185</v>
      </c>
      <c r="C539" s="91" t="s">
        <v>0</v>
      </c>
      <c r="D539" s="8" t="str">
        <f t="shared" si="20"/>
        <v>1185Vigilancia de la salud ambiental</v>
      </c>
      <c r="E539" s="8" t="s">
        <v>1</v>
      </c>
      <c r="F539" s="8" t="s">
        <v>266</v>
      </c>
      <c r="G539" s="8" t="s">
        <v>324</v>
      </c>
      <c r="H539" s="8" t="s">
        <v>247</v>
      </c>
      <c r="I539" s="8" t="s">
        <v>248</v>
      </c>
      <c r="J539" s="8" t="s">
        <v>248</v>
      </c>
      <c r="K539" s="91" t="s">
        <v>30</v>
      </c>
      <c r="L539" s="91" t="s">
        <v>31</v>
      </c>
      <c r="M539" s="8" t="str">
        <f t="shared" si="19"/>
        <v>1185Vigilancia de la salud ambientalCANDELARIAE. ABRIL 2025</v>
      </c>
      <c r="N539" s="127">
        <v>0</v>
      </c>
      <c r="O539" s="127" cm="1">
        <f t="array" ref="O539">IFERROR(S539/Q539:Q539,0)</f>
        <v>0</v>
      </c>
      <c r="P539" s="127">
        <v>0</v>
      </c>
      <c r="Q539" s="98">
        <v>0</v>
      </c>
      <c r="R539" s="98">
        <v>0</v>
      </c>
      <c r="S539" s="99">
        <v>0</v>
      </c>
      <c r="T539" s="98">
        <v>0</v>
      </c>
      <c r="U539" s="98">
        <v>0</v>
      </c>
      <c r="V539" s="98">
        <v>0</v>
      </c>
      <c r="W539" s="98">
        <v>0</v>
      </c>
    </row>
    <row r="540" spans="2:23" ht="101.25" hidden="1" customHeight="1">
      <c r="B540" s="84">
        <v>1185</v>
      </c>
      <c r="C540" s="91" t="s">
        <v>0</v>
      </c>
      <c r="D540" s="8" t="str">
        <f t="shared" si="20"/>
        <v>1185Vigilancia de la salud ambiental</v>
      </c>
      <c r="E540" s="8" t="s">
        <v>1</v>
      </c>
      <c r="F540" s="8" t="s">
        <v>266</v>
      </c>
      <c r="G540" s="8" t="s">
        <v>324</v>
      </c>
      <c r="H540" s="8" t="s">
        <v>247</v>
      </c>
      <c r="I540" s="8" t="s">
        <v>248</v>
      </c>
      <c r="J540" s="8" t="s">
        <v>248</v>
      </c>
      <c r="K540" s="79" t="s">
        <v>41</v>
      </c>
      <c r="L540" s="91" t="s">
        <v>31</v>
      </c>
      <c r="M540" s="8" t="str">
        <f t="shared" si="19"/>
        <v>1185Vigilancia de la salud ambientalRAFAEL URIBE URIBEE. ABRIL 2025</v>
      </c>
      <c r="N540" s="127">
        <v>0</v>
      </c>
      <c r="O540" s="127" cm="1">
        <f t="array" ref="O540">IFERROR(S540/Q540:Q540,0)</f>
        <v>0</v>
      </c>
      <c r="P540" s="127">
        <v>0</v>
      </c>
      <c r="Q540" s="98">
        <v>0</v>
      </c>
      <c r="R540" s="98">
        <v>0</v>
      </c>
      <c r="S540" s="99">
        <v>0</v>
      </c>
      <c r="T540" s="98">
        <v>0</v>
      </c>
      <c r="U540" s="98">
        <v>0</v>
      </c>
      <c r="V540" s="98">
        <v>0</v>
      </c>
      <c r="W540" s="98">
        <v>0</v>
      </c>
    </row>
    <row r="541" spans="2:23" ht="101.25" hidden="1" customHeight="1">
      <c r="B541" s="84">
        <v>1201</v>
      </c>
      <c r="C541" s="91" t="s">
        <v>0</v>
      </c>
      <c r="D541" s="8" t="str">
        <f t="shared" si="20"/>
        <v>1201Vigilancia de la salud ambiental</v>
      </c>
      <c r="E541" s="8" t="s">
        <v>1</v>
      </c>
      <c r="F541" s="8" t="s">
        <v>277</v>
      </c>
      <c r="G541" s="8" t="s">
        <v>325</v>
      </c>
      <c r="H541" s="8" t="s">
        <v>247</v>
      </c>
      <c r="I541" s="8" t="s">
        <v>248</v>
      </c>
      <c r="J541" s="8" t="s">
        <v>248</v>
      </c>
      <c r="K541" s="91" t="s">
        <v>42</v>
      </c>
      <c r="L541" s="91" t="s">
        <v>31</v>
      </c>
      <c r="M541" s="8" t="str">
        <f t="shared" si="19"/>
        <v>1201Vigilancia de la salud ambientalANTONIO NARIÑOE. ABRIL 2025</v>
      </c>
      <c r="N541" s="127">
        <v>0</v>
      </c>
      <c r="O541" s="127" cm="1">
        <f t="array" ref="O541">IFERROR(S541/Q541:Q541,0)</f>
        <v>25631505</v>
      </c>
      <c r="P541" s="127">
        <v>0</v>
      </c>
      <c r="Q541" s="98">
        <v>1</v>
      </c>
      <c r="R541" s="98">
        <v>0</v>
      </c>
      <c r="S541" s="99">
        <v>25631505</v>
      </c>
      <c r="T541" s="98">
        <v>0</v>
      </c>
      <c r="U541" s="98">
        <v>1</v>
      </c>
      <c r="V541" s="98">
        <v>0</v>
      </c>
      <c r="W541" s="98">
        <v>25631505</v>
      </c>
    </row>
    <row r="542" spans="2:23" ht="101.25" hidden="1" customHeight="1">
      <c r="B542" s="84">
        <v>1204</v>
      </c>
      <c r="C542" s="91" t="s">
        <v>0</v>
      </c>
      <c r="D542" s="8" t="str">
        <f t="shared" si="20"/>
        <v>1204Vigilancia de la salud ambiental</v>
      </c>
      <c r="E542" s="8" t="s">
        <v>1</v>
      </c>
      <c r="F542" s="8" t="s">
        <v>277</v>
      </c>
      <c r="G542" s="8" t="s">
        <v>326</v>
      </c>
      <c r="H542" s="8" t="s">
        <v>247</v>
      </c>
      <c r="I542" s="8" t="s">
        <v>248</v>
      </c>
      <c r="J542" s="8" t="s">
        <v>248</v>
      </c>
      <c r="K542" s="79" t="s">
        <v>42</v>
      </c>
      <c r="L542" s="91" t="s">
        <v>31</v>
      </c>
      <c r="M542" s="8" t="str">
        <f t="shared" si="19"/>
        <v>1204Vigilancia de la salud ambientalANTONIO NARIÑOE. ABRIL 2025</v>
      </c>
      <c r="N542" s="127">
        <v>0</v>
      </c>
      <c r="O542" s="127" cm="1">
        <f t="array" ref="O542">IFERROR(S542/Q542:Q542,0)</f>
        <v>2982480</v>
      </c>
      <c r="P542" s="127">
        <v>0</v>
      </c>
      <c r="Q542" s="98">
        <v>1</v>
      </c>
      <c r="R542" s="98">
        <v>0</v>
      </c>
      <c r="S542" s="99">
        <v>2982480</v>
      </c>
      <c r="T542" s="98">
        <v>0</v>
      </c>
      <c r="U542" s="98">
        <v>1</v>
      </c>
      <c r="V542" s="98">
        <v>0</v>
      </c>
      <c r="W542" s="98">
        <v>2982480</v>
      </c>
    </row>
    <row r="543" spans="2:23" ht="101.25" hidden="1" customHeight="1">
      <c r="B543" s="84">
        <v>1204</v>
      </c>
      <c r="C543" s="91" t="s">
        <v>0</v>
      </c>
      <c r="D543" s="8" t="str">
        <f t="shared" si="20"/>
        <v>1204Vigilancia de la salud ambiental</v>
      </c>
      <c r="E543" s="8" t="s">
        <v>1</v>
      </c>
      <c r="F543" s="8" t="s">
        <v>277</v>
      </c>
      <c r="G543" s="8" t="s">
        <v>326</v>
      </c>
      <c r="H543" s="8" t="s">
        <v>247</v>
      </c>
      <c r="I543" s="8" t="s">
        <v>248</v>
      </c>
      <c r="J543" s="8" t="s">
        <v>248</v>
      </c>
      <c r="K543" s="91" t="s">
        <v>30</v>
      </c>
      <c r="L543" s="91" t="s">
        <v>31</v>
      </c>
      <c r="M543" s="8" t="str">
        <f t="shared" si="19"/>
        <v>1204Vigilancia de la salud ambientalCANDELARIAE. ABRIL 2025</v>
      </c>
      <c r="N543" s="127">
        <v>0</v>
      </c>
      <c r="O543" s="127" cm="1">
        <f t="array" ref="O543">IFERROR(S543/Q543:Q543,0)</f>
        <v>2982480</v>
      </c>
      <c r="P543" s="127">
        <v>0</v>
      </c>
      <c r="Q543" s="98">
        <v>1</v>
      </c>
      <c r="R543" s="98">
        <v>0</v>
      </c>
      <c r="S543" s="99">
        <v>2982480</v>
      </c>
      <c r="T543" s="98">
        <v>0</v>
      </c>
      <c r="U543" s="98">
        <v>1</v>
      </c>
      <c r="V543" s="98">
        <v>0</v>
      </c>
      <c r="W543" s="98">
        <v>2982480</v>
      </c>
    </row>
    <row r="544" spans="2:23" ht="101.25" hidden="1" customHeight="1">
      <c r="B544" s="84">
        <v>1205</v>
      </c>
      <c r="C544" s="91" t="s">
        <v>0</v>
      </c>
      <c r="D544" s="8" t="str">
        <f t="shared" si="20"/>
        <v>1205Vigilancia de la salud ambiental</v>
      </c>
      <c r="E544" s="8" t="s">
        <v>1</v>
      </c>
      <c r="F544" s="8" t="s">
        <v>245</v>
      </c>
      <c r="G544" s="8" t="s">
        <v>327</v>
      </c>
      <c r="H544" s="8" t="s">
        <v>247</v>
      </c>
      <c r="I544" s="8" t="s">
        <v>248</v>
      </c>
      <c r="J544" s="8" t="s">
        <v>248</v>
      </c>
      <c r="K544" s="91" t="s">
        <v>38</v>
      </c>
      <c r="L544" s="91" t="s">
        <v>31</v>
      </c>
      <c r="M544" s="8" t="str">
        <f t="shared" si="19"/>
        <v>1205Vigilancia de la salud ambientalSANTA FEE. ABRIL 2025</v>
      </c>
      <c r="N544" s="127">
        <v>0</v>
      </c>
      <c r="O544" s="127" cm="1">
        <f t="array" ref="O544">IFERROR(S544/Q544:Q544,0)</f>
        <v>0</v>
      </c>
      <c r="P544" s="127">
        <v>0</v>
      </c>
      <c r="Q544" s="98">
        <v>0</v>
      </c>
      <c r="R544" s="98">
        <v>0</v>
      </c>
      <c r="S544" s="99">
        <v>0</v>
      </c>
      <c r="T544" s="98">
        <v>0</v>
      </c>
      <c r="U544" s="98">
        <v>0</v>
      </c>
      <c r="V544" s="98">
        <v>0</v>
      </c>
      <c r="W544" s="98">
        <v>0</v>
      </c>
    </row>
    <row r="545" spans="2:23" ht="101.25" hidden="1" customHeight="1">
      <c r="B545" s="84">
        <v>1205</v>
      </c>
      <c r="C545" s="91" t="s">
        <v>0</v>
      </c>
      <c r="D545" s="8" t="str">
        <f t="shared" si="20"/>
        <v>1205Vigilancia de la salud ambiental</v>
      </c>
      <c r="E545" s="8" t="s">
        <v>1</v>
      </c>
      <c r="F545" s="8" t="s">
        <v>245</v>
      </c>
      <c r="G545" s="8" t="s">
        <v>327</v>
      </c>
      <c r="H545" s="8" t="s">
        <v>247</v>
      </c>
      <c r="I545" s="8" t="s">
        <v>248</v>
      </c>
      <c r="J545" s="8" t="s">
        <v>248</v>
      </c>
      <c r="K545" s="79" t="s">
        <v>40</v>
      </c>
      <c r="L545" s="91" t="s">
        <v>31</v>
      </c>
      <c r="M545" s="8" t="str">
        <f t="shared" si="19"/>
        <v>1205Vigilancia de la salud ambientalSAN CRISTOBALE. ABRIL 2025</v>
      </c>
      <c r="N545" s="127">
        <v>0</v>
      </c>
      <c r="O545" s="127" cm="1">
        <f t="array" ref="O545">IFERROR(S545/Q545:Q545,0)</f>
        <v>180336</v>
      </c>
      <c r="P545" s="127">
        <v>0</v>
      </c>
      <c r="Q545" s="98">
        <v>1</v>
      </c>
      <c r="R545" s="98">
        <v>0</v>
      </c>
      <c r="S545" s="99">
        <v>180336</v>
      </c>
      <c r="T545" s="98">
        <v>0</v>
      </c>
      <c r="U545" s="98">
        <v>0</v>
      </c>
      <c r="V545" s="98">
        <v>0</v>
      </c>
      <c r="W545" s="98">
        <v>0</v>
      </c>
    </row>
    <row r="546" spans="2:23" ht="101.25" hidden="1" customHeight="1">
      <c r="B546" s="84">
        <v>1205</v>
      </c>
      <c r="C546" s="91" t="s">
        <v>0</v>
      </c>
      <c r="D546" s="8" t="str">
        <f t="shared" si="20"/>
        <v>1205Vigilancia de la salud ambiental</v>
      </c>
      <c r="E546" s="8" t="s">
        <v>1</v>
      </c>
      <c r="F546" s="8" t="s">
        <v>245</v>
      </c>
      <c r="G546" s="8" t="s">
        <v>327</v>
      </c>
      <c r="H546" s="8" t="s">
        <v>247</v>
      </c>
      <c r="I546" s="8" t="s">
        <v>248</v>
      </c>
      <c r="J546" s="8" t="s">
        <v>248</v>
      </c>
      <c r="K546" s="79" t="s">
        <v>39</v>
      </c>
      <c r="L546" s="91" t="s">
        <v>31</v>
      </c>
      <c r="M546" s="8" t="str">
        <f t="shared" si="19"/>
        <v>1205Vigilancia de la salud ambientalMARTIRESE. ABRIL 2025</v>
      </c>
      <c r="N546" s="127">
        <v>0</v>
      </c>
      <c r="O546" s="127" cm="1">
        <f t="array" ref="O546">IFERROR(S546/Q546:Q546,0)</f>
        <v>180336</v>
      </c>
      <c r="P546" s="127">
        <v>0</v>
      </c>
      <c r="Q546" s="98">
        <v>2</v>
      </c>
      <c r="R546" s="98">
        <v>0</v>
      </c>
      <c r="S546" s="99">
        <v>360672</v>
      </c>
      <c r="T546" s="98">
        <v>0</v>
      </c>
      <c r="U546" s="98">
        <v>2</v>
      </c>
      <c r="V546" s="98">
        <v>0</v>
      </c>
      <c r="W546" s="98">
        <v>360672</v>
      </c>
    </row>
    <row r="547" spans="2:23" ht="101.25" hidden="1" customHeight="1">
      <c r="B547" s="84">
        <v>1205</v>
      </c>
      <c r="C547" s="91" t="s">
        <v>0</v>
      </c>
      <c r="D547" s="8" t="str">
        <f t="shared" si="20"/>
        <v>1205Vigilancia de la salud ambiental</v>
      </c>
      <c r="E547" s="8" t="s">
        <v>1</v>
      </c>
      <c r="F547" s="8" t="s">
        <v>245</v>
      </c>
      <c r="G547" s="8" t="s">
        <v>327</v>
      </c>
      <c r="H547" s="8" t="s">
        <v>247</v>
      </c>
      <c r="I547" s="8" t="s">
        <v>248</v>
      </c>
      <c r="J547" s="8" t="s">
        <v>248</v>
      </c>
      <c r="K547" s="79" t="s">
        <v>42</v>
      </c>
      <c r="L547" s="91" t="s">
        <v>31</v>
      </c>
      <c r="M547" s="8" t="str">
        <f t="shared" si="19"/>
        <v>1205Vigilancia de la salud ambientalANTONIO NARIÑOE. ABRIL 2025</v>
      </c>
      <c r="N547" s="127">
        <v>0</v>
      </c>
      <c r="O547" s="127" cm="1">
        <f t="array" ref="O547">IFERROR(S547/Q547:Q547,0)</f>
        <v>180336</v>
      </c>
      <c r="P547" s="127">
        <v>0</v>
      </c>
      <c r="Q547" s="98">
        <v>5</v>
      </c>
      <c r="R547" s="98">
        <v>0</v>
      </c>
      <c r="S547" s="99">
        <v>901680</v>
      </c>
      <c r="T547" s="98">
        <v>0</v>
      </c>
      <c r="U547" s="98">
        <v>5</v>
      </c>
      <c r="V547" s="98">
        <v>0</v>
      </c>
      <c r="W547" s="98">
        <v>901680</v>
      </c>
    </row>
    <row r="548" spans="2:23" ht="101.25" hidden="1" customHeight="1">
      <c r="B548" s="84">
        <v>1205</v>
      </c>
      <c r="C548" s="91" t="s">
        <v>0</v>
      </c>
      <c r="D548" s="8" t="str">
        <f t="shared" si="20"/>
        <v>1205Vigilancia de la salud ambiental</v>
      </c>
      <c r="E548" s="8" t="s">
        <v>1</v>
      </c>
      <c r="F548" s="8" t="s">
        <v>245</v>
      </c>
      <c r="G548" s="8" t="s">
        <v>327</v>
      </c>
      <c r="H548" s="8" t="s">
        <v>247</v>
      </c>
      <c r="I548" s="8" t="s">
        <v>248</v>
      </c>
      <c r="J548" s="8" t="s">
        <v>248</v>
      </c>
      <c r="K548" s="91" t="s">
        <v>30</v>
      </c>
      <c r="L548" s="91" t="s">
        <v>31</v>
      </c>
      <c r="M548" s="8" t="str">
        <f t="shared" si="19"/>
        <v>1205Vigilancia de la salud ambientalCANDELARIAE. ABRIL 2025</v>
      </c>
      <c r="N548" s="127">
        <v>0</v>
      </c>
      <c r="O548" s="127" cm="1">
        <f t="array" ref="O548">IFERROR(S548/Q548:Q548,0)</f>
        <v>180336</v>
      </c>
      <c r="P548" s="127">
        <v>0</v>
      </c>
      <c r="Q548" s="98">
        <v>1</v>
      </c>
      <c r="R548" s="98">
        <v>0</v>
      </c>
      <c r="S548" s="99">
        <v>180336</v>
      </c>
      <c r="T548" s="98">
        <v>0</v>
      </c>
      <c r="U548" s="98">
        <v>1</v>
      </c>
      <c r="V548" s="98">
        <v>0</v>
      </c>
      <c r="W548" s="98">
        <v>180336</v>
      </c>
    </row>
    <row r="549" spans="2:23" ht="101.25" hidden="1" customHeight="1">
      <c r="B549" s="84">
        <v>1205</v>
      </c>
      <c r="C549" s="91" t="s">
        <v>0</v>
      </c>
      <c r="D549" s="8" t="str">
        <f t="shared" si="20"/>
        <v>1205Vigilancia de la salud ambiental</v>
      </c>
      <c r="E549" s="8" t="s">
        <v>1</v>
      </c>
      <c r="F549" s="8" t="s">
        <v>245</v>
      </c>
      <c r="G549" s="8" t="s">
        <v>327</v>
      </c>
      <c r="H549" s="8" t="s">
        <v>247</v>
      </c>
      <c r="I549" s="8" t="s">
        <v>248</v>
      </c>
      <c r="J549" s="8" t="s">
        <v>248</v>
      </c>
      <c r="K549" s="79" t="s">
        <v>41</v>
      </c>
      <c r="L549" s="91" t="s">
        <v>31</v>
      </c>
      <c r="M549" s="8" t="str">
        <f t="shared" si="19"/>
        <v>1205Vigilancia de la salud ambientalRAFAEL URIBE URIBEE. ABRIL 2025</v>
      </c>
      <c r="N549" s="127">
        <v>0</v>
      </c>
      <c r="O549" s="127" cm="1">
        <f t="array" ref="O549">IFERROR(S549/Q549:Q549,0)</f>
        <v>180336</v>
      </c>
      <c r="P549" s="127">
        <v>0</v>
      </c>
      <c r="Q549" s="98">
        <v>6</v>
      </c>
      <c r="R549" s="98">
        <v>0</v>
      </c>
      <c r="S549" s="99">
        <v>1082016</v>
      </c>
      <c r="T549" s="98">
        <v>0</v>
      </c>
      <c r="U549" s="98">
        <v>6</v>
      </c>
      <c r="V549" s="98">
        <v>0</v>
      </c>
      <c r="W549" s="98">
        <v>1082016</v>
      </c>
    </row>
    <row r="550" spans="2:23" ht="101.25" hidden="1" customHeight="1">
      <c r="B550" s="84">
        <v>1211</v>
      </c>
      <c r="C550" s="91" t="s">
        <v>0</v>
      </c>
      <c r="D550" s="8" t="str">
        <f t="shared" si="20"/>
        <v>1211Vigilancia de la salud ambiental</v>
      </c>
      <c r="E550" s="8" t="s">
        <v>1</v>
      </c>
      <c r="F550" s="8" t="s">
        <v>256</v>
      </c>
      <c r="G550" s="8" t="s">
        <v>328</v>
      </c>
      <c r="H550" s="8" t="s">
        <v>317</v>
      </c>
      <c r="I550" s="8" t="s">
        <v>248</v>
      </c>
      <c r="J550" s="8" t="s">
        <v>248</v>
      </c>
      <c r="K550" s="91" t="s">
        <v>38</v>
      </c>
      <c r="L550" s="91" t="s">
        <v>31</v>
      </c>
      <c r="M550" s="8" t="str">
        <f t="shared" si="19"/>
        <v>1211Vigilancia de la salud ambientalSANTA FEE. ABRIL 2025</v>
      </c>
      <c r="N550" s="127">
        <v>0</v>
      </c>
      <c r="O550" s="127" cm="1">
        <f t="array" ref="O550">IFERROR(S550/Q550:Q550,0)</f>
        <v>33102309</v>
      </c>
      <c r="P550" s="127">
        <v>0</v>
      </c>
      <c r="Q550" s="98">
        <v>1</v>
      </c>
      <c r="R550" s="98">
        <v>0</v>
      </c>
      <c r="S550" s="99">
        <v>33102309</v>
      </c>
      <c r="T550" s="98">
        <v>0</v>
      </c>
      <c r="U550" s="98">
        <v>1</v>
      </c>
      <c r="V550" s="98">
        <v>0</v>
      </c>
      <c r="W550" s="98">
        <v>33102309</v>
      </c>
    </row>
    <row r="551" spans="2:23" ht="101.25" hidden="1" customHeight="1">
      <c r="B551" s="84">
        <v>1218</v>
      </c>
      <c r="C551" s="91" t="s">
        <v>0</v>
      </c>
      <c r="D551" s="8" t="str">
        <f t="shared" si="20"/>
        <v>1218Vigilancia de la salud ambiental</v>
      </c>
      <c r="E551" s="8" t="s">
        <v>1</v>
      </c>
      <c r="F551" s="8" t="s">
        <v>277</v>
      </c>
      <c r="G551" s="8" t="s">
        <v>329</v>
      </c>
      <c r="H551" s="8" t="s">
        <v>247</v>
      </c>
      <c r="I551" s="8" t="s">
        <v>248</v>
      </c>
      <c r="J551" s="8" t="s">
        <v>248</v>
      </c>
      <c r="K551" s="79" t="s">
        <v>38</v>
      </c>
      <c r="L551" s="91" t="s">
        <v>31</v>
      </c>
      <c r="M551" s="8" t="str">
        <f t="shared" si="19"/>
        <v>1218Vigilancia de la salud ambientalSANTA FEE. ABRIL 2025</v>
      </c>
      <c r="N551" s="127">
        <v>0</v>
      </c>
      <c r="O551" s="127" cm="1">
        <f t="array" ref="O551">IFERROR(S551/Q551:Q551,0)</f>
        <v>0</v>
      </c>
      <c r="P551" s="127">
        <v>0</v>
      </c>
      <c r="Q551" s="98">
        <v>0</v>
      </c>
      <c r="R551" s="98">
        <v>0</v>
      </c>
      <c r="S551" s="99">
        <v>0</v>
      </c>
      <c r="T551" s="98">
        <v>0</v>
      </c>
      <c r="U551" s="98">
        <v>0</v>
      </c>
      <c r="V551" s="98">
        <v>0</v>
      </c>
      <c r="W551" s="98">
        <v>0</v>
      </c>
    </row>
    <row r="552" spans="2:23" ht="101.25" hidden="1" customHeight="1">
      <c r="B552" s="84">
        <v>1218</v>
      </c>
      <c r="C552" s="91" t="s">
        <v>0</v>
      </c>
      <c r="D552" s="8" t="str">
        <f t="shared" si="20"/>
        <v>1218Vigilancia de la salud ambiental</v>
      </c>
      <c r="E552" s="8" t="s">
        <v>1</v>
      </c>
      <c r="F552" s="8" t="s">
        <v>277</v>
      </c>
      <c r="G552" s="8" t="s">
        <v>329</v>
      </c>
      <c r="H552" s="8" t="s">
        <v>247</v>
      </c>
      <c r="I552" s="8" t="s">
        <v>248</v>
      </c>
      <c r="J552" s="8" t="s">
        <v>248</v>
      </c>
      <c r="K552" s="91" t="s">
        <v>40</v>
      </c>
      <c r="L552" s="91" t="s">
        <v>31</v>
      </c>
      <c r="M552" s="8" t="str">
        <f t="shared" si="19"/>
        <v>1218Vigilancia de la salud ambientalSAN CRISTOBALE. ABRIL 2025</v>
      </c>
      <c r="N552" s="127">
        <v>0</v>
      </c>
      <c r="O552" s="127" cm="1">
        <f t="array" ref="O552">IFERROR(S552/Q552:Q552,0)</f>
        <v>0</v>
      </c>
      <c r="P552" s="127">
        <v>0</v>
      </c>
      <c r="Q552" s="98">
        <v>0</v>
      </c>
      <c r="R552" s="98">
        <v>0</v>
      </c>
      <c r="S552" s="99">
        <v>0</v>
      </c>
      <c r="T552" s="98">
        <v>0</v>
      </c>
      <c r="U552" s="98">
        <v>0</v>
      </c>
      <c r="V552" s="98">
        <v>0</v>
      </c>
      <c r="W552" s="98">
        <v>0</v>
      </c>
    </row>
    <row r="553" spans="2:23" ht="101.25" hidden="1" customHeight="1">
      <c r="B553" s="84">
        <v>1218</v>
      </c>
      <c r="C553" s="91" t="s">
        <v>0</v>
      </c>
      <c r="D553" s="8" t="str">
        <f t="shared" si="20"/>
        <v>1218Vigilancia de la salud ambiental</v>
      </c>
      <c r="E553" s="8" t="s">
        <v>1</v>
      </c>
      <c r="F553" s="8" t="s">
        <v>277</v>
      </c>
      <c r="G553" s="8" t="s">
        <v>329</v>
      </c>
      <c r="H553" s="8" t="s">
        <v>247</v>
      </c>
      <c r="I553" s="8" t="s">
        <v>248</v>
      </c>
      <c r="J553" s="8" t="s">
        <v>248</v>
      </c>
      <c r="K553" s="79" t="s">
        <v>39</v>
      </c>
      <c r="L553" s="91" t="s">
        <v>31</v>
      </c>
      <c r="M553" s="8" t="str">
        <f t="shared" si="19"/>
        <v>1218Vigilancia de la salud ambientalMARTIRESE. ABRIL 2025</v>
      </c>
      <c r="N553" s="127">
        <v>0</v>
      </c>
      <c r="O553" s="127" cm="1">
        <f t="array" ref="O553">IFERROR(S553/Q553:Q553,0)</f>
        <v>0</v>
      </c>
      <c r="P553" s="127">
        <v>0</v>
      </c>
      <c r="Q553" s="98">
        <v>0</v>
      </c>
      <c r="R553" s="98">
        <v>0</v>
      </c>
      <c r="S553" s="99">
        <v>0</v>
      </c>
      <c r="T553" s="98">
        <v>0</v>
      </c>
      <c r="U553" s="98">
        <v>0</v>
      </c>
      <c r="V553" s="98">
        <v>0</v>
      </c>
      <c r="W553" s="98">
        <v>0</v>
      </c>
    </row>
    <row r="554" spans="2:23" ht="101.25" hidden="1" customHeight="1">
      <c r="B554" s="84">
        <v>1218</v>
      </c>
      <c r="C554" s="91" t="s">
        <v>0</v>
      </c>
      <c r="D554" s="8" t="str">
        <f t="shared" si="20"/>
        <v>1218Vigilancia de la salud ambiental</v>
      </c>
      <c r="E554" s="8" t="s">
        <v>1</v>
      </c>
      <c r="F554" s="8" t="s">
        <v>277</v>
      </c>
      <c r="G554" s="8" t="s">
        <v>329</v>
      </c>
      <c r="H554" s="8" t="s">
        <v>247</v>
      </c>
      <c r="I554" s="8" t="s">
        <v>248</v>
      </c>
      <c r="J554" s="8" t="s">
        <v>248</v>
      </c>
      <c r="K554" s="91" t="s">
        <v>42</v>
      </c>
      <c r="L554" s="91" t="s">
        <v>31</v>
      </c>
      <c r="M554" s="8" t="str">
        <f t="shared" si="19"/>
        <v>1218Vigilancia de la salud ambientalANTONIO NARIÑOE. ABRIL 2025</v>
      </c>
      <c r="N554" s="127">
        <v>0</v>
      </c>
      <c r="O554" s="127" cm="1">
        <f t="array" ref="O554">IFERROR(S554/Q554:Q554,0)</f>
        <v>0</v>
      </c>
      <c r="P554" s="127">
        <v>0</v>
      </c>
      <c r="Q554" s="98">
        <v>0</v>
      </c>
      <c r="R554" s="98">
        <v>0</v>
      </c>
      <c r="S554" s="99">
        <v>0</v>
      </c>
      <c r="T554" s="98">
        <v>0</v>
      </c>
      <c r="U554" s="98">
        <v>0</v>
      </c>
      <c r="V554" s="98">
        <v>0</v>
      </c>
      <c r="W554" s="98">
        <v>0</v>
      </c>
    </row>
    <row r="555" spans="2:23" ht="101.25" hidden="1" customHeight="1">
      <c r="B555" s="84">
        <v>1218</v>
      </c>
      <c r="C555" s="91" t="s">
        <v>0</v>
      </c>
      <c r="D555" s="8" t="str">
        <f t="shared" si="20"/>
        <v>1218Vigilancia de la salud ambiental</v>
      </c>
      <c r="E555" s="8" t="s">
        <v>1</v>
      </c>
      <c r="F555" s="8" t="s">
        <v>277</v>
      </c>
      <c r="G555" s="8" t="s">
        <v>329</v>
      </c>
      <c r="H555" s="8" t="s">
        <v>247</v>
      </c>
      <c r="I555" s="8" t="s">
        <v>248</v>
      </c>
      <c r="J555" s="8" t="s">
        <v>248</v>
      </c>
      <c r="K555" s="79" t="s">
        <v>30</v>
      </c>
      <c r="L555" s="91" t="s">
        <v>31</v>
      </c>
      <c r="M555" s="8" t="str">
        <f t="shared" si="19"/>
        <v>1218Vigilancia de la salud ambientalCANDELARIAE. ABRIL 2025</v>
      </c>
      <c r="N555" s="127">
        <v>0</v>
      </c>
      <c r="O555" s="127" cm="1">
        <f t="array" ref="O555">IFERROR(S555/Q555:Q555,0)</f>
        <v>0</v>
      </c>
      <c r="P555" s="127">
        <v>0</v>
      </c>
      <c r="Q555" s="98">
        <v>0</v>
      </c>
      <c r="R555" s="98">
        <v>0</v>
      </c>
      <c r="S555" s="99">
        <v>0</v>
      </c>
      <c r="T555" s="98">
        <v>0</v>
      </c>
      <c r="U555" s="98">
        <v>0</v>
      </c>
      <c r="V555" s="98">
        <v>0</v>
      </c>
      <c r="W555" s="98">
        <v>0</v>
      </c>
    </row>
    <row r="556" spans="2:23" ht="101.25" hidden="1" customHeight="1">
      <c r="B556" s="84">
        <v>1218</v>
      </c>
      <c r="C556" s="91" t="s">
        <v>0</v>
      </c>
      <c r="D556" s="8" t="str">
        <f t="shared" si="20"/>
        <v>1218Vigilancia de la salud ambiental</v>
      </c>
      <c r="E556" s="8" t="s">
        <v>1</v>
      </c>
      <c r="F556" s="8" t="s">
        <v>277</v>
      </c>
      <c r="G556" s="8" t="s">
        <v>329</v>
      </c>
      <c r="H556" s="8" t="s">
        <v>247</v>
      </c>
      <c r="I556" s="8" t="s">
        <v>248</v>
      </c>
      <c r="J556" s="8" t="s">
        <v>248</v>
      </c>
      <c r="K556" s="91" t="s">
        <v>41</v>
      </c>
      <c r="L556" s="91" t="s">
        <v>31</v>
      </c>
      <c r="M556" s="8" t="str">
        <f t="shared" si="19"/>
        <v>1218Vigilancia de la salud ambientalRAFAEL URIBE URIBEE. ABRIL 2025</v>
      </c>
      <c r="N556" s="127">
        <v>0</v>
      </c>
      <c r="O556" s="127" cm="1">
        <f t="array" ref="O556">IFERROR(S556/Q556:Q556,0)</f>
        <v>0</v>
      </c>
      <c r="P556" s="127">
        <v>0</v>
      </c>
      <c r="Q556" s="98">
        <v>0</v>
      </c>
      <c r="R556" s="98">
        <v>0</v>
      </c>
      <c r="S556" s="99">
        <v>0</v>
      </c>
      <c r="T556" s="98">
        <v>0</v>
      </c>
      <c r="U556" s="98">
        <v>0</v>
      </c>
      <c r="V556" s="98">
        <v>0</v>
      </c>
      <c r="W556" s="98">
        <v>0</v>
      </c>
    </row>
    <row r="557" spans="2:23" ht="101.25" hidden="1" customHeight="1">
      <c r="B557" s="84">
        <v>1219</v>
      </c>
      <c r="C557" s="91" t="s">
        <v>0</v>
      </c>
      <c r="D557" s="8" t="str">
        <f t="shared" si="20"/>
        <v>1219Vigilancia de la salud ambiental</v>
      </c>
      <c r="E557" s="8" t="s">
        <v>1</v>
      </c>
      <c r="F557" s="8" t="s">
        <v>256</v>
      </c>
      <c r="G557" s="8" t="s">
        <v>330</v>
      </c>
      <c r="H557" s="8" t="s">
        <v>247</v>
      </c>
      <c r="I557" s="8" t="s">
        <v>248</v>
      </c>
      <c r="J557" s="8" t="s">
        <v>248</v>
      </c>
      <c r="K557" s="79" t="s">
        <v>38</v>
      </c>
      <c r="L557" s="91" t="s">
        <v>31</v>
      </c>
      <c r="M557" s="8" t="str">
        <f t="shared" si="19"/>
        <v>1219Vigilancia de la salud ambientalSANTA FEE. ABRIL 2025</v>
      </c>
      <c r="N557" s="127">
        <v>0</v>
      </c>
      <c r="O557" s="127" cm="1">
        <f t="array" ref="O557">IFERROR(S557/Q557:Q557,0)</f>
        <v>0</v>
      </c>
      <c r="P557" s="127">
        <v>0</v>
      </c>
      <c r="Q557" s="98">
        <v>0</v>
      </c>
      <c r="R557" s="98">
        <v>0</v>
      </c>
      <c r="S557" s="99">
        <v>0</v>
      </c>
      <c r="T557" s="98">
        <v>0</v>
      </c>
      <c r="U557" s="98">
        <v>0</v>
      </c>
      <c r="V557" s="98">
        <v>0</v>
      </c>
      <c r="W557" s="98">
        <v>0</v>
      </c>
    </row>
    <row r="558" spans="2:23" ht="101.25" hidden="1" customHeight="1">
      <c r="B558" s="84">
        <v>1219</v>
      </c>
      <c r="C558" s="91" t="s">
        <v>0</v>
      </c>
      <c r="D558" s="8" t="str">
        <f t="shared" si="20"/>
        <v>1219Vigilancia de la salud ambiental</v>
      </c>
      <c r="E558" s="8" t="s">
        <v>1</v>
      </c>
      <c r="F558" s="8" t="s">
        <v>256</v>
      </c>
      <c r="G558" s="8" t="s">
        <v>330</v>
      </c>
      <c r="H558" s="8" t="s">
        <v>247</v>
      </c>
      <c r="I558" s="8" t="s">
        <v>248</v>
      </c>
      <c r="J558" s="8" t="s">
        <v>248</v>
      </c>
      <c r="K558" s="91" t="s">
        <v>42</v>
      </c>
      <c r="L558" s="91" t="s">
        <v>31</v>
      </c>
      <c r="M558" s="8" t="str">
        <f t="shared" si="19"/>
        <v>1219Vigilancia de la salud ambientalANTONIO NARIÑOE. ABRIL 2025</v>
      </c>
      <c r="N558" s="127">
        <v>0</v>
      </c>
      <c r="O558" s="127" cm="1">
        <f t="array" ref="O558">IFERROR(S558/Q558:Q558,0)</f>
        <v>0</v>
      </c>
      <c r="P558" s="127">
        <v>0</v>
      </c>
      <c r="Q558" s="98">
        <v>0</v>
      </c>
      <c r="R558" s="98">
        <v>0</v>
      </c>
      <c r="S558" s="99">
        <v>0</v>
      </c>
      <c r="T558" s="98">
        <v>0</v>
      </c>
      <c r="U558" s="98">
        <v>0</v>
      </c>
      <c r="V558" s="98">
        <v>0</v>
      </c>
      <c r="W558" s="98">
        <v>0</v>
      </c>
    </row>
    <row r="559" spans="2:23" ht="101.25" hidden="1" customHeight="1">
      <c r="B559" s="84">
        <v>1241</v>
      </c>
      <c r="C559" s="91" t="s">
        <v>0</v>
      </c>
      <c r="D559" s="8" t="str">
        <f t="shared" si="20"/>
        <v>1241Vigilancia de la salud ambiental</v>
      </c>
      <c r="E559" s="8" t="s">
        <v>1</v>
      </c>
      <c r="F559" s="8" t="s">
        <v>245</v>
      </c>
      <c r="G559" s="8" t="s">
        <v>331</v>
      </c>
      <c r="H559" s="8" t="s">
        <v>247</v>
      </c>
      <c r="I559" s="8" t="s">
        <v>248</v>
      </c>
      <c r="J559" s="8" t="s">
        <v>248</v>
      </c>
      <c r="K559" s="79" t="s">
        <v>39</v>
      </c>
      <c r="L559" s="91" t="s">
        <v>31</v>
      </c>
      <c r="M559" s="8" t="str">
        <f t="shared" si="19"/>
        <v>1241Vigilancia de la salud ambientalMARTIRESE. ABRIL 2025</v>
      </c>
      <c r="N559" s="127">
        <v>0</v>
      </c>
      <c r="O559" s="127" cm="1">
        <f t="array" ref="O559">IFERROR(S559/Q559:Q559,0)</f>
        <v>0</v>
      </c>
      <c r="P559" s="127">
        <v>0</v>
      </c>
      <c r="Q559" s="98">
        <v>0</v>
      </c>
      <c r="R559" s="98">
        <v>0</v>
      </c>
      <c r="S559" s="99">
        <v>0</v>
      </c>
      <c r="T559" s="98">
        <v>0</v>
      </c>
      <c r="U559" s="98">
        <v>0</v>
      </c>
      <c r="V559" s="98">
        <v>0</v>
      </c>
      <c r="W559" s="98">
        <v>0</v>
      </c>
    </row>
    <row r="560" spans="2:23" ht="101.25" hidden="1" customHeight="1">
      <c r="B560" s="84">
        <v>1248</v>
      </c>
      <c r="C560" s="91" t="s">
        <v>0</v>
      </c>
      <c r="D560" s="8" t="str">
        <f t="shared" si="20"/>
        <v>1248Vigilancia de la salud ambiental</v>
      </c>
      <c r="E560" s="8" t="s">
        <v>1</v>
      </c>
      <c r="F560" s="8" t="s">
        <v>277</v>
      </c>
      <c r="G560" s="8" t="s">
        <v>332</v>
      </c>
      <c r="H560" s="8" t="s">
        <v>247</v>
      </c>
      <c r="I560" s="8" t="s">
        <v>248</v>
      </c>
      <c r="J560" s="8" t="s">
        <v>248</v>
      </c>
      <c r="K560" s="91" t="s">
        <v>38</v>
      </c>
      <c r="L560" s="91" t="s">
        <v>31</v>
      </c>
      <c r="M560" s="8" t="str">
        <f t="shared" si="19"/>
        <v>1248Vigilancia de la salud ambientalSANTA FEE. ABRIL 2025</v>
      </c>
      <c r="N560" s="127">
        <v>0</v>
      </c>
      <c r="O560" s="127" cm="1">
        <f t="array" ref="O560">IFERROR(S560/Q560:Q560,0)</f>
        <v>0</v>
      </c>
      <c r="P560" s="127">
        <v>0</v>
      </c>
      <c r="Q560" s="98">
        <v>0</v>
      </c>
      <c r="R560" s="98">
        <v>0</v>
      </c>
      <c r="S560" s="99">
        <v>0</v>
      </c>
      <c r="T560" s="98">
        <v>0</v>
      </c>
      <c r="U560" s="98">
        <v>0</v>
      </c>
      <c r="V560" s="98">
        <v>0</v>
      </c>
      <c r="W560" s="98">
        <v>0</v>
      </c>
    </row>
    <row r="561" spans="2:23" ht="101.25" hidden="1" customHeight="1">
      <c r="B561" s="84">
        <v>1248</v>
      </c>
      <c r="C561" s="91" t="s">
        <v>0</v>
      </c>
      <c r="D561" s="8" t="str">
        <f t="shared" si="20"/>
        <v>1248Vigilancia de la salud ambiental</v>
      </c>
      <c r="E561" s="8" t="s">
        <v>1</v>
      </c>
      <c r="F561" s="8" t="s">
        <v>277</v>
      </c>
      <c r="G561" s="8" t="s">
        <v>332</v>
      </c>
      <c r="H561" s="8" t="s">
        <v>247</v>
      </c>
      <c r="I561" s="8" t="s">
        <v>248</v>
      </c>
      <c r="J561" s="8" t="s">
        <v>248</v>
      </c>
      <c r="K561" s="79" t="s">
        <v>40</v>
      </c>
      <c r="L561" s="91" t="s">
        <v>31</v>
      </c>
      <c r="M561" s="8" t="str">
        <f t="shared" si="19"/>
        <v>1248Vigilancia de la salud ambientalSAN CRISTOBALE. ABRIL 2025</v>
      </c>
      <c r="N561" s="127">
        <v>0</v>
      </c>
      <c r="O561" s="127" cm="1">
        <f t="array" ref="O561">IFERROR(S561/Q561:Q561,0)</f>
        <v>90168</v>
      </c>
      <c r="P561" s="127">
        <v>0</v>
      </c>
      <c r="Q561" s="98">
        <v>10</v>
      </c>
      <c r="R561" s="98">
        <v>0</v>
      </c>
      <c r="S561" s="99">
        <v>901680</v>
      </c>
      <c r="T561" s="98">
        <v>0</v>
      </c>
      <c r="U561" s="98">
        <v>10</v>
      </c>
      <c r="V561" s="98">
        <v>0</v>
      </c>
      <c r="W561" s="98">
        <v>901680</v>
      </c>
    </row>
    <row r="562" spans="2:23" ht="101.25" hidden="1" customHeight="1">
      <c r="B562" s="84">
        <v>1248</v>
      </c>
      <c r="C562" s="91" t="s">
        <v>0</v>
      </c>
      <c r="D562" s="8" t="str">
        <f t="shared" si="20"/>
        <v>1248Vigilancia de la salud ambiental</v>
      </c>
      <c r="E562" s="8" t="s">
        <v>1</v>
      </c>
      <c r="F562" s="8" t="s">
        <v>277</v>
      </c>
      <c r="G562" s="8" t="s">
        <v>332</v>
      </c>
      <c r="H562" s="8" t="s">
        <v>247</v>
      </c>
      <c r="I562" s="8" t="s">
        <v>248</v>
      </c>
      <c r="J562" s="8" t="s">
        <v>248</v>
      </c>
      <c r="K562" s="79" t="s">
        <v>39</v>
      </c>
      <c r="L562" s="91" t="s">
        <v>31</v>
      </c>
      <c r="M562" s="8" t="str">
        <f t="shared" si="19"/>
        <v>1248Vigilancia de la salud ambientalMARTIRESE. ABRIL 2025</v>
      </c>
      <c r="N562" s="127">
        <v>0</v>
      </c>
      <c r="O562" s="127" cm="1">
        <f t="array" ref="O562">IFERROR(S562/Q562:Q562,0)</f>
        <v>0</v>
      </c>
      <c r="P562" s="127">
        <v>0</v>
      </c>
      <c r="Q562" s="98">
        <v>0</v>
      </c>
      <c r="R562" s="98">
        <v>0</v>
      </c>
      <c r="S562" s="99">
        <v>0</v>
      </c>
      <c r="T562" s="98">
        <v>0</v>
      </c>
      <c r="U562" s="98">
        <v>0</v>
      </c>
      <c r="V562" s="98">
        <v>0</v>
      </c>
      <c r="W562" s="98">
        <v>0</v>
      </c>
    </row>
    <row r="563" spans="2:23" ht="101.25" hidden="1" customHeight="1">
      <c r="B563" s="84">
        <v>1248</v>
      </c>
      <c r="C563" s="91" t="s">
        <v>0</v>
      </c>
      <c r="D563" s="8" t="str">
        <f t="shared" si="20"/>
        <v>1248Vigilancia de la salud ambiental</v>
      </c>
      <c r="E563" s="8" t="s">
        <v>1</v>
      </c>
      <c r="F563" s="8" t="s">
        <v>277</v>
      </c>
      <c r="G563" s="8" t="s">
        <v>332</v>
      </c>
      <c r="H563" s="8" t="s">
        <v>247</v>
      </c>
      <c r="I563" s="8" t="s">
        <v>248</v>
      </c>
      <c r="J563" s="8" t="s">
        <v>248</v>
      </c>
      <c r="K563" s="79" t="s">
        <v>42</v>
      </c>
      <c r="L563" s="91" t="s">
        <v>31</v>
      </c>
      <c r="M563" s="8" t="str">
        <f t="shared" si="19"/>
        <v>1248Vigilancia de la salud ambientalANTONIO NARIÑOE. ABRIL 2025</v>
      </c>
      <c r="N563" s="127">
        <v>0</v>
      </c>
      <c r="O563" s="127" cm="1">
        <f t="array" ref="O563">IFERROR(S563/Q563:Q563,0)</f>
        <v>90168</v>
      </c>
      <c r="P563" s="127">
        <v>0</v>
      </c>
      <c r="Q563" s="98">
        <v>16</v>
      </c>
      <c r="R563" s="98">
        <v>0</v>
      </c>
      <c r="S563" s="99">
        <v>1442688</v>
      </c>
      <c r="T563" s="98">
        <v>0</v>
      </c>
      <c r="U563" s="98">
        <v>16</v>
      </c>
      <c r="V563" s="98">
        <v>0</v>
      </c>
      <c r="W563" s="98">
        <v>1442688</v>
      </c>
    </row>
    <row r="564" spans="2:23" ht="101.25" hidden="1" customHeight="1">
      <c r="B564" s="84">
        <v>1248</v>
      </c>
      <c r="C564" s="91" t="s">
        <v>0</v>
      </c>
      <c r="D564" s="8" t="str">
        <f t="shared" si="20"/>
        <v>1248Vigilancia de la salud ambiental</v>
      </c>
      <c r="E564" s="8" t="s">
        <v>1</v>
      </c>
      <c r="F564" s="8" t="s">
        <v>277</v>
      </c>
      <c r="G564" s="8" t="s">
        <v>332</v>
      </c>
      <c r="H564" s="8" t="s">
        <v>247</v>
      </c>
      <c r="I564" s="8" t="s">
        <v>248</v>
      </c>
      <c r="J564" s="8" t="s">
        <v>248</v>
      </c>
      <c r="K564" s="79" t="s">
        <v>41</v>
      </c>
      <c r="L564" s="91" t="s">
        <v>31</v>
      </c>
      <c r="M564" s="8" t="str">
        <f t="shared" si="19"/>
        <v>1248Vigilancia de la salud ambientalRAFAEL URIBE URIBEE. ABRIL 2025</v>
      </c>
      <c r="N564" s="127">
        <v>0</v>
      </c>
      <c r="O564" s="127" cm="1">
        <f t="array" ref="O564">IFERROR(S564/Q564:Q564,0)</f>
        <v>90168</v>
      </c>
      <c r="P564" s="127">
        <v>0</v>
      </c>
      <c r="Q564" s="98">
        <v>6</v>
      </c>
      <c r="R564" s="98">
        <v>0</v>
      </c>
      <c r="S564" s="99">
        <v>541008</v>
      </c>
      <c r="T564" s="98">
        <v>0</v>
      </c>
      <c r="U564" s="98">
        <v>6</v>
      </c>
      <c r="V564" s="98">
        <v>0</v>
      </c>
      <c r="W564" s="98">
        <v>541008</v>
      </c>
    </row>
    <row r="565" spans="2:23" ht="101.25" hidden="1" customHeight="1">
      <c r="B565" s="84">
        <v>1250</v>
      </c>
      <c r="C565" s="91" t="s">
        <v>0</v>
      </c>
      <c r="D565" s="8" t="str">
        <f t="shared" si="20"/>
        <v>1250Vigilancia de la salud ambiental</v>
      </c>
      <c r="E565" s="8" t="s">
        <v>1</v>
      </c>
      <c r="F565" s="8" t="s">
        <v>277</v>
      </c>
      <c r="G565" s="8" t="s">
        <v>333</v>
      </c>
      <c r="H565" s="8" t="s">
        <v>247</v>
      </c>
      <c r="I565" s="8" t="s">
        <v>248</v>
      </c>
      <c r="J565" s="8" t="s">
        <v>248</v>
      </c>
      <c r="K565" s="91" t="s">
        <v>42</v>
      </c>
      <c r="L565" s="91" t="s">
        <v>31</v>
      </c>
      <c r="M565" s="8" t="str">
        <f t="shared" si="19"/>
        <v>1250Vigilancia de la salud ambientalANTONIO NARIÑOE. ABRIL 2025</v>
      </c>
      <c r="N565" s="127">
        <v>0</v>
      </c>
      <c r="O565" s="127" cm="1">
        <f t="array" ref="O565">IFERROR(S565/Q565:Q565,0)</f>
        <v>353753</v>
      </c>
      <c r="P565" s="127">
        <v>0</v>
      </c>
      <c r="Q565" s="98">
        <v>1</v>
      </c>
      <c r="R565" s="98">
        <v>0</v>
      </c>
      <c r="S565" s="99">
        <v>353753</v>
      </c>
      <c r="T565" s="98">
        <v>0</v>
      </c>
      <c r="U565" s="98">
        <v>1</v>
      </c>
      <c r="V565" s="98">
        <v>0</v>
      </c>
      <c r="W565" s="98">
        <v>353753</v>
      </c>
    </row>
    <row r="566" spans="2:23" ht="101.25" hidden="1" customHeight="1">
      <c r="B566" s="84">
        <v>1250</v>
      </c>
      <c r="C566" s="91" t="s">
        <v>0</v>
      </c>
      <c r="D566" s="8" t="str">
        <f t="shared" si="20"/>
        <v>1250Vigilancia de la salud ambiental</v>
      </c>
      <c r="E566" s="8" t="s">
        <v>1</v>
      </c>
      <c r="F566" s="8" t="s">
        <v>277</v>
      </c>
      <c r="G566" s="8" t="s">
        <v>333</v>
      </c>
      <c r="H566" s="8" t="s">
        <v>247</v>
      </c>
      <c r="I566" s="8" t="s">
        <v>248</v>
      </c>
      <c r="J566" s="8" t="s">
        <v>248</v>
      </c>
      <c r="K566" s="79" t="s">
        <v>30</v>
      </c>
      <c r="L566" s="91" t="s">
        <v>31</v>
      </c>
      <c r="M566" s="8" t="str">
        <f t="shared" si="19"/>
        <v>1250Vigilancia de la salud ambientalCANDELARIAE. ABRIL 2025</v>
      </c>
      <c r="N566" s="127">
        <v>0</v>
      </c>
      <c r="O566" s="127" cm="1">
        <f t="array" ref="O566">IFERROR(S566/Q566:Q566,0)</f>
        <v>353753</v>
      </c>
      <c r="P566" s="127">
        <v>0</v>
      </c>
      <c r="Q566" s="98">
        <v>1</v>
      </c>
      <c r="R566" s="98">
        <v>0</v>
      </c>
      <c r="S566" s="99">
        <v>353753</v>
      </c>
      <c r="T566" s="98">
        <v>0</v>
      </c>
      <c r="U566" s="98">
        <v>1</v>
      </c>
      <c r="V566" s="98">
        <v>0</v>
      </c>
      <c r="W566" s="98">
        <v>353753</v>
      </c>
    </row>
    <row r="567" spans="2:23" ht="101.25" hidden="1" customHeight="1">
      <c r="B567" s="84">
        <v>1251</v>
      </c>
      <c r="C567" s="91" t="s">
        <v>0</v>
      </c>
      <c r="D567" s="8" t="str">
        <f t="shared" si="20"/>
        <v>1251Vigilancia de la salud ambiental</v>
      </c>
      <c r="E567" s="8" t="s">
        <v>1</v>
      </c>
      <c r="F567" s="8" t="s">
        <v>277</v>
      </c>
      <c r="G567" s="8" t="s">
        <v>334</v>
      </c>
      <c r="H567" s="8" t="s">
        <v>247</v>
      </c>
      <c r="I567" s="8" t="s">
        <v>248</v>
      </c>
      <c r="J567" s="8" t="s">
        <v>248</v>
      </c>
      <c r="K567" s="91" t="s">
        <v>38</v>
      </c>
      <c r="L567" s="91" t="s">
        <v>31</v>
      </c>
      <c r="M567" s="8" t="str">
        <f t="shared" si="19"/>
        <v>1251Vigilancia de la salud ambientalSANTA FEE. ABRIL 2025</v>
      </c>
      <c r="N567" s="127">
        <v>0</v>
      </c>
      <c r="O567" s="127" cm="1">
        <f t="array" ref="O567">IFERROR(S567/Q567:Q567,0)</f>
        <v>1491240</v>
      </c>
      <c r="P567" s="127">
        <v>0</v>
      </c>
      <c r="Q567" s="98">
        <v>2</v>
      </c>
      <c r="R567" s="98">
        <v>0</v>
      </c>
      <c r="S567" s="99">
        <v>2982480</v>
      </c>
      <c r="T567" s="98">
        <v>0</v>
      </c>
      <c r="U567" s="98">
        <v>2</v>
      </c>
      <c r="V567" s="98">
        <v>0</v>
      </c>
      <c r="W567" s="98">
        <v>2982480</v>
      </c>
    </row>
    <row r="568" spans="2:23" ht="101.25" hidden="1" customHeight="1">
      <c r="B568" s="84">
        <v>1251</v>
      </c>
      <c r="C568" s="91" t="s">
        <v>0</v>
      </c>
      <c r="D568" s="8" t="str">
        <f t="shared" si="20"/>
        <v>1251Vigilancia de la salud ambiental</v>
      </c>
      <c r="E568" s="8" t="s">
        <v>1</v>
      </c>
      <c r="F568" s="8" t="s">
        <v>277</v>
      </c>
      <c r="G568" s="8" t="s">
        <v>334</v>
      </c>
      <c r="H568" s="8" t="s">
        <v>247</v>
      </c>
      <c r="I568" s="8" t="s">
        <v>248</v>
      </c>
      <c r="J568" s="8" t="s">
        <v>248</v>
      </c>
      <c r="K568" s="79" t="s">
        <v>40</v>
      </c>
      <c r="L568" s="91" t="s">
        <v>31</v>
      </c>
      <c r="M568" s="8" t="str">
        <f t="shared" si="19"/>
        <v>1251Vigilancia de la salud ambientalSAN CRISTOBALE. ABRIL 2025</v>
      </c>
      <c r="N568" s="127">
        <v>0</v>
      </c>
      <c r="O568" s="127" cm="1">
        <f t="array" ref="O568">IFERROR(S568/Q568:Q568,0)</f>
        <v>1491240</v>
      </c>
      <c r="P568" s="127">
        <v>0</v>
      </c>
      <c r="Q568" s="98">
        <v>1</v>
      </c>
      <c r="R568" s="98">
        <v>0</v>
      </c>
      <c r="S568" s="99">
        <v>1491240</v>
      </c>
      <c r="T568" s="98">
        <v>0</v>
      </c>
      <c r="U568" s="98">
        <v>1</v>
      </c>
      <c r="V568" s="98">
        <v>0</v>
      </c>
      <c r="W568" s="98">
        <v>1491240</v>
      </c>
    </row>
    <row r="569" spans="2:23" ht="101.25" hidden="1" customHeight="1">
      <c r="B569" s="84">
        <v>1252</v>
      </c>
      <c r="C569" s="91" t="s">
        <v>0</v>
      </c>
      <c r="D569" s="8" t="str">
        <f t="shared" si="20"/>
        <v>1252Vigilancia de la salud ambiental</v>
      </c>
      <c r="E569" s="8" t="s">
        <v>1</v>
      </c>
      <c r="F569" s="8" t="s">
        <v>277</v>
      </c>
      <c r="G569" s="8" t="s">
        <v>335</v>
      </c>
      <c r="H569" s="8" t="s">
        <v>247</v>
      </c>
      <c r="I569" s="8" t="s">
        <v>248</v>
      </c>
      <c r="J569" s="8" t="s">
        <v>248</v>
      </c>
      <c r="K569" s="91" t="s">
        <v>38</v>
      </c>
      <c r="L569" s="91" t="s">
        <v>31</v>
      </c>
      <c r="M569" s="8" t="str">
        <f t="shared" si="19"/>
        <v>1252Vigilancia de la salud ambientalSANTA FEE. ABRIL 2025</v>
      </c>
      <c r="N569" s="127">
        <v>0</v>
      </c>
      <c r="O569" s="127" cm="1">
        <f t="array" ref="O569">IFERROR(S569/Q569:Q569,0)</f>
        <v>695912</v>
      </c>
      <c r="P569" s="127">
        <v>0</v>
      </c>
      <c r="Q569" s="98">
        <v>1</v>
      </c>
      <c r="R569" s="98">
        <v>0</v>
      </c>
      <c r="S569" s="99">
        <v>695912</v>
      </c>
      <c r="T569" s="98">
        <v>0</v>
      </c>
      <c r="U569" s="98">
        <v>1</v>
      </c>
      <c r="V569" s="98">
        <v>0</v>
      </c>
      <c r="W569" s="98">
        <v>695912</v>
      </c>
    </row>
    <row r="570" spans="2:23" ht="101.25" hidden="1" customHeight="1">
      <c r="B570" s="84">
        <v>1252</v>
      </c>
      <c r="C570" s="91" t="s">
        <v>0</v>
      </c>
      <c r="D570" s="8" t="str">
        <f t="shared" si="20"/>
        <v>1252Vigilancia de la salud ambiental</v>
      </c>
      <c r="E570" s="8" t="s">
        <v>1</v>
      </c>
      <c r="F570" s="8" t="s">
        <v>277</v>
      </c>
      <c r="G570" s="8" t="s">
        <v>335</v>
      </c>
      <c r="H570" s="8" t="s">
        <v>247</v>
      </c>
      <c r="I570" s="8" t="s">
        <v>248</v>
      </c>
      <c r="J570" s="8" t="s">
        <v>248</v>
      </c>
      <c r="K570" s="79" t="s">
        <v>39</v>
      </c>
      <c r="L570" s="91" t="s">
        <v>31</v>
      </c>
      <c r="M570" s="8" t="str">
        <f t="shared" si="19"/>
        <v>1252Vigilancia de la salud ambientalMARTIRESE. ABRIL 2025</v>
      </c>
      <c r="N570" s="127">
        <v>0</v>
      </c>
      <c r="O570" s="127" cm="1">
        <f t="array" ref="O570">IFERROR(S570/Q570:Q570,0)</f>
        <v>695912</v>
      </c>
      <c r="P570" s="127">
        <v>0</v>
      </c>
      <c r="Q570" s="98">
        <v>1</v>
      </c>
      <c r="R570" s="98">
        <v>0</v>
      </c>
      <c r="S570" s="99">
        <v>695912</v>
      </c>
      <c r="T570" s="98">
        <v>0</v>
      </c>
      <c r="U570" s="98">
        <v>1</v>
      </c>
      <c r="V570" s="98">
        <v>0</v>
      </c>
      <c r="W570" s="98">
        <v>695912</v>
      </c>
    </row>
    <row r="571" spans="2:23" ht="101.25" hidden="1" customHeight="1">
      <c r="B571" s="84">
        <v>1252</v>
      </c>
      <c r="C571" s="91" t="s">
        <v>0</v>
      </c>
      <c r="D571" s="8" t="str">
        <f t="shared" si="20"/>
        <v>1252Vigilancia de la salud ambiental</v>
      </c>
      <c r="E571" s="8" t="s">
        <v>1</v>
      </c>
      <c r="F571" s="8" t="s">
        <v>277</v>
      </c>
      <c r="G571" s="8" t="s">
        <v>335</v>
      </c>
      <c r="H571" s="8" t="s">
        <v>247</v>
      </c>
      <c r="I571" s="8" t="s">
        <v>248</v>
      </c>
      <c r="J571" s="8" t="s">
        <v>248</v>
      </c>
      <c r="K571" s="91" t="s">
        <v>42</v>
      </c>
      <c r="L571" s="91" t="s">
        <v>31</v>
      </c>
      <c r="M571" s="8" t="str">
        <f t="shared" si="19"/>
        <v>1252Vigilancia de la salud ambientalANTONIO NARIÑOE. ABRIL 2025</v>
      </c>
      <c r="N571" s="127">
        <v>0</v>
      </c>
      <c r="O571" s="127" cm="1">
        <f t="array" ref="O571">IFERROR(S571/Q571:Q571,0)</f>
        <v>695912</v>
      </c>
      <c r="P571" s="127">
        <v>0</v>
      </c>
      <c r="Q571" s="98">
        <v>1</v>
      </c>
      <c r="R571" s="98">
        <v>0</v>
      </c>
      <c r="S571" s="99">
        <v>695912</v>
      </c>
      <c r="T571" s="98">
        <v>0</v>
      </c>
      <c r="U571" s="98">
        <v>1</v>
      </c>
      <c r="V571" s="98">
        <v>0</v>
      </c>
      <c r="W571" s="98">
        <v>695912</v>
      </c>
    </row>
    <row r="572" spans="2:23" ht="101.25" hidden="1" customHeight="1">
      <c r="B572" s="84">
        <v>1254</v>
      </c>
      <c r="C572" s="91" t="s">
        <v>0</v>
      </c>
      <c r="D572" s="8" t="str">
        <f t="shared" si="20"/>
        <v>1254Vigilancia de la salud ambiental</v>
      </c>
      <c r="E572" s="8" t="s">
        <v>1</v>
      </c>
      <c r="F572" s="8" t="s">
        <v>277</v>
      </c>
      <c r="G572" s="8" t="s">
        <v>336</v>
      </c>
      <c r="H572" s="8" t="s">
        <v>247</v>
      </c>
      <c r="I572" s="8" t="s">
        <v>248</v>
      </c>
      <c r="J572" s="8" t="s">
        <v>248</v>
      </c>
      <c r="K572" s="91" t="s">
        <v>39</v>
      </c>
      <c r="L572" s="91" t="s">
        <v>31</v>
      </c>
      <c r="M572" s="8" t="str">
        <f t="shared" si="19"/>
        <v>1254Vigilancia de la salud ambientalMARTIRESE. ABRIL 2025</v>
      </c>
      <c r="N572" s="127">
        <v>0</v>
      </c>
      <c r="O572" s="127" cm="1">
        <f t="array" ref="O572">IFERROR(S572/Q572:Q572,0)</f>
        <v>157216</v>
      </c>
      <c r="P572" s="127">
        <v>0</v>
      </c>
      <c r="Q572" s="98">
        <v>1</v>
      </c>
      <c r="R572" s="98">
        <v>0</v>
      </c>
      <c r="S572" s="99">
        <v>157216</v>
      </c>
      <c r="T572" s="98">
        <v>0</v>
      </c>
      <c r="U572" s="98">
        <v>1</v>
      </c>
      <c r="V572" s="98">
        <v>0</v>
      </c>
      <c r="W572" s="98">
        <v>157216</v>
      </c>
    </row>
    <row r="573" spans="2:23" ht="101.25" hidden="1" customHeight="1">
      <c r="B573" s="84">
        <v>1257</v>
      </c>
      <c r="C573" s="91" t="s">
        <v>0</v>
      </c>
      <c r="D573" s="8" t="str">
        <f t="shared" si="20"/>
        <v>1257Vigilancia de la salud ambiental</v>
      </c>
      <c r="E573" s="8" t="s">
        <v>1</v>
      </c>
      <c r="F573" s="8" t="s">
        <v>277</v>
      </c>
      <c r="G573" s="8" t="s">
        <v>337</v>
      </c>
      <c r="H573" s="8" t="s">
        <v>247</v>
      </c>
      <c r="I573" s="8" t="s">
        <v>248</v>
      </c>
      <c r="J573" s="8" t="s">
        <v>248</v>
      </c>
      <c r="K573" s="79" t="s">
        <v>39</v>
      </c>
      <c r="L573" s="91" t="s">
        <v>31</v>
      </c>
      <c r="M573" s="8" t="str">
        <f t="shared" si="19"/>
        <v>1257Vigilancia de la salud ambientalMARTIRESE. ABRIL 2025</v>
      </c>
      <c r="N573" s="127">
        <v>0</v>
      </c>
      <c r="O573" s="127" cm="1">
        <f t="array" ref="O573">IFERROR(S573/Q573:Q573,0)</f>
        <v>64023904</v>
      </c>
      <c r="P573" s="127">
        <v>0</v>
      </c>
      <c r="Q573" s="98">
        <v>1</v>
      </c>
      <c r="R573" s="98">
        <v>0</v>
      </c>
      <c r="S573" s="99">
        <v>64023904</v>
      </c>
      <c r="T573" s="98">
        <v>0</v>
      </c>
      <c r="U573" s="98">
        <v>1</v>
      </c>
      <c r="V573" s="98">
        <v>0</v>
      </c>
      <c r="W573" s="98">
        <v>64023904</v>
      </c>
    </row>
    <row r="574" spans="2:23" ht="101.25" hidden="1" customHeight="1">
      <c r="B574" s="84">
        <v>1277</v>
      </c>
      <c r="C574" s="91" t="s">
        <v>0</v>
      </c>
      <c r="D574" s="8" t="str">
        <f t="shared" si="20"/>
        <v>1277Vigilancia de la salud ambiental</v>
      </c>
      <c r="E574" s="8" t="s">
        <v>1</v>
      </c>
      <c r="F574" s="8" t="s">
        <v>256</v>
      </c>
      <c r="G574" s="8" t="s">
        <v>338</v>
      </c>
      <c r="H574" s="8" t="s">
        <v>247</v>
      </c>
      <c r="I574" s="8" t="s">
        <v>248</v>
      </c>
      <c r="J574" s="8" t="s">
        <v>248</v>
      </c>
      <c r="K574" s="91" t="s">
        <v>40</v>
      </c>
      <c r="L574" s="91" t="s">
        <v>31</v>
      </c>
      <c r="M574" s="8" t="str">
        <f t="shared" si="19"/>
        <v>1277Vigilancia de la salud ambientalSAN CRISTOBALE. ABRIL 2025</v>
      </c>
      <c r="N574" s="127">
        <v>0</v>
      </c>
      <c r="O574" s="127" cm="1">
        <f t="array" ref="O574">IFERROR(S574/Q574:Q574,0)</f>
        <v>0</v>
      </c>
      <c r="P574" s="127">
        <v>0</v>
      </c>
      <c r="Q574" s="98">
        <v>0</v>
      </c>
      <c r="R574" s="98">
        <v>0</v>
      </c>
      <c r="S574" s="99">
        <v>0</v>
      </c>
      <c r="T574" s="98">
        <v>0</v>
      </c>
      <c r="U574" s="98">
        <v>0</v>
      </c>
      <c r="V574" s="98">
        <v>0</v>
      </c>
      <c r="W574" s="98">
        <v>0</v>
      </c>
    </row>
    <row r="575" spans="2:23" ht="101.25" hidden="1" customHeight="1">
      <c r="B575" s="84">
        <v>1281</v>
      </c>
      <c r="C575" s="91" t="s">
        <v>0</v>
      </c>
      <c r="D575" s="8" t="str">
        <f t="shared" si="20"/>
        <v>1281Vigilancia de la salud ambiental</v>
      </c>
      <c r="E575" s="8" t="s">
        <v>1</v>
      </c>
      <c r="F575" s="8" t="s">
        <v>256</v>
      </c>
      <c r="G575" s="8" t="s">
        <v>339</v>
      </c>
      <c r="H575" s="8" t="s">
        <v>247</v>
      </c>
      <c r="I575" s="8" t="s">
        <v>248</v>
      </c>
      <c r="J575" s="8" t="s">
        <v>248</v>
      </c>
      <c r="K575" s="79" t="s">
        <v>38</v>
      </c>
      <c r="L575" s="91" t="s">
        <v>31</v>
      </c>
      <c r="M575" s="8" t="str">
        <f t="shared" si="19"/>
        <v>1281Vigilancia de la salud ambientalSANTA FEE. ABRIL 2025</v>
      </c>
      <c r="N575" s="127">
        <v>0</v>
      </c>
      <c r="O575" s="127" cm="1">
        <f t="array" ref="O575">IFERROR(S575/Q575:Q575,0)</f>
        <v>90168</v>
      </c>
      <c r="P575" s="127">
        <v>0</v>
      </c>
      <c r="Q575" s="98">
        <v>1</v>
      </c>
      <c r="R575" s="98">
        <v>0</v>
      </c>
      <c r="S575" s="99">
        <v>90168</v>
      </c>
      <c r="T575" s="98">
        <v>0</v>
      </c>
      <c r="U575" s="98">
        <v>1</v>
      </c>
      <c r="V575" s="98">
        <v>0</v>
      </c>
      <c r="W575" s="98">
        <v>90168</v>
      </c>
    </row>
    <row r="576" spans="2:23" ht="101.25" hidden="1" customHeight="1">
      <c r="B576" s="84">
        <v>1281</v>
      </c>
      <c r="C576" s="91" t="s">
        <v>0</v>
      </c>
      <c r="D576" s="8" t="str">
        <f t="shared" si="20"/>
        <v>1281Vigilancia de la salud ambiental</v>
      </c>
      <c r="E576" s="8" t="s">
        <v>1</v>
      </c>
      <c r="F576" s="8" t="s">
        <v>256</v>
      </c>
      <c r="G576" s="8" t="s">
        <v>339</v>
      </c>
      <c r="H576" s="8" t="s">
        <v>247</v>
      </c>
      <c r="I576" s="8" t="s">
        <v>248</v>
      </c>
      <c r="J576" s="8" t="s">
        <v>248</v>
      </c>
      <c r="K576" s="91" t="s">
        <v>39</v>
      </c>
      <c r="L576" s="91" t="s">
        <v>31</v>
      </c>
      <c r="M576" s="8" t="str">
        <f t="shared" si="19"/>
        <v>1281Vigilancia de la salud ambientalMARTIRESE. ABRIL 2025</v>
      </c>
      <c r="N576" s="127">
        <v>0</v>
      </c>
      <c r="O576" s="127" cm="1">
        <f t="array" ref="O576">IFERROR(S576/Q576:Q576,0)</f>
        <v>90168</v>
      </c>
      <c r="P576" s="127">
        <v>0</v>
      </c>
      <c r="Q576" s="98">
        <v>1</v>
      </c>
      <c r="R576" s="98">
        <v>0</v>
      </c>
      <c r="S576" s="99">
        <v>90168</v>
      </c>
      <c r="T576" s="98">
        <v>0</v>
      </c>
      <c r="U576" s="98">
        <v>1</v>
      </c>
      <c r="V576" s="98">
        <v>0</v>
      </c>
      <c r="W576" s="98">
        <v>90168</v>
      </c>
    </row>
    <row r="577" spans="2:23" ht="101.25" hidden="1" customHeight="1">
      <c r="B577" s="84">
        <v>1281</v>
      </c>
      <c r="C577" s="91" t="s">
        <v>0</v>
      </c>
      <c r="D577" s="8" t="str">
        <f t="shared" si="20"/>
        <v>1281Vigilancia de la salud ambiental</v>
      </c>
      <c r="E577" s="8" t="s">
        <v>1</v>
      </c>
      <c r="F577" s="8" t="s">
        <v>256</v>
      </c>
      <c r="G577" s="8" t="s">
        <v>339</v>
      </c>
      <c r="H577" s="8" t="s">
        <v>247</v>
      </c>
      <c r="I577" s="8" t="s">
        <v>248</v>
      </c>
      <c r="J577" s="8" t="s">
        <v>248</v>
      </c>
      <c r="K577" s="91" t="s">
        <v>42</v>
      </c>
      <c r="L577" s="91" t="s">
        <v>31</v>
      </c>
      <c r="M577" s="8" t="str">
        <f t="shared" si="19"/>
        <v>1281Vigilancia de la salud ambientalANTONIO NARIÑOE. ABRIL 2025</v>
      </c>
      <c r="N577" s="127">
        <v>0</v>
      </c>
      <c r="O577" s="127" cm="1">
        <f t="array" ref="O577">IFERROR(S577/Q577:Q577,0)</f>
        <v>0</v>
      </c>
      <c r="P577" s="127">
        <v>0</v>
      </c>
      <c r="Q577" s="98">
        <v>0</v>
      </c>
      <c r="R577" s="98">
        <v>0</v>
      </c>
      <c r="S577" s="99">
        <v>0</v>
      </c>
      <c r="T577" s="98">
        <v>0</v>
      </c>
      <c r="U577" s="98">
        <v>0</v>
      </c>
      <c r="V577" s="98">
        <v>0</v>
      </c>
      <c r="W577" s="98">
        <v>0</v>
      </c>
    </row>
    <row r="578" spans="2:23" ht="101.25" hidden="1" customHeight="1">
      <c r="B578" s="84">
        <v>1281</v>
      </c>
      <c r="C578" s="91" t="s">
        <v>0</v>
      </c>
      <c r="D578" s="8" t="str">
        <f t="shared" si="20"/>
        <v>1281Vigilancia de la salud ambiental</v>
      </c>
      <c r="E578" s="8" t="s">
        <v>1</v>
      </c>
      <c r="F578" s="8" t="s">
        <v>256</v>
      </c>
      <c r="G578" s="8" t="s">
        <v>339</v>
      </c>
      <c r="H578" s="8" t="s">
        <v>247</v>
      </c>
      <c r="I578" s="8" t="s">
        <v>248</v>
      </c>
      <c r="J578" s="8" t="s">
        <v>248</v>
      </c>
      <c r="K578" s="91" t="s">
        <v>30</v>
      </c>
      <c r="L578" s="91" t="s">
        <v>31</v>
      </c>
      <c r="M578" s="8" t="str">
        <f t="shared" si="19"/>
        <v>1281Vigilancia de la salud ambientalCANDELARIAE. ABRIL 2025</v>
      </c>
      <c r="N578" s="127">
        <v>0</v>
      </c>
      <c r="O578" s="127" cm="1">
        <f t="array" ref="O578">IFERROR(S578/Q578:Q578,0)</f>
        <v>90168</v>
      </c>
      <c r="P578" s="127">
        <v>0</v>
      </c>
      <c r="Q578" s="98">
        <v>3</v>
      </c>
      <c r="R578" s="98">
        <v>0</v>
      </c>
      <c r="S578" s="99">
        <v>270504</v>
      </c>
      <c r="T578" s="98">
        <v>0</v>
      </c>
      <c r="U578" s="98">
        <v>3</v>
      </c>
      <c r="V578" s="98">
        <v>0</v>
      </c>
      <c r="W578" s="98">
        <v>270504</v>
      </c>
    </row>
    <row r="579" spans="2:23" ht="101.25" hidden="1" customHeight="1">
      <c r="B579" s="84">
        <v>1735</v>
      </c>
      <c r="C579" s="91" t="s">
        <v>0</v>
      </c>
      <c r="D579" s="8" t="str">
        <f t="shared" si="20"/>
        <v>1735Vigilancia de la salud ambiental</v>
      </c>
      <c r="E579" s="8" t="s">
        <v>1</v>
      </c>
      <c r="F579" s="8" t="s">
        <v>277</v>
      </c>
      <c r="G579" s="8" t="s">
        <v>340</v>
      </c>
      <c r="H579" s="8" t="s">
        <v>247</v>
      </c>
      <c r="I579" s="8" t="s">
        <v>248</v>
      </c>
      <c r="J579" s="8" t="s">
        <v>248</v>
      </c>
      <c r="K579" s="79" t="s">
        <v>42</v>
      </c>
      <c r="L579" s="91" t="s">
        <v>31</v>
      </c>
      <c r="M579" s="8" t="str">
        <f t="shared" ref="M579:M642" si="21">+D579&amp;K579&amp;L579</f>
        <v>1735Vigilancia de la salud ambientalANTONIO NARIÑOE. ABRIL 2025</v>
      </c>
      <c r="N579" s="127">
        <v>0</v>
      </c>
      <c r="O579" s="127" cm="1">
        <f t="array" ref="O579">IFERROR(S579/Q579:Q579,0)</f>
        <v>29478</v>
      </c>
      <c r="P579" s="127">
        <v>0</v>
      </c>
      <c r="Q579" s="98">
        <v>20</v>
      </c>
      <c r="R579" s="98">
        <v>0</v>
      </c>
      <c r="S579" s="99">
        <v>589560</v>
      </c>
      <c r="T579" s="98">
        <v>0</v>
      </c>
      <c r="U579" s="98">
        <v>20</v>
      </c>
      <c r="V579" s="98">
        <v>0</v>
      </c>
      <c r="W579" s="98">
        <v>589560</v>
      </c>
    </row>
    <row r="580" spans="2:23" ht="101.25" hidden="1" customHeight="1">
      <c r="B580" s="84">
        <v>1736</v>
      </c>
      <c r="C580" s="91" t="s">
        <v>0</v>
      </c>
      <c r="D580" s="8" t="str">
        <f t="shared" ref="D580:D643" si="22">+B580&amp;C580</f>
        <v>1736Vigilancia de la salud ambiental</v>
      </c>
      <c r="E580" s="8" t="s">
        <v>1</v>
      </c>
      <c r="F580" s="8" t="s">
        <v>293</v>
      </c>
      <c r="G580" s="8" t="s">
        <v>341</v>
      </c>
      <c r="H580" s="8" t="s">
        <v>310</v>
      </c>
      <c r="I580" s="8" t="s">
        <v>248</v>
      </c>
      <c r="J580" s="8" t="s">
        <v>248</v>
      </c>
      <c r="K580" s="79" t="s">
        <v>30</v>
      </c>
      <c r="L580" s="91" t="s">
        <v>31</v>
      </c>
      <c r="M580" s="8" t="str">
        <f t="shared" si="21"/>
        <v>1736Vigilancia de la salud ambientalCANDELARIAE. ABRIL 2025</v>
      </c>
      <c r="N580" s="127">
        <v>0</v>
      </c>
      <c r="O580" s="127" cm="1">
        <f t="array" ref="O580">IFERROR(S580/Q580:Q580,0)</f>
        <v>5530386</v>
      </c>
      <c r="P580" s="127">
        <v>0</v>
      </c>
      <c r="Q580" s="98">
        <v>2</v>
      </c>
      <c r="R580" s="98">
        <v>0</v>
      </c>
      <c r="S580" s="99">
        <v>11060772</v>
      </c>
      <c r="T580" s="98">
        <v>0</v>
      </c>
      <c r="U580" s="98">
        <v>2</v>
      </c>
      <c r="V580" s="98">
        <v>0</v>
      </c>
      <c r="W580" s="98">
        <v>11060772</v>
      </c>
    </row>
    <row r="581" spans="2:23" ht="101.25" hidden="1" customHeight="1">
      <c r="B581" s="84">
        <v>1737</v>
      </c>
      <c r="C581" s="91" t="s">
        <v>0</v>
      </c>
      <c r="D581" s="8" t="str">
        <f t="shared" si="22"/>
        <v>1737Vigilancia de la salud ambiental</v>
      </c>
      <c r="E581" s="8" t="s">
        <v>1</v>
      </c>
      <c r="F581" s="8" t="s">
        <v>293</v>
      </c>
      <c r="G581" s="8" t="s">
        <v>342</v>
      </c>
      <c r="H581" s="8" t="s">
        <v>247</v>
      </c>
      <c r="I581" s="8" t="s">
        <v>248</v>
      </c>
      <c r="J581" s="8" t="s">
        <v>248</v>
      </c>
      <c r="K581" s="91" t="s">
        <v>40</v>
      </c>
      <c r="L581" s="91" t="s">
        <v>31</v>
      </c>
      <c r="M581" s="8" t="str">
        <f t="shared" si="21"/>
        <v>1737Vigilancia de la salud ambientalSAN CRISTOBALE. ABRIL 2025</v>
      </c>
      <c r="N581" s="127">
        <v>0</v>
      </c>
      <c r="O581" s="127" cm="1">
        <f t="array" ref="O581">IFERROR(S581/Q581:Q581,0)</f>
        <v>240448</v>
      </c>
      <c r="P581" s="127">
        <v>0</v>
      </c>
      <c r="Q581" s="98">
        <v>10</v>
      </c>
      <c r="R581" s="98">
        <v>0</v>
      </c>
      <c r="S581" s="99">
        <v>2404480</v>
      </c>
      <c r="T581" s="98">
        <v>0</v>
      </c>
      <c r="U581" s="98">
        <v>10</v>
      </c>
      <c r="V581" s="98">
        <v>0</v>
      </c>
      <c r="W581" s="98">
        <v>2404480</v>
      </c>
    </row>
    <row r="582" spans="2:23" ht="101.25" hidden="1" customHeight="1">
      <c r="B582" s="84">
        <v>1737</v>
      </c>
      <c r="C582" s="91" t="s">
        <v>0</v>
      </c>
      <c r="D582" s="8" t="str">
        <f t="shared" si="22"/>
        <v>1737Vigilancia de la salud ambiental</v>
      </c>
      <c r="E582" s="8" t="s">
        <v>1</v>
      </c>
      <c r="F582" s="8" t="s">
        <v>293</v>
      </c>
      <c r="G582" s="8" t="s">
        <v>342</v>
      </c>
      <c r="H582" s="8" t="s">
        <v>247</v>
      </c>
      <c r="I582" s="8" t="s">
        <v>248</v>
      </c>
      <c r="J582" s="8" t="s">
        <v>248</v>
      </c>
      <c r="K582" s="79" t="s">
        <v>30</v>
      </c>
      <c r="L582" s="91" t="s">
        <v>31</v>
      </c>
      <c r="M582" s="8" t="str">
        <f t="shared" si="21"/>
        <v>1737Vigilancia de la salud ambientalCANDELARIAE. ABRIL 2025</v>
      </c>
      <c r="N582" s="127">
        <v>0</v>
      </c>
      <c r="O582" s="127" cm="1">
        <f t="array" ref="O582">IFERROR(S582/Q582:Q582,0)</f>
        <v>240448</v>
      </c>
      <c r="P582" s="127">
        <v>0</v>
      </c>
      <c r="Q582" s="98">
        <v>5</v>
      </c>
      <c r="R582" s="98">
        <v>0</v>
      </c>
      <c r="S582" s="99">
        <v>1202240</v>
      </c>
      <c r="T582" s="98">
        <v>0</v>
      </c>
      <c r="U582" s="98">
        <v>5</v>
      </c>
      <c r="V582" s="98">
        <v>0</v>
      </c>
      <c r="W582" s="98">
        <v>1202240</v>
      </c>
    </row>
    <row r="583" spans="2:23" ht="101.25" hidden="1" customHeight="1">
      <c r="B583" s="84">
        <v>1737</v>
      </c>
      <c r="C583" s="91" t="s">
        <v>0</v>
      </c>
      <c r="D583" s="8" t="str">
        <f t="shared" si="22"/>
        <v>1737Vigilancia de la salud ambiental</v>
      </c>
      <c r="E583" s="8" t="s">
        <v>1</v>
      </c>
      <c r="F583" s="8" t="s">
        <v>293</v>
      </c>
      <c r="G583" s="8" t="s">
        <v>342</v>
      </c>
      <c r="H583" s="8" t="s">
        <v>247</v>
      </c>
      <c r="I583" s="8" t="s">
        <v>248</v>
      </c>
      <c r="J583" s="8" t="s">
        <v>248</v>
      </c>
      <c r="K583" s="91" t="s">
        <v>41</v>
      </c>
      <c r="L583" s="91" t="s">
        <v>31</v>
      </c>
      <c r="M583" s="8" t="str">
        <f t="shared" si="21"/>
        <v>1737Vigilancia de la salud ambientalRAFAEL URIBE URIBEE. ABRIL 2025</v>
      </c>
      <c r="N583" s="127">
        <v>0</v>
      </c>
      <c r="O583" s="127" cm="1">
        <f t="array" ref="O583">IFERROR(S583/Q583:Q583,0)</f>
        <v>240448</v>
      </c>
      <c r="P583" s="127">
        <v>0</v>
      </c>
      <c r="Q583" s="98">
        <v>10</v>
      </c>
      <c r="R583" s="98">
        <v>0</v>
      </c>
      <c r="S583" s="99">
        <v>2404480</v>
      </c>
      <c r="T583" s="98">
        <v>0</v>
      </c>
      <c r="U583" s="98">
        <v>10</v>
      </c>
      <c r="V583" s="98">
        <v>0</v>
      </c>
      <c r="W583" s="98">
        <v>2404480</v>
      </c>
    </row>
    <row r="584" spans="2:23" ht="101.25" hidden="1" customHeight="1">
      <c r="B584" s="84">
        <v>1741</v>
      </c>
      <c r="C584" s="91" t="s">
        <v>0</v>
      </c>
      <c r="D584" s="8" t="str">
        <f t="shared" si="22"/>
        <v>1741Vigilancia de la salud ambiental</v>
      </c>
      <c r="E584" s="8" t="s">
        <v>1</v>
      </c>
      <c r="F584" s="8" t="s">
        <v>245</v>
      </c>
      <c r="G584" s="8" t="s">
        <v>343</v>
      </c>
      <c r="H584" s="8" t="s">
        <v>247</v>
      </c>
      <c r="I584" s="8" t="s">
        <v>248</v>
      </c>
      <c r="J584" s="8" t="s">
        <v>248</v>
      </c>
      <c r="K584" s="79" t="s">
        <v>39</v>
      </c>
      <c r="L584" s="91" t="s">
        <v>31</v>
      </c>
      <c r="M584" s="8" t="str">
        <f t="shared" si="21"/>
        <v>1741Vigilancia de la salud ambientalMARTIRESE. ABRIL 2025</v>
      </c>
      <c r="N584" s="127">
        <v>0</v>
      </c>
      <c r="O584" s="127" cm="1">
        <f t="array" ref="O584">IFERROR(S584/Q584:Q584,0)</f>
        <v>198832</v>
      </c>
      <c r="P584" s="127">
        <v>0</v>
      </c>
      <c r="Q584" s="98">
        <v>1</v>
      </c>
      <c r="R584" s="98">
        <v>0</v>
      </c>
      <c r="S584" s="99">
        <v>198832</v>
      </c>
      <c r="T584" s="98">
        <v>0</v>
      </c>
      <c r="U584" s="98">
        <v>1</v>
      </c>
      <c r="V584" s="98">
        <v>0</v>
      </c>
      <c r="W584" s="98">
        <v>198832</v>
      </c>
    </row>
    <row r="585" spans="2:23" ht="72" hidden="1">
      <c r="B585" s="84">
        <v>1741</v>
      </c>
      <c r="C585" s="91" t="s">
        <v>0</v>
      </c>
      <c r="D585" s="8" t="str">
        <f t="shared" si="22"/>
        <v>1741Vigilancia de la salud ambiental</v>
      </c>
      <c r="E585" s="8" t="s">
        <v>1</v>
      </c>
      <c r="F585" s="8" t="s">
        <v>245</v>
      </c>
      <c r="G585" s="8" t="s">
        <v>343</v>
      </c>
      <c r="H585" s="8" t="s">
        <v>247</v>
      </c>
      <c r="I585" s="8" t="s">
        <v>248</v>
      </c>
      <c r="J585" s="8" t="s">
        <v>248</v>
      </c>
      <c r="K585" s="91" t="s">
        <v>41</v>
      </c>
      <c r="L585" s="91" t="s">
        <v>31</v>
      </c>
      <c r="M585" s="8" t="str">
        <f t="shared" si="21"/>
        <v>1741Vigilancia de la salud ambientalRAFAEL URIBE URIBEE. ABRIL 2025</v>
      </c>
      <c r="N585" s="127">
        <v>0</v>
      </c>
      <c r="O585" s="127" cm="1">
        <f t="array" ref="O585">IFERROR(S585/Q585:Q585,0)</f>
        <v>198832</v>
      </c>
      <c r="P585" s="127">
        <v>0</v>
      </c>
      <c r="Q585" s="98">
        <v>1</v>
      </c>
      <c r="R585" s="98">
        <v>0</v>
      </c>
      <c r="S585" s="99">
        <v>198832</v>
      </c>
      <c r="T585" s="98">
        <v>0</v>
      </c>
      <c r="U585" s="98">
        <v>1</v>
      </c>
      <c r="V585" s="98">
        <v>0</v>
      </c>
      <c r="W585" s="98">
        <v>198832</v>
      </c>
    </row>
    <row r="586" spans="2:23" ht="60" hidden="1">
      <c r="B586" s="84">
        <v>1742</v>
      </c>
      <c r="C586" s="91" t="s">
        <v>0</v>
      </c>
      <c r="D586" s="8" t="str">
        <f t="shared" si="22"/>
        <v>1742Vigilancia de la salud ambiental</v>
      </c>
      <c r="E586" s="8" t="s">
        <v>1</v>
      </c>
      <c r="F586" s="8" t="s">
        <v>245</v>
      </c>
      <c r="G586" s="8" t="s">
        <v>344</v>
      </c>
      <c r="H586" s="8" t="s">
        <v>247</v>
      </c>
      <c r="I586" s="8" t="s">
        <v>248</v>
      </c>
      <c r="J586" s="8" t="s">
        <v>248</v>
      </c>
      <c r="K586" s="79" t="s">
        <v>38</v>
      </c>
      <c r="L586" s="91" t="s">
        <v>31</v>
      </c>
      <c r="M586" s="8" t="str">
        <f t="shared" si="21"/>
        <v>1742Vigilancia de la salud ambientalSANTA FEE. ABRIL 2025</v>
      </c>
      <c r="N586" s="127">
        <v>0</v>
      </c>
      <c r="O586" s="127" cm="1">
        <f t="array" ref="O586">IFERROR(S586/Q586:Q586,0)</f>
        <v>60112</v>
      </c>
      <c r="P586" s="127">
        <v>0</v>
      </c>
      <c r="Q586" s="98">
        <v>6</v>
      </c>
      <c r="R586" s="98">
        <v>0</v>
      </c>
      <c r="S586" s="99">
        <v>360672</v>
      </c>
      <c r="T586" s="98">
        <v>0</v>
      </c>
      <c r="U586" s="98">
        <v>6</v>
      </c>
      <c r="V586" s="98">
        <v>0</v>
      </c>
      <c r="W586" s="98">
        <v>360672</v>
      </c>
    </row>
    <row r="587" spans="2:23" ht="60" hidden="1">
      <c r="B587" s="84">
        <v>1742</v>
      </c>
      <c r="C587" s="91" t="s">
        <v>0</v>
      </c>
      <c r="D587" s="8" t="str">
        <f t="shared" si="22"/>
        <v>1742Vigilancia de la salud ambiental</v>
      </c>
      <c r="E587" s="8" t="s">
        <v>1</v>
      </c>
      <c r="F587" s="8" t="s">
        <v>245</v>
      </c>
      <c r="G587" s="8" t="s">
        <v>344</v>
      </c>
      <c r="H587" s="8" t="s">
        <v>247</v>
      </c>
      <c r="I587" s="8" t="s">
        <v>248</v>
      </c>
      <c r="J587" s="8" t="s">
        <v>248</v>
      </c>
      <c r="K587" s="91" t="s">
        <v>40</v>
      </c>
      <c r="L587" s="91" t="s">
        <v>31</v>
      </c>
      <c r="M587" s="8" t="str">
        <f t="shared" si="21"/>
        <v>1742Vigilancia de la salud ambientalSAN CRISTOBALE. ABRIL 2025</v>
      </c>
      <c r="N587" s="127">
        <v>0</v>
      </c>
      <c r="O587" s="127" cm="1">
        <f t="array" ref="O587">IFERROR(S587/Q587:Q587,0)</f>
        <v>60112</v>
      </c>
      <c r="P587" s="127">
        <v>0</v>
      </c>
      <c r="Q587" s="98">
        <v>26</v>
      </c>
      <c r="R587" s="98">
        <v>0</v>
      </c>
      <c r="S587" s="99">
        <v>1562912</v>
      </c>
      <c r="T587" s="98">
        <v>0</v>
      </c>
      <c r="U587" s="98">
        <v>15</v>
      </c>
      <c r="V587" s="98">
        <v>0</v>
      </c>
      <c r="W587" s="98">
        <v>901680</v>
      </c>
    </row>
    <row r="588" spans="2:23" ht="60" hidden="1">
      <c r="B588" s="84">
        <v>1742</v>
      </c>
      <c r="C588" s="91" t="s">
        <v>0</v>
      </c>
      <c r="D588" s="8" t="str">
        <f t="shared" si="22"/>
        <v>1742Vigilancia de la salud ambiental</v>
      </c>
      <c r="E588" s="8" t="s">
        <v>1</v>
      </c>
      <c r="F588" s="8" t="s">
        <v>245</v>
      </c>
      <c r="G588" s="8" t="s">
        <v>344</v>
      </c>
      <c r="H588" s="8" t="s">
        <v>247</v>
      </c>
      <c r="I588" s="8" t="s">
        <v>248</v>
      </c>
      <c r="J588" s="8" t="s">
        <v>248</v>
      </c>
      <c r="K588" s="79" t="s">
        <v>39</v>
      </c>
      <c r="L588" s="91" t="s">
        <v>31</v>
      </c>
      <c r="M588" s="8" t="str">
        <f t="shared" si="21"/>
        <v>1742Vigilancia de la salud ambientalMARTIRESE. ABRIL 2025</v>
      </c>
      <c r="N588" s="127">
        <v>0</v>
      </c>
      <c r="O588" s="127" cm="1">
        <f t="array" ref="O588">IFERROR(S588/Q588:Q588,0)</f>
        <v>60112</v>
      </c>
      <c r="P588" s="127">
        <v>0</v>
      </c>
      <c r="Q588" s="98">
        <v>33</v>
      </c>
      <c r="R588" s="98">
        <v>0</v>
      </c>
      <c r="S588" s="99">
        <v>1983696</v>
      </c>
      <c r="T588" s="98">
        <v>0</v>
      </c>
      <c r="U588" s="98">
        <v>33</v>
      </c>
      <c r="V588" s="98">
        <v>0</v>
      </c>
      <c r="W588" s="98">
        <v>1983696</v>
      </c>
    </row>
    <row r="589" spans="2:23" ht="72" hidden="1">
      <c r="B589" s="84">
        <v>1742</v>
      </c>
      <c r="C589" s="91" t="s">
        <v>0</v>
      </c>
      <c r="D589" s="8" t="str">
        <f t="shared" si="22"/>
        <v>1742Vigilancia de la salud ambiental</v>
      </c>
      <c r="E589" s="8" t="s">
        <v>1</v>
      </c>
      <c r="F589" s="8" t="s">
        <v>245</v>
      </c>
      <c r="G589" s="8" t="s">
        <v>344</v>
      </c>
      <c r="H589" s="8" t="s">
        <v>247</v>
      </c>
      <c r="I589" s="8" t="s">
        <v>248</v>
      </c>
      <c r="J589" s="8" t="s">
        <v>248</v>
      </c>
      <c r="K589" s="91" t="s">
        <v>42</v>
      </c>
      <c r="L589" s="91" t="s">
        <v>31</v>
      </c>
      <c r="M589" s="8" t="str">
        <f t="shared" si="21"/>
        <v>1742Vigilancia de la salud ambientalANTONIO NARIÑOE. ABRIL 2025</v>
      </c>
      <c r="N589" s="127">
        <v>0</v>
      </c>
      <c r="O589" s="127" cm="1">
        <f t="array" ref="O589">IFERROR(S589/Q589:Q589,0)</f>
        <v>60112</v>
      </c>
      <c r="P589" s="127">
        <v>0</v>
      </c>
      <c r="Q589" s="98">
        <v>10</v>
      </c>
      <c r="R589" s="98">
        <v>0</v>
      </c>
      <c r="S589" s="99">
        <v>601120</v>
      </c>
      <c r="T589" s="98">
        <v>0</v>
      </c>
      <c r="U589" s="98">
        <v>10</v>
      </c>
      <c r="V589" s="98">
        <v>0</v>
      </c>
      <c r="W589" s="98">
        <v>601120</v>
      </c>
    </row>
    <row r="590" spans="2:23" ht="60" hidden="1">
      <c r="B590" s="84">
        <v>1742</v>
      </c>
      <c r="C590" s="91" t="s">
        <v>0</v>
      </c>
      <c r="D590" s="8" t="str">
        <f t="shared" si="22"/>
        <v>1742Vigilancia de la salud ambiental</v>
      </c>
      <c r="E590" s="8" t="s">
        <v>1</v>
      </c>
      <c r="F590" s="8" t="s">
        <v>245</v>
      </c>
      <c r="G590" s="8" t="s">
        <v>344</v>
      </c>
      <c r="H590" s="8" t="s">
        <v>247</v>
      </c>
      <c r="I590" s="8" t="s">
        <v>248</v>
      </c>
      <c r="J590" s="8" t="s">
        <v>248</v>
      </c>
      <c r="K590" s="79" t="s">
        <v>30</v>
      </c>
      <c r="L590" s="91" t="s">
        <v>31</v>
      </c>
      <c r="M590" s="8" t="str">
        <f t="shared" si="21"/>
        <v>1742Vigilancia de la salud ambientalCANDELARIAE. ABRIL 2025</v>
      </c>
      <c r="N590" s="127">
        <v>0</v>
      </c>
      <c r="O590" s="127" cm="1">
        <f t="array" ref="O590">IFERROR(S590/Q590:Q590,0)</f>
        <v>60112</v>
      </c>
      <c r="P590" s="127">
        <v>0</v>
      </c>
      <c r="Q590" s="98">
        <v>1</v>
      </c>
      <c r="R590" s="98">
        <v>0</v>
      </c>
      <c r="S590" s="99">
        <v>60112</v>
      </c>
      <c r="T590" s="98">
        <v>0</v>
      </c>
      <c r="U590" s="98">
        <v>1</v>
      </c>
      <c r="V590" s="98">
        <v>0</v>
      </c>
      <c r="W590" s="98">
        <v>60112</v>
      </c>
    </row>
    <row r="591" spans="2:23" ht="72" hidden="1">
      <c r="B591" s="84">
        <v>1742</v>
      </c>
      <c r="C591" s="91" t="s">
        <v>0</v>
      </c>
      <c r="D591" s="8" t="str">
        <f t="shared" si="22"/>
        <v>1742Vigilancia de la salud ambiental</v>
      </c>
      <c r="E591" s="8" t="s">
        <v>1</v>
      </c>
      <c r="F591" s="8" t="s">
        <v>245</v>
      </c>
      <c r="G591" s="8" t="s">
        <v>344</v>
      </c>
      <c r="H591" s="8" t="s">
        <v>247</v>
      </c>
      <c r="I591" s="8" t="s">
        <v>248</v>
      </c>
      <c r="J591" s="8" t="s">
        <v>248</v>
      </c>
      <c r="K591" s="91" t="s">
        <v>41</v>
      </c>
      <c r="L591" s="91" t="s">
        <v>31</v>
      </c>
      <c r="M591" s="8" t="str">
        <f t="shared" si="21"/>
        <v>1742Vigilancia de la salud ambientalRAFAEL URIBE URIBEE. ABRIL 2025</v>
      </c>
      <c r="N591" s="127">
        <v>0</v>
      </c>
      <c r="O591" s="127" cm="1">
        <f t="array" ref="O591">IFERROR(S591/Q591:Q591,0)</f>
        <v>60112</v>
      </c>
      <c r="P591" s="127">
        <v>0</v>
      </c>
      <c r="Q591" s="98">
        <v>30</v>
      </c>
      <c r="R591" s="98">
        <v>0</v>
      </c>
      <c r="S591" s="99">
        <v>1803360</v>
      </c>
      <c r="T591" s="98">
        <v>0</v>
      </c>
      <c r="U591" s="98">
        <v>30</v>
      </c>
      <c r="V591" s="98">
        <v>0</v>
      </c>
      <c r="W591" s="98">
        <v>1803360</v>
      </c>
    </row>
    <row r="592" spans="2:23" ht="60" hidden="1">
      <c r="B592" s="84">
        <v>1743</v>
      </c>
      <c r="C592" s="91" t="s">
        <v>0</v>
      </c>
      <c r="D592" s="8" t="str">
        <f t="shared" si="22"/>
        <v>1743Vigilancia de la salud ambiental</v>
      </c>
      <c r="E592" s="8" t="s">
        <v>1</v>
      </c>
      <c r="F592" s="8" t="s">
        <v>245</v>
      </c>
      <c r="G592" s="8" t="s">
        <v>345</v>
      </c>
      <c r="H592" s="8" t="s">
        <v>247</v>
      </c>
      <c r="I592" s="8" t="s">
        <v>248</v>
      </c>
      <c r="J592" s="8" t="s">
        <v>248</v>
      </c>
      <c r="K592" s="79" t="s">
        <v>40</v>
      </c>
      <c r="L592" s="91" t="s">
        <v>31</v>
      </c>
      <c r="M592" s="8" t="str">
        <f t="shared" si="21"/>
        <v>1743Vigilancia de la salud ambientalSAN CRISTOBALE. ABRIL 2025</v>
      </c>
      <c r="N592" s="127">
        <v>0</v>
      </c>
      <c r="O592" s="127" cm="1">
        <f t="array" ref="O592">IFERROR(S592/Q592:Q592,0)</f>
        <v>0</v>
      </c>
      <c r="P592" s="127">
        <v>0</v>
      </c>
      <c r="Q592" s="98">
        <v>0</v>
      </c>
      <c r="R592" s="98">
        <v>0</v>
      </c>
      <c r="S592" s="99">
        <v>0</v>
      </c>
      <c r="T592" s="98">
        <v>0</v>
      </c>
      <c r="U592" s="98">
        <v>0</v>
      </c>
      <c r="V592" s="98">
        <v>0</v>
      </c>
      <c r="W592" s="98">
        <v>0</v>
      </c>
    </row>
    <row r="593" spans="2:23" ht="60" hidden="1">
      <c r="B593" s="84">
        <v>1743</v>
      </c>
      <c r="C593" s="91" t="s">
        <v>0</v>
      </c>
      <c r="D593" s="8" t="str">
        <f t="shared" si="22"/>
        <v>1743Vigilancia de la salud ambiental</v>
      </c>
      <c r="E593" s="8" t="s">
        <v>1</v>
      </c>
      <c r="F593" s="8" t="s">
        <v>245</v>
      </c>
      <c r="G593" s="8" t="s">
        <v>345</v>
      </c>
      <c r="H593" s="8" t="s">
        <v>247</v>
      </c>
      <c r="I593" s="8" t="s">
        <v>248</v>
      </c>
      <c r="J593" s="8" t="s">
        <v>248</v>
      </c>
      <c r="K593" s="91" t="s">
        <v>39</v>
      </c>
      <c r="L593" s="91" t="s">
        <v>31</v>
      </c>
      <c r="M593" s="8" t="str">
        <f t="shared" si="21"/>
        <v>1743Vigilancia de la salud ambientalMARTIRESE. ABRIL 2025</v>
      </c>
      <c r="N593" s="127">
        <v>0</v>
      </c>
      <c r="O593" s="127" cm="1">
        <f t="array" ref="O593">IFERROR(S593/Q593:Q593,0)</f>
        <v>90168</v>
      </c>
      <c r="P593" s="127">
        <v>0</v>
      </c>
      <c r="Q593" s="98">
        <v>2</v>
      </c>
      <c r="R593" s="98">
        <v>0</v>
      </c>
      <c r="S593" s="99">
        <v>180336</v>
      </c>
      <c r="T593" s="98">
        <v>0</v>
      </c>
      <c r="U593" s="98">
        <v>2</v>
      </c>
      <c r="V593" s="98">
        <v>0</v>
      </c>
      <c r="W593" s="98">
        <v>180336</v>
      </c>
    </row>
    <row r="594" spans="2:23" ht="60" hidden="1">
      <c r="B594" s="84">
        <v>1744</v>
      </c>
      <c r="C594" s="91" t="s">
        <v>0</v>
      </c>
      <c r="D594" s="8" t="str">
        <f t="shared" si="22"/>
        <v>1744Vigilancia de la salud ambiental</v>
      </c>
      <c r="E594" s="8" t="s">
        <v>1</v>
      </c>
      <c r="F594" s="8" t="s">
        <v>245</v>
      </c>
      <c r="G594" s="8" t="s">
        <v>346</v>
      </c>
      <c r="H594" s="8" t="s">
        <v>247</v>
      </c>
      <c r="I594" s="8" t="s">
        <v>248</v>
      </c>
      <c r="J594" s="8" t="s">
        <v>248</v>
      </c>
      <c r="K594" s="79" t="s">
        <v>38</v>
      </c>
      <c r="L594" s="91" t="s">
        <v>31</v>
      </c>
      <c r="M594" s="8" t="str">
        <f t="shared" si="21"/>
        <v>1744Vigilancia de la salud ambientalSANTA FEE. ABRIL 2025</v>
      </c>
      <c r="N594" s="127">
        <v>0</v>
      </c>
      <c r="O594" s="127" cm="1">
        <f t="array" ref="O594">IFERROR(S594/Q594:Q594,0)</f>
        <v>60112</v>
      </c>
      <c r="P594" s="127">
        <v>0</v>
      </c>
      <c r="Q594" s="98">
        <v>5</v>
      </c>
      <c r="R594" s="98">
        <v>0</v>
      </c>
      <c r="S594" s="99">
        <v>300560</v>
      </c>
      <c r="T594" s="98">
        <v>0</v>
      </c>
      <c r="U594" s="98">
        <v>5</v>
      </c>
      <c r="V594" s="98">
        <v>0</v>
      </c>
      <c r="W594" s="98">
        <v>300560</v>
      </c>
    </row>
    <row r="595" spans="2:23" ht="60" hidden="1">
      <c r="B595" s="84">
        <v>1744</v>
      </c>
      <c r="C595" s="91" t="s">
        <v>0</v>
      </c>
      <c r="D595" s="8" t="str">
        <f t="shared" si="22"/>
        <v>1744Vigilancia de la salud ambiental</v>
      </c>
      <c r="E595" s="8" t="s">
        <v>1</v>
      </c>
      <c r="F595" s="8" t="s">
        <v>245</v>
      </c>
      <c r="G595" s="8" t="s">
        <v>346</v>
      </c>
      <c r="H595" s="8" t="s">
        <v>247</v>
      </c>
      <c r="I595" s="8" t="s">
        <v>248</v>
      </c>
      <c r="J595" s="8" t="s">
        <v>248</v>
      </c>
      <c r="K595" s="91" t="s">
        <v>40</v>
      </c>
      <c r="L595" s="91" t="s">
        <v>31</v>
      </c>
      <c r="M595" s="8" t="str">
        <f t="shared" si="21"/>
        <v>1744Vigilancia de la salud ambientalSAN CRISTOBALE. ABRIL 2025</v>
      </c>
      <c r="N595" s="127">
        <v>0</v>
      </c>
      <c r="O595" s="127" cm="1">
        <f t="array" ref="O595">IFERROR(S595/Q595:Q595,0)</f>
        <v>60112</v>
      </c>
      <c r="P595" s="127">
        <v>0</v>
      </c>
      <c r="Q595" s="98">
        <v>8</v>
      </c>
      <c r="R595" s="98">
        <v>0</v>
      </c>
      <c r="S595" s="99">
        <v>480896</v>
      </c>
      <c r="T595" s="98">
        <v>0</v>
      </c>
      <c r="U595" s="98">
        <v>6</v>
      </c>
      <c r="V595" s="98">
        <v>0</v>
      </c>
      <c r="W595" s="98">
        <v>360672</v>
      </c>
    </row>
    <row r="596" spans="2:23" ht="60.6" hidden="1" thickBot="1">
      <c r="B596" s="85">
        <v>1744</v>
      </c>
      <c r="C596" s="91" t="s">
        <v>0</v>
      </c>
      <c r="D596" s="8" t="str">
        <f t="shared" si="22"/>
        <v>1744Vigilancia de la salud ambiental</v>
      </c>
      <c r="E596" s="8" t="s">
        <v>1</v>
      </c>
      <c r="F596" s="8" t="s">
        <v>245</v>
      </c>
      <c r="G596" s="8" t="s">
        <v>346</v>
      </c>
      <c r="H596" s="8" t="s">
        <v>247</v>
      </c>
      <c r="I596" s="8" t="s">
        <v>248</v>
      </c>
      <c r="J596" s="8" t="s">
        <v>248</v>
      </c>
      <c r="K596" s="79" t="s">
        <v>39</v>
      </c>
      <c r="L596" s="92" t="s">
        <v>31</v>
      </c>
      <c r="M596" s="8" t="str">
        <f t="shared" si="21"/>
        <v>1744Vigilancia de la salud ambientalMARTIRESE. ABRIL 2025</v>
      </c>
      <c r="N596" s="127">
        <v>0</v>
      </c>
      <c r="O596" s="127" cm="1">
        <f t="array" ref="O596">IFERROR(S596/Q596:Q596,0)</f>
        <v>60112</v>
      </c>
      <c r="P596" s="127">
        <v>0</v>
      </c>
      <c r="Q596" s="98">
        <v>10</v>
      </c>
      <c r="R596" s="98">
        <v>0</v>
      </c>
      <c r="S596" s="99">
        <v>601120</v>
      </c>
      <c r="T596" s="98">
        <v>0</v>
      </c>
      <c r="U596" s="98">
        <v>9</v>
      </c>
      <c r="V596" s="98">
        <v>0</v>
      </c>
      <c r="W596" s="98">
        <v>541008</v>
      </c>
    </row>
    <row r="597" spans="2:23" ht="72" hidden="1">
      <c r="B597" s="83">
        <v>1744</v>
      </c>
      <c r="C597" s="91" t="s">
        <v>0</v>
      </c>
      <c r="D597" s="8" t="str">
        <f t="shared" si="22"/>
        <v>1744Vigilancia de la salud ambiental</v>
      </c>
      <c r="E597" s="8" t="s">
        <v>1</v>
      </c>
      <c r="F597" s="8" t="s">
        <v>245</v>
      </c>
      <c r="G597" s="8" t="s">
        <v>346</v>
      </c>
      <c r="H597" s="8" t="s">
        <v>247</v>
      </c>
      <c r="I597" s="8" t="s">
        <v>248</v>
      </c>
      <c r="J597" s="8" t="s">
        <v>248</v>
      </c>
      <c r="K597" s="91" t="s">
        <v>42</v>
      </c>
      <c r="L597" s="90" t="s">
        <v>31</v>
      </c>
      <c r="M597" s="8" t="str">
        <f t="shared" si="21"/>
        <v>1744Vigilancia de la salud ambientalANTONIO NARIÑOE. ABRIL 2025</v>
      </c>
      <c r="N597" s="127">
        <v>0</v>
      </c>
      <c r="O597" s="127" cm="1">
        <f t="array" ref="O597">IFERROR(S597/Q597:Q597,0)</f>
        <v>60112</v>
      </c>
      <c r="P597" s="127">
        <v>0</v>
      </c>
      <c r="Q597" s="98">
        <v>3</v>
      </c>
      <c r="R597" s="98">
        <v>0</v>
      </c>
      <c r="S597" s="99">
        <v>180336</v>
      </c>
      <c r="T597" s="98">
        <v>0</v>
      </c>
      <c r="U597" s="98">
        <v>3</v>
      </c>
      <c r="V597" s="98">
        <v>0</v>
      </c>
      <c r="W597" s="98">
        <v>180336</v>
      </c>
    </row>
    <row r="598" spans="2:23" ht="60" hidden="1">
      <c r="B598" s="84">
        <v>1744</v>
      </c>
      <c r="C598" s="91" t="s">
        <v>0</v>
      </c>
      <c r="D598" s="8" t="str">
        <f t="shared" si="22"/>
        <v>1744Vigilancia de la salud ambiental</v>
      </c>
      <c r="E598" s="8" t="s">
        <v>1</v>
      </c>
      <c r="F598" s="8" t="s">
        <v>245</v>
      </c>
      <c r="G598" s="8" t="s">
        <v>346</v>
      </c>
      <c r="H598" s="8" t="s">
        <v>247</v>
      </c>
      <c r="I598" s="8" t="s">
        <v>248</v>
      </c>
      <c r="J598" s="8" t="s">
        <v>248</v>
      </c>
      <c r="K598" s="79" t="s">
        <v>30</v>
      </c>
      <c r="L598" s="91" t="s">
        <v>31</v>
      </c>
      <c r="M598" s="8" t="str">
        <f t="shared" si="21"/>
        <v>1744Vigilancia de la salud ambientalCANDELARIAE. ABRIL 2025</v>
      </c>
      <c r="N598" s="127">
        <v>0</v>
      </c>
      <c r="O598" s="127" cm="1">
        <f t="array" ref="O598">IFERROR(S598/Q598:Q598,0)</f>
        <v>60112</v>
      </c>
      <c r="P598" s="127">
        <v>0</v>
      </c>
      <c r="Q598" s="98">
        <v>1</v>
      </c>
      <c r="R598" s="98">
        <v>0</v>
      </c>
      <c r="S598" s="99">
        <v>60112</v>
      </c>
      <c r="T598" s="98">
        <v>0</v>
      </c>
      <c r="U598" s="98">
        <v>1</v>
      </c>
      <c r="V598" s="98">
        <v>0</v>
      </c>
      <c r="W598" s="98">
        <v>60112</v>
      </c>
    </row>
    <row r="599" spans="2:23" ht="72" hidden="1">
      <c r="B599" s="84">
        <v>1744</v>
      </c>
      <c r="C599" s="91" t="s">
        <v>0</v>
      </c>
      <c r="D599" s="8" t="str">
        <f t="shared" si="22"/>
        <v>1744Vigilancia de la salud ambiental</v>
      </c>
      <c r="E599" s="8" t="s">
        <v>1</v>
      </c>
      <c r="F599" s="8" t="s">
        <v>245</v>
      </c>
      <c r="G599" s="8" t="s">
        <v>346</v>
      </c>
      <c r="H599" s="8" t="s">
        <v>247</v>
      </c>
      <c r="I599" s="8" t="s">
        <v>248</v>
      </c>
      <c r="J599" s="8" t="s">
        <v>248</v>
      </c>
      <c r="K599" s="91" t="s">
        <v>41</v>
      </c>
      <c r="L599" s="91" t="s">
        <v>31</v>
      </c>
      <c r="M599" s="8" t="str">
        <f t="shared" si="21"/>
        <v>1744Vigilancia de la salud ambientalRAFAEL URIBE URIBEE. ABRIL 2025</v>
      </c>
      <c r="N599" s="127">
        <v>0</v>
      </c>
      <c r="O599" s="127" cm="1">
        <f t="array" ref="O599">IFERROR(S599/Q599:Q599,0)</f>
        <v>60112</v>
      </c>
      <c r="P599" s="127">
        <v>0</v>
      </c>
      <c r="Q599" s="98">
        <v>3</v>
      </c>
      <c r="R599" s="98">
        <v>0</v>
      </c>
      <c r="S599" s="99">
        <v>180336</v>
      </c>
      <c r="T599" s="98">
        <v>0</v>
      </c>
      <c r="U599" s="98">
        <v>3</v>
      </c>
      <c r="V599" s="98">
        <v>0</v>
      </c>
      <c r="W599" s="98">
        <v>180336</v>
      </c>
    </row>
    <row r="600" spans="2:23" ht="60" hidden="1">
      <c r="B600" s="84">
        <v>1746</v>
      </c>
      <c r="C600" s="91" t="s">
        <v>0</v>
      </c>
      <c r="D600" s="8" t="str">
        <f t="shared" si="22"/>
        <v>1746Vigilancia de la salud ambiental</v>
      </c>
      <c r="E600" s="8" t="s">
        <v>1</v>
      </c>
      <c r="F600" s="8" t="s">
        <v>245</v>
      </c>
      <c r="G600" s="8" t="s">
        <v>347</v>
      </c>
      <c r="H600" s="8" t="s">
        <v>247</v>
      </c>
      <c r="I600" s="8" t="s">
        <v>248</v>
      </c>
      <c r="J600" s="8" t="s">
        <v>248</v>
      </c>
      <c r="K600" s="91" t="s">
        <v>38</v>
      </c>
      <c r="L600" s="91" t="s">
        <v>31</v>
      </c>
      <c r="M600" s="8" t="str">
        <f t="shared" si="21"/>
        <v>1746Vigilancia de la salud ambientalSANTA FEE. ABRIL 2025</v>
      </c>
      <c r="N600" s="127">
        <v>0</v>
      </c>
      <c r="O600" s="127" cm="1">
        <f t="array" ref="O600">IFERROR(S600/Q600:Q600,0)</f>
        <v>60112</v>
      </c>
      <c r="P600" s="127">
        <v>0</v>
      </c>
      <c r="Q600" s="98">
        <v>1</v>
      </c>
      <c r="R600" s="98">
        <v>0</v>
      </c>
      <c r="S600" s="99">
        <v>60112</v>
      </c>
      <c r="T600" s="98">
        <v>0</v>
      </c>
      <c r="U600" s="98">
        <v>1</v>
      </c>
      <c r="V600" s="98">
        <v>0</v>
      </c>
      <c r="W600" s="98">
        <v>60112</v>
      </c>
    </row>
    <row r="601" spans="2:23" ht="60" hidden="1">
      <c r="B601" s="84">
        <v>1746</v>
      </c>
      <c r="C601" s="91" t="s">
        <v>0</v>
      </c>
      <c r="D601" s="8" t="str">
        <f t="shared" si="22"/>
        <v>1746Vigilancia de la salud ambiental</v>
      </c>
      <c r="E601" s="8" t="s">
        <v>1</v>
      </c>
      <c r="F601" s="8" t="s">
        <v>245</v>
      </c>
      <c r="G601" s="8" t="s">
        <v>347</v>
      </c>
      <c r="H601" s="8" t="s">
        <v>247</v>
      </c>
      <c r="I601" s="8" t="s">
        <v>248</v>
      </c>
      <c r="J601" s="8" t="s">
        <v>248</v>
      </c>
      <c r="K601" s="79" t="s">
        <v>40</v>
      </c>
      <c r="L601" s="91" t="s">
        <v>31</v>
      </c>
      <c r="M601" s="8" t="str">
        <f t="shared" si="21"/>
        <v>1746Vigilancia de la salud ambientalSAN CRISTOBALE. ABRIL 2025</v>
      </c>
      <c r="N601" s="127">
        <v>0</v>
      </c>
      <c r="O601" s="127" cm="1">
        <f t="array" ref="O601">IFERROR(S601/Q601:Q601,0)</f>
        <v>0</v>
      </c>
      <c r="P601" s="127">
        <v>0</v>
      </c>
      <c r="Q601" s="98">
        <v>0</v>
      </c>
      <c r="R601" s="98">
        <v>0</v>
      </c>
      <c r="S601" s="99">
        <v>0</v>
      </c>
      <c r="T601" s="98">
        <v>0</v>
      </c>
      <c r="U601" s="98">
        <v>0</v>
      </c>
      <c r="V601" s="98">
        <v>0</v>
      </c>
      <c r="W601" s="98">
        <v>0</v>
      </c>
    </row>
    <row r="602" spans="2:23" ht="72" hidden="1">
      <c r="B602" s="84">
        <v>1746</v>
      </c>
      <c r="C602" s="91" t="s">
        <v>0</v>
      </c>
      <c r="D602" s="8" t="str">
        <f t="shared" si="22"/>
        <v>1746Vigilancia de la salud ambiental</v>
      </c>
      <c r="E602" s="8" t="s">
        <v>1</v>
      </c>
      <c r="F602" s="8" t="s">
        <v>245</v>
      </c>
      <c r="G602" s="8" t="s">
        <v>347</v>
      </c>
      <c r="H602" s="8" t="s">
        <v>247</v>
      </c>
      <c r="I602" s="8" t="s">
        <v>248</v>
      </c>
      <c r="J602" s="8" t="s">
        <v>248</v>
      </c>
      <c r="K602" s="79" t="s">
        <v>42</v>
      </c>
      <c r="L602" s="91" t="s">
        <v>31</v>
      </c>
      <c r="M602" s="8" t="str">
        <f t="shared" si="21"/>
        <v>1746Vigilancia de la salud ambientalANTONIO NARIÑOE. ABRIL 2025</v>
      </c>
      <c r="N602" s="127">
        <v>0</v>
      </c>
      <c r="O602" s="127" cm="1">
        <f t="array" ref="O602">IFERROR(S602/Q602:Q602,0)</f>
        <v>0</v>
      </c>
      <c r="P602" s="127">
        <v>0</v>
      </c>
      <c r="Q602" s="98">
        <v>0</v>
      </c>
      <c r="R602" s="98">
        <v>0</v>
      </c>
      <c r="S602" s="99">
        <v>0</v>
      </c>
      <c r="T602" s="98">
        <v>0</v>
      </c>
      <c r="U602" s="98">
        <v>0</v>
      </c>
      <c r="V602" s="98">
        <v>0</v>
      </c>
      <c r="W602" s="98">
        <v>0</v>
      </c>
    </row>
    <row r="603" spans="2:23" ht="72" hidden="1">
      <c r="B603" s="84">
        <v>1746</v>
      </c>
      <c r="C603" s="91" t="s">
        <v>0</v>
      </c>
      <c r="D603" s="8" t="str">
        <f t="shared" si="22"/>
        <v>1746Vigilancia de la salud ambiental</v>
      </c>
      <c r="E603" s="8" t="s">
        <v>1</v>
      </c>
      <c r="F603" s="8" t="s">
        <v>245</v>
      </c>
      <c r="G603" s="8" t="s">
        <v>347</v>
      </c>
      <c r="H603" s="8" t="s">
        <v>247</v>
      </c>
      <c r="I603" s="8" t="s">
        <v>248</v>
      </c>
      <c r="J603" s="8" t="s">
        <v>248</v>
      </c>
      <c r="K603" s="91" t="s">
        <v>41</v>
      </c>
      <c r="L603" s="91" t="s">
        <v>31</v>
      </c>
      <c r="M603" s="8" t="str">
        <f t="shared" si="21"/>
        <v>1746Vigilancia de la salud ambientalRAFAEL URIBE URIBEE. ABRIL 2025</v>
      </c>
      <c r="N603" s="127">
        <v>0</v>
      </c>
      <c r="O603" s="127" cm="1">
        <f t="array" ref="O603">IFERROR(S603/Q603:Q603,0)</f>
        <v>60112</v>
      </c>
      <c r="P603" s="127">
        <v>0</v>
      </c>
      <c r="Q603" s="98">
        <v>1</v>
      </c>
      <c r="R603" s="98">
        <v>0</v>
      </c>
      <c r="S603" s="99">
        <v>60112</v>
      </c>
      <c r="T603" s="98">
        <v>0</v>
      </c>
      <c r="U603" s="98">
        <v>1</v>
      </c>
      <c r="V603" s="98">
        <v>0</v>
      </c>
      <c r="W603" s="98">
        <v>60112</v>
      </c>
    </row>
    <row r="604" spans="2:23" ht="72" hidden="1">
      <c r="B604" s="84">
        <v>1747</v>
      </c>
      <c r="C604" s="91" t="s">
        <v>0</v>
      </c>
      <c r="D604" s="8" t="str">
        <f t="shared" si="22"/>
        <v>1747Vigilancia de la salud ambiental</v>
      </c>
      <c r="E604" s="8" t="s">
        <v>1</v>
      </c>
      <c r="F604" s="8" t="s">
        <v>245</v>
      </c>
      <c r="G604" s="8" t="s">
        <v>348</v>
      </c>
      <c r="H604" s="8" t="s">
        <v>247</v>
      </c>
      <c r="I604" s="8" t="s">
        <v>248</v>
      </c>
      <c r="J604" s="8" t="s">
        <v>248</v>
      </c>
      <c r="K604" s="79" t="s">
        <v>42</v>
      </c>
      <c r="L604" s="91" t="s">
        <v>31</v>
      </c>
      <c r="M604" s="8" t="str">
        <f t="shared" si="21"/>
        <v>1747Vigilancia de la salud ambientalANTONIO NARIÑOE. ABRIL 2025</v>
      </c>
      <c r="N604" s="127">
        <v>0</v>
      </c>
      <c r="O604" s="127" cm="1">
        <f t="array" ref="O604">IFERROR(S604/Q604:Q604,0)</f>
        <v>0</v>
      </c>
      <c r="P604" s="127">
        <v>0</v>
      </c>
      <c r="Q604" s="98">
        <v>0</v>
      </c>
      <c r="R604" s="98">
        <v>0</v>
      </c>
      <c r="S604" s="99">
        <v>0</v>
      </c>
      <c r="T604" s="98">
        <v>0</v>
      </c>
      <c r="U604" s="98">
        <v>0</v>
      </c>
      <c r="V604" s="98">
        <v>0</v>
      </c>
      <c r="W604" s="98">
        <v>0</v>
      </c>
    </row>
    <row r="605" spans="2:23" ht="72" hidden="1">
      <c r="B605" s="84">
        <v>1747</v>
      </c>
      <c r="C605" s="91" t="s">
        <v>0</v>
      </c>
      <c r="D605" s="8" t="str">
        <f t="shared" si="22"/>
        <v>1747Vigilancia de la salud ambiental</v>
      </c>
      <c r="E605" s="8" t="s">
        <v>1</v>
      </c>
      <c r="F605" s="8" t="s">
        <v>245</v>
      </c>
      <c r="G605" s="8" t="s">
        <v>348</v>
      </c>
      <c r="H605" s="8" t="s">
        <v>247</v>
      </c>
      <c r="I605" s="8" t="s">
        <v>248</v>
      </c>
      <c r="J605" s="8" t="s">
        <v>248</v>
      </c>
      <c r="K605" s="91" t="s">
        <v>41</v>
      </c>
      <c r="L605" s="91" t="s">
        <v>31</v>
      </c>
      <c r="M605" s="8" t="str">
        <f t="shared" si="21"/>
        <v>1747Vigilancia de la salud ambientalRAFAEL URIBE URIBEE. ABRIL 2025</v>
      </c>
      <c r="N605" s="127">
        <v>0</v>
      </c>
      <c r="O605" s="127" cm="1">
        <f t="array" ref="O605">IFERROR(S605/Q605:Q605,0)</f>
        <v>0</v>
      </c>
      <c r="P605" s="127">
        <v>0</v>
      </c>
      <c r="Q605" s="98">
        <v>0</v>
      </c>
      <c r="R605" s="98">
        <v>0</v>
      </c>
      <c r="S605" s="99">
        <v>0</v>
      </c>
      <c r="T605" s="98">
        <v>0</v>
      </c>
      <c r="U605" s="98">
        <v>0</v>
      </c>
      <c r="V605" s="98">
        <v>0</v>
      </c>
      <c r="W605" s="98">
        <v>0</v>
      </c>
    </row>
    <row r="606" spans="2:23" ht="72" hidden="1">
      <c r="B606" s="84">
        <v>1748</v>
      </c>
      <c r="C606" s="91" t="s">
        <v>0</v>
      </c>
      <c r="D606" s="8" t="str">
        <f t="shared" si="22"/>
        <v>1748Vigilancia de la salud ambiental</v>
      </c>
      <c r="E606" s="8" t="s">
        <v>1</v>
      </c>
      <c r="F606" s="8" t="s">
        <v>245</v>
      </c>
      <c r="G606" s="8" t="s">
        <v>349</v>
      </c>
      <c r="H606" s="8" t="s">
        <v>247</v>
      </c>
      <c r="I606" s="8" t="s">
        <v>248</v>
      </c>
      <c r="J606" s="8" t="s">
        <v>248</v>
      </c>
      <c r="K606" s="79" t="s">
        <v>38</v>
      </c>
      <c r="L606" s="91" t="s">
        <v>31</v>
      </c>
      <c r="M606" s="8" t="str">
        <f t="shared" si="21"/>
        <v>1748Vigilancia de la salud ambientalSANTA FEE. ABRIL 2025</v>
      </c>
      <c r="N606" s="127">
        <v>0</v>
      </c>
      <c r="O606" s="127" cm="1">
        <f t="array" ref="O606">IFERROR(S606/Q606:Q606,0)</f>
        <v>75140</v>
      </c>
      <c r="P606" s="127">
        <v>0</v>
      </c>
      <c r="Q606" s="98">
        <v>1</v>
      </c>
      <c r="R606" s="98">
        <v>0</v>
      </c>
      <c r="S606" s="99">
        <v>75140</v>
      </c>
      <c r="T606" s="98">
        <v>0</v>
      </c>
      <c r="U606" s="98">
        <v>1</v>
      </c>
      <c r="V606" s="98">
        <v>0</v>
      </c>
      <c r="W606" s="98">
        <v>75140</v>
      </c>
    </row>
    <row r="607" spans="2:23" ht="72" hidden="1">
      <c r="B607" s="84">
        <v>1748</v>
      </c>
      <c r="C607" s="91" t="s">
        <v>0</v>
      </c>
      <c r="D607" s="8" t="str">
        <f t="shared" si="22"/>
        <v>1748Vigilancia de la salud ambiental</v>
      </c>
      <c r="E607" s="8" t="s">
        <v>1</v>
      </c>
      <c r="F607" s="8" t="s">
        <v>245</v>
      </c>
      <c r="G607" s="8" t="s">
        <v>349</v>
      </c>
      <c r="H607" s="8" t="s">
        <v>247</v>
      </c>
      <c r="I607" s="8" t="s">
        <v>248</v>
      </c>
      <c r="J607" s="8" t="s">
        <v>248</v>
      </c>
      <c r="K607" s="91" t="s">
        <v>39</v>
      </c>
      <c r="L607" s="91" t="s">
        <v>31</v>
      </c>
      <c r="M607" s="8" t="str">
        <f t="shared" si="21"/>
        <v>1748Vigilancia de la salud ambientalMARTIRESE. ABRIL 2025</v>
      </c>
      <c r="N607" s="127">
        <v>0</v>
      </c>
      <c r="O607" s="127" cm="1">
        <f t="array" ref="O607">IFERROR(S607/Q607:Q607,0)</f>
        <v>0</v>
      </c>
      <c r="P607" s="127">
        <v>0</v>
      </c>
      <c r="Q607" s="98">
        <v>0</v>
      </c>
      <c r="R607" s="98">
        <v>0</v>
      </c>
      <c r="S607" s="99">
        <v>0</v>
      </c>
      <c r="T607" s="98">
        <v>0</v>
      </c>
      <c r="U607" s="98">
        <v>0</v>
      </c>
      <c r="V607" s="98">
        <v>0</v>
      </c>
      <c r="W607" s="98">
        <v>0</v>
      </c>
    </row>
    <row r="608" spans="2:23" ht="72" hidden="1">
      <c r="B608" s="84">
        <v>1748</v>
      </c>
      <c r="C608" s="91" t="s">
        <v>0</v>
      </c>
      <c r="D608" s="8" t="str">
        <f t="shared" si="22"/>
        <v>1748Vigilancia de la salud ambiental</v>
      </c>
      <c r="E608" s="8" t="s">
        <v>1</v>
      </c>
      <c r="F608" s="8" t="s">
        <v>245</v>
      </c>
      <c r="G608" s="8" t="s">
        <v>349</v>
      </c>
      <c r="H608" s="8" t="s">
        <v>247</v>
      </c>
      <c r="I608" s="8" t="s">
        <v>248</v>
      </c>
      <c r="J608" s="8" t="s">
        <v>248</v>
      </c>
      <c r="K608" s="79" t="s">
        <v>42</v>
      </c>
      <c r="L608" s="91" t="s">
        <v>31</v>
      </c>
      <c r="M608" s="8" t="str">
        <f t="shared" si="21"/>
        <v>1748Vigilancia de la salud ambientalANTONIO NARIÑOE. ABRIL 2025</v>
      </c>
      <c r="N608" s="127">
        <v>0</v>
      </c>
      <c r="O608" s="127" cm="1">
        <f t="array" ref="O608">IFERROR(S608/Q608:Q608,0)</f>
        <v>75140</v>
      </c>
      <c r="P608" s="127">
        <v>0</v>
      </c>
      <c r="Q608" s="98">
        <v>12</v>
      </c>
      <c r="R608" s="98">
        <v>0</v>
      </c>
      <c r="S608" s="99">
        <v>901680</v>
      </c>
      <c r="T608" s="98">
        <v>0</v>
      </c>
      <c r="U608" s="98">
        <v>12</v>
      </c>
      <c r="V608" s="98">
        <v>0</v>
      </c>
      <c r="W608" s="98">
        <v>901680</v>
      </c>
    </row>
    <row r="609" spans="2:23" ht="72" hidden="1">
      <c r="B609" s="84">
        <v>1748</v>
      </c>
      <c r="C609" s="91" t="s">
        <v>0</v>
      </c>
      <c r="D609" s="8" t="str">
        <f t="shared" si="22"/>
        <v>1748Vigilancia de la salud ambiental</v>
      </c>
      <c r="E609" s="8" t="s">
        <v>1</v>
      </c>
      <c r="F609" s="8" t="s">
        <v>245</v>
      </c>
      <c r="G609" s="8" t="s">
        <v>349</v>
      </c>
      <c r="H609" s="8" t="s">
        <v>247</v>
      </c>
      <c r="I609" s="8" t="s">
        <v>248</v>
      </c>
      <c r="J609" s="8" t="s">
        <v>248</v>
      </c>
      <c r="K609" s="91" t="s">
        <v>30</v>
      </c>
      <c r="L609" s="91" t="s">
        <v>31</v>
      </c>
      <c r="M609" s="8" t="str">
        <f t="shared" si="21"/>
        <v>1748Vigilancia de la salud ambientalCANDELARIAE. ABRIL 2025</v>
      </c>
      <c r="N609" s="127">
        <v>0</v>
      </c>
      <c r="O609" s="127" cm="1">
        <f t="array" ref="O609">IFERROR(S609/Q609:Q609,0)</f>
        <v>75140</v>
      </c>
      <c r="P609" s="127">
        <v>0</v>
      </c>
      <c r="Q609" s="98">
        <v>1</v>
      </c>
      <c r="R609" s="98">
        <v>0</v>
      </c>
      <c r="S609" s="99">
        <v>75140</v>
      </c>
      <c r="T609" s="98">
        <v>0</v>
      </c>
      <c r="U609" s="98">
        <v>1</v>
      </c>
      <c r="V609" s="98">
        <v>0</v>
      </c>
      <c r="W609" s="98">
        <v>75140</v>
      </c>
    </row>
    <row r="610" spans="2:23" ht="72" hidden="1">
      <c r="B610" s="84">
        <v>1748</v>
      </c>
      <c r="C610" s="91" t="s">
        <v>0</v>
      </c>
      <c r="D610" s="8" t="str">
        <f t="shared" si="22"/>
        <v>1748Vigilancia de la salud ambiental</v>
      </c>
      <c r="E610" s="8" t="s">
        <v>1</v>
      </c>
      <c r="F610" s="8" t="s">
        <v>245</v>
      </c>
      <c r="G610" s="8" t="s">
        <v>349</v>
      </c>
      <c r="H610" s="8" t="s">
        <v>247</v>
      </c>
      <c r="I610" s="8" t="s">
        <v>248</v>
      </c>
      <c r="J610" s="8" t="s">
        <v>248</v>
      </c>
      <c r="K610" s="91" t="s">
        <v>41</v>
      </c>
      <c r="L610" s="91" t="s">
        <v>31</v>
      </c>
      <c r="M610" s="8" t="str">
        <f t="shared" si="21"/>
        <v>1748Vigilancia de la salud ambientalRAFAEL URIBE URIBEE. ABRIL 2025</v>
      </c>
      <c r="N610" s="127">
        <v>0</v>
      </c>
      <c r="O610" s="127" cm="1">
        <f t="array" ref="O610">IFERROR(S610/Q610:Q610,0)</f>
        <v>75140</v>
      </c>
      <c r="P610" s="127">
        <v>0</v>
      </c>
      <c r="Q610" s="98">
        <v>8</v>
      </c>
      <c r="R610" s="98">
        <v>0</v>
      </c>
      <c r="S610" s="99">
        <v>601120</v>
      </c>
      <c r="T610" s="98">
        <v>0</v>
      </c>
      <c r="U610" s="98">
        <v>8</v>
      </c>
      <c r="V610" s="98">
        <v>0</v>
      </c>
      <c r="W610" s="98">
        <v>601120</v>
      </c>
    </row>
    <row r="611" spans="2:23" ht="60" hidden="1">
      <c r="B611" s="84">
        <v>1749</v>
      </c>
      <c r="C611" s="91" t="s">
        <v>0</v>
      </c>
      <c r="D611" s="8" t="str">
        <f t="shared" si="22"/>
        <v>1749Vigilancia de la salud ambiental</v>
      </c>
      <c r="E611" s="8" t="s">
        <v>1</v>
      </c>
      <c r="F611" s="8" t="s">
        <v>245</v>
      </c>
      <c r="G611" s="8" t="s">
        <v>350</v>
      </c>
      <c r="H611" s="8" t="s">
        <v>247</v>
      </c>
      <c r="I611" s="8" t="s">
        <v>248</v>
      </c>
      <c r="J611" s="8" t="s">
        <v>248</v>
      </c>
      <c r="K611" s="91" t="s">
        <v>40</v>
      </c>
      <c r="L611" s="91" t="s">
        <v>31</v>
      </c>
      <c r="M611" s="8" t="str">
        <f t="shared" si="21"/>
        <v>1749Vigilancia de la salud ambientalSAN CRISTOBALE. ABRIL 2025</v>
      </c>
      <c r="N611" s="127">
        <v>0</v>
      </c>
      <c r="O611" s="127" cm="1">
        <f t="array" ref="O611">IFERROR(S611/Q611:Q611,0)</f>
        <v>0</v>
      </c>
      <c r="P611" s="127">
        <v>0</v>
      </c>
      <c r="Q611" s="98">
        <v>0</v>
      </c>
      <c r="R611" s="98">
        <v>0</v>
      </c>
      <c r="S611" s="99">
        <v>0</v>
      </c>
      <c r="T611" s="98">
        <v>0</v>
      </c>
      <c r="U611" s="98">
        <v>0</v>
      </c>
      <c r="V611" s="98">
        <v>0</v>
      </c>
      <c r="W611" s="98">
        <v>0</v>
      </c>
    </row>
    <row r="612" spans="2:23" ht="60" hidden="1">
      <c r="B612" s="84">
        <v>1749</v>
      </c>
      <c r="C612" s="91" t="s">
        <v>0</v>
      </c>
      <c r="D612" s="8" t="str">
        <f t="shared" si="22"/>
        <v>1749Vigilancia de la salud ambiental</v>
      </c>
      <c r="E612" s="8" t="s">
        <v>1</v>
      </c>
      <c r="F612" s="8" t="s">
        <v>245</v>
      </c>
      <c r="G612" s="8" t="s">
        <v>350</v>
      </c>
      <c r="H612" s="8" t="s">
        <v>247</v>
      </c>
      <c r="I612" s="8" t="s">
        <v>248</v>
      </c>
      <c r="J612" s="8" t="s">
        <v>248</v>
      </c>
      <c r="K612" s="91" t="s">
        <v>39</v>
      </c>
      <c r="L612" s="91" t="s">
        <v>31</v>
      </c>
      <c r="M612" s="8" t="str">
        <f t="shared" si="21"/>
        <v>1749Vigilancia de la salud ambientalMARTIRESE. ABRIL 2025</v>
      </c>
      <c r="N612" s="127">
        <v>0</v>
      </c>
      <c r="O612" s="127" cm="1">
        <f t="array" ref="O612">IFERROR(S612/Q612:Q612,0)</f>
        <v>90168</v>
      </c>
      <c r="P612" s="127">
        <v>0</v>
      </c>
      <c r="Q612" s="98">
        <v>1</v>
      </c>
      <c r="R612" s="98">
        <v>0</v>
      </c>
      <c r="S612" s="99">
        <v>90168</v>
      </c>
      <c r="T612" s="98">
        <v>0</v>
      </c>
      <c r="U612" s="98">
        <v>1</v>
      </c>
      <c r="V612" s="98">
        <v>0</v>
      </c>
      <c r="W612" s="98">
        <v>90168</v>
      </c>
    </row>
    <row r="613" spans="2:23" ht="72" hidden="1">
      <c r="B613" s="84">
        <v>1749</v>
      </c>
      <c r="C613" s="91" t="s">
        <v>0</v>
      </c>
      <c r="D613" s="8" t="str">
        <f t="shared" si="22"/>
        <v>1749Vigilancia de la salud ambiental</v>
      </c>
      <c r="E613" s="8" t="s">
        <v>1</v>
      </c>
      <c r="F613" s="8" t="s">
        <v>245</v>
      </c>
      <c r="G613" s="8" t="s">
        <v>350</v>
      </c>
      <c r="H613" s="8" t="s">
        <v>247</v>
      </c>
      <c r="I613" s="8" t="s">
        <v>248</v>
      </c>
      <c r="J613" s="8" t="s">
        <v>248</v>
      </c>
      <c r="K613" s="91" t="s">
        <v>42</v>
      </c>
      <c r="L613" s="91" t="s">
        <v>31</v>
      </c>
      <c r="M613" s="8" t="str">
        <f t="shared" si="21"/>
        <v>1749Vigilancia de la salud ambientalANTONIO NARIÑOE. ABRIL 2025</v>
      </c>
      <c r="N613" s="127">
        <v>0</v>
      </c>
      <c r="O613" s="127" cm="1">
        <f t="array" ref="O613">IFERROR(S613/Q613:Q613,0)</f>
        <v>90168</v>
      </c>
      <c r="P613" s="127">
        <v>0</v>
      </c>
      <c r="Q613" s="98">
        <v>1</v>
      </c>
      <c r="R613" s="98">
        <v>0</v>
      </c>
      <c r="S613" s="99">
        <v>90168</v>
      </c>
      <c r="T613" s="98">
        <v>0</v>
      </c>
      <c r="U613" s="98">
        <v>1</v>
      </c>
      <c r="V613" s="98">
        <v>0</v>
      </c>
      <c r="W613" s="98">
        <v>90168</v>
      </c>
    </row>
    <row r="614" spans="2:23" ht="60" hidden="1">
      <c r="B614" s="84">
        <v>1750</v>
      </c>
      <c r="C614" s="91" t="s">
        <v>0</v>
      </c>
      <c r="D614" s="8" t="str">
        <f t="shared" si="22"/>
        <v>1750Vigilancia de la salud ambiental</v>
      </c>
      <c r="E614" s="8" t="s">
        <v>1</v>
      </c>
      <c r="F614" s="8" t="s">
        <v>245</v>
      </c>
      <c r="G614" s="8" t="s">
        <v>351</v>
      </c>
      <c r="H614" s="8" t="s">
        <v>247</v>
      </c>
      <c r="I614" s="8" t="s">
        <v>248</v>
      </c>
      <c r="J614" s="8" t="s">
        <v>248</v>
      </c>
      <c r="K614" s="91" t="s">
        <v>38</v>
      </c>
      <c r="L614" s="91" t="s">
        <v>31</v>
      </c>
      <c r="M614" s="8" t="str">
        <f t="shared" si="21"/>
        <v>1750Vigilancia de la salud ambientalSANTA FEE. ABRIL 2025</v>
      </c>
      <c r="N614" s="127">
        <v>0</v>
      </c>
      <c r="O614" s="127" cm="1">
        <f t="array" ref="O614">IFERROR(S614/Q614:Q614,0)</f>
        <v>75140</v>
      </c>
      <c r="P614" s="127">
        <v>0</v>
      </c>
      <c r="Q614" s="98">
        <v>5</v>
      </c>
      <c r="R614" s="98">
        <v>0</v>
      </c>
      <c r="S614" s="99">
        <v>375700</v>
      </c>
      <c r="T614" s="98">
        <v>0</v>
      </c>
      <c r="U614" s="98">
        <v>5</v>
      </c>
      <c r="V614" s="98">
        <v>0</v>
      </c>
      <c r="W614" s="98">
        <v>375700</v>
      </c>
    </row>
    <row r="615" spans="2:23" ht="60" hidden="1">
      <c r="B615" s="84">
        <v>1750</v>
      </c>
      <c r="C615" s="91" t="s">
        <v>0</v>
      </c>
      <c r="D615" s="8" t="str">
        <f t="shared" si="22"/>
        <v>1750Vigilancia de la salud ambiental</v>
      </c>
      <c r="E615" s="8" t="s">
        <v>1</v>
      </c>
      <c r="F615" s="8" t="s">
        <v>245</v>
      </c>
      <c r="G615" s="8" t="s">
        <v>351</v>
      </c>
      <c r="H615" s="8" t="s">
        <v>247</v>
      </c>
      <c r="I615" s="8" t="s">
        <v>248</v>
      </c>
      <c r="J615" s="8" t="s">
        <v>248</v>
      </c>
      <c r="K615" s="79" t="s">
        <v>40</v>
      </c>
      <c r="L615" s="91" t="s">
        <v>31</v>
      </c>
      <c r="M615" s="8" t="str">
        <f t="shared" si="21"/>
        <v>1750Vigilancia de la salud ambientalSAN CRISTOBALE. ABRIL 2025</v>
      </c>
      <c r="N615" s="127">
        <v>0</v>
      </c>
      <c r="O615" s="127" cm="1">
        <f t="array" ref="O615">IFERROR(S615/Q615:Q615,0)</f>
        <v>75140</v>
      </c>
      <c r="P615" s="127">
        <v>0</v>
      </c>
      <c r="Q615" s="98">
        <v>11</v>
      </c>
      <c r="R615" s="98">
        <v>0</v>
      </c>
      <c r="S615" s="99">
        <v>826540</v>
      </c>
      <c r="T615" s="98">
        <v>0</v>
      </c>
      <c r="U615" s="98">
        <v>8</v>
      </c>
      <c r="V615" s="98">
        <v>0</v>
      </c>
      <c r="W615" s="98">
        <v>601120</v>
      </c>
    </row>
    <row r="616" spans="2:23" ht="60" hidden="1">
      <c r="B616" s="84">
        <v>1750</v>
      </c>
      <c r="C616" s="91" t="s">
        <v>0</v>
      </c>
      <c r="D616" s="8" t="str">
        <f t="shared" si="22"/>
        <v>1750Vigilancia de la salud ambiental</v>
      </c>
      <c r="E616" s="8" t="s">
        <v>1</v>
      </c>
      <c r="F616" s="8" t="s">
        <v>245</v>
      </c>
      <c r="G616" s="8" t="s">
        <v>351</v>
      </c>
      <c r="H616" s="8" t="s">
        <v>247</v>
      </c>
      <c r="I616" s="8" t="s">
        <v>248</v>
      </c>
      <c r="J616" s="8" t="s">
        <v>248</v>
      </c>
      <c r="K616" s="91" t="s">
        <v>39</v>
      </c>
      <c r="L616" s="91" t="s">
        <v>31</v>
      </c>
      <c r="M616" s="8" t="str">
        <f t="shared" si="21"/>
        <v>1750Vigilancia de la salud ambientalMARTIRESE. ABRIL 2025</v>
      </c>
      <c r="N616" s="127">
        <v>0</v>
      </c>
      <c r="O616" s="127" cm="1">
        <f t="array" ref="O616">IFERROR(S616/Q616:Q616,0)</f>
        <v>75140</v>
      </c>
      <c r="P616" s="127">
        <v>0</v>
      </c>
      <c r="Q616" s="98">
        <v>8</v>
      </c>
      <c r="R616" s="98">
        <v>0</v>
      </c>
      <c r="S616" s="99">
        <v>601120</v>
      </c>
      <c r="T616" s="98">
        <v>0</v>
      </c>
      <c r="U616" s="98">
        <v>8</v>
      </c>
      <c r="V616" s="98">
        <v>0</v>
      </c>
      <c r="W616" s="98">
        <v>601120</v>
      </c>
    </row>
    <row r="617" spans="2:23" ht="72" hidden="1">
      <c r="B617" s="84">
        <v>1750</v>
      </c>
      <c r="C617" s="91" t="s">
        <v>0</v>
      </c>
      <c r="D617" s="8" t="str">
        <f t="shared" si="22"/>
        <v>1750Vigilancia de la salud ambiental</v>
      </c>
      <c r="E617" s="8" t="s">
        <v>1</v>
      </c>
      <c r="F617" s="8" t="s">
        <v>245</v>
      </c>
      <c r="G617" s="8" t="s">
        <v>351</v>
      </c>
      <c r="H617" s="8" t="s">
        <v>247</v>
      </c>
      <c r="I617" s="8" t="s">
        <v>248</v>
      </c>
      <c r="J617" s="8" t="s">
        <v>248</v>
      </c>
      <c r="K617" s="79" t="s">
        <v>42</v>
      </c>
      <c r="L617" s="91" t="s">
        <v>31</v>
      </c>
      <c r="M617" s="8" t="str">
        <f t="shared" si="21"/>
        <v>1750Vigilancia de la salud ambientalANTONIO NARIÑOE. ABRIL 2025</v>
      </c>
      <c r="N617" s="127">
        <v>0</v>
      </c>
      <c r="O617" s="127" cm="1">
        <f t="array" ref="O617">IFERROR(S617/Q617:Q617,0)</f>
        <v>75140</v>
      </c>
      <c r="P617" s="127">
        <v>0</v>
      </c>
      <c r="Q617" s="98">
        <v>8</v>
      </c>
      <c r="R617" s="98">
        <v>0</v>
      </c>
      <c r="S617" s="99">
        <v>601120</v>
      </c>
      <c r="T617" s="98">
        <v>0</v>
      </c>
      <c r="U617" s="98">
        <v>7</v>
      </c>
      <c r="V617" s="98">
        <v>0</v>
      </c>
      <c r="W617" s="98">
        <v>525980</v>
      </c>
    </row>
    <row r="618" spans="2:23" ht="60" hidden="1">
      <c r="B618" s="84">
        <v>1750</v>
      </c>
      <c r="C618" s="91" t="s">
        <v>0</v>
      </c>
      <c r="D618" s="8" t="str">
        <f t="shared" si="22"/>
        <v>1750Vigilancia de la salud ambiental</v>
      </c>
      <c r="E618" s="8" t="s">
        <v>1</v>
      </c>
      <c r="F618" s="8" t="s">
        <v>245</v>
      </c>
      <c r="G618" s="8" t="s">
        <v>351</v>
      </c>
      <c r="H618" s="8" t="s">
        <v>247</v>
      </c>
      <c r="I618" s="8" t="s">
        <v>248</v>
      </c>
      <c r="J618" s="8" t="s">
        <v>248</v>
      </c>
      <c r="K618" s="91" t="s">
        <v>30</v>
      </c>
      <c r="L618" s="91" t="s">
        <v>31</v>
      </c>
      <c r="M618" s="8" t="str">
        <f t="shared" si="21"/>
        <v>1750Vigilancia de la salud ambientalCANDELARIAE. ABRIL 2025</v>
      </c>
      <c r="N618" s="127">
        <v>0</v>
      </c>
      <c r="O618" s="127" cm="1">
        <f t="array" ref="O618">IFERROR(S618/Q618:Q618,0)</f>
        <v>75140</v>
      </c>
      <c r="P618" s="127">
        <v>0</v>
      </c>
      <c r="Q618" s="98">
        <v>1</v>
      </c>
      <c r="R618" s="98">
        <v>0</v>
      </c>
      <c r="S618" s="99">
        <v>75140</v>
      </c>
      <c r="T618" s="98">
        <v>0</v>
      </c>
      <c r="U618" s="98">
        <v>1</v>
      </c>
      <c r="V618" s="98">
        <v>0</v>
      </c>
      <c r="W618" s="98">
        <v>75140</v>
      </c>
    </row>
    <row r="619" spans="2:23" ht="72" hidden="1">
      <c r="B619" s="84">
        <v>1750</v>
      </c>
      <c r="C619" s="91" t="s">
        <v>0</v>
      </c>
      <c r="D619" s="8" t="str">
        <f t="shared" si="22"/>
        <v>1750Vigilancia de la salud ambiental</v>
      </c>
      <c r="E619" s="8" t="s">
        <v>1</v>
      </c>
      <c r="F619" s="8" t="s">
        <v>245</v>
      </c>
      <c r="G619" s="8" t="s">
        <v>351</v>
      </c>
      <c r="H619" s="8" t="s">
        <v>247</v>
      </c>
      <c r="I619" s="8" t="s">
        <v>248</v>
      </c>
      <c r="J619" s="8" t="s">
        <v>248</v>
      </c>
      <c r="K619" s="91" t="s">
        <v>41</v>
      </c>
      <c r="L619" s="91" t="s">
        <v>31</v>
      </c>
      <c r="M619" s="8" t="str">
        <f t="shared" si="21"/>
        <v>1750Vigilancia de la salud ambientalRAFAEL URIBE URIBEE. ABRIL 2025</v>
      </c>
      <c r="N619" s="127">
        <v>0</v>
      </c>
      <c r="O619" s="127" cm="1">
        <f t="array" ref="O619">IFERROR(S619/Q619:Q619,0)</f>
        <v>75140</v>
      </c>
      <c r="P619" s="127">
        <v>0</v>
      </c>
      <c r="Q619" s="98">
        <v>15</v>
      </c>
      <c r="R619" s="98">
        <v>0</v>
      </c>
      <c r="S619" s="99">
        <v>1127100</v>
      </c>
      <c r="T619" s="98">
        <v>0</v>
      </c>
      <c r="U619" s="98">
        <v>15</v>
      </c>
      <c r="V619" s="98">
        <v>0</v>
      </c>
      <c r="W619" s="98">
        <v>1127100</v>
      </c>
    </row>
    <row r="620" spans="2:23" ht="72" hidden="1">
      <c r="B620" s="84">
        <v>1751</v>
      </c>
      <c r="C620" s="91" t="s">
        <v>0</v>
      </c>
      <c r="D620" s="8" t="str">
        <f t="shared" si="22"/>
        <v>1751Vigilancia de la salud ambiental</v>
      </c>
      <c r="E620" s="8" t="s">
        <v>1</v>
      </c>
      <c r="F620" s="8" t="s">
        <v>245</v>
      </c>
      <c r="G620" s="8" t="s">
        <v>352</v>
      </c>
      <c r="H620" s="8" t="s">
        <v>247</v>
      </c>
      <c r="I620" s="8" t="s">
        <v>248</v>
      </c>
      <c r="J620" s="8" t="s">
        <v>248</v>
      </c>
      <c r="K620" s="79" t="s">
        <v>42</v>
      </c>
      <c r="L620" s="91" t="s">
        <v>31</v>
      </c>
      <c r="M620" s="8" t="str">
        <f t="shared" si="21"/>
        <v>1751Vigilancia de la salud ambientalANTONIO NARIÑOE. ABRIL 2025</v>
      </c>
      <c r="N620" s="127">
        <v>0</v>
      </c>
      <c r="O620" s="127" cm="1">
        <f t="array" ref="O620">IFERROR(S620/Q620:Q620,0)</f>
        <v>0</v>
      </c>
      <c r="P620" s="127">
        <v>0</v>
      </c>
      <c r="Q620" s="98">
        <v>0</v>
      </c>
      <c r="R620" s="98">
        <v>0</v>
      </c>
      <c r="S620" s="99">
        <v>0</v>
      </c>
      <c r="T620" s="98">
        <v>0</v>
      </c>
      <c r="U620" s="98">
        <v>0</v>
      </c>
      <c r="V620" s="98">
        <v>0</v>
      </c>
      <c r="W620" s="98">
        <v>0</v>
      </c>
    </row>
    <row r="621" spans="2:23" ht="72" hidden="1">
      <c r="B621" s="84">
        <v>1751</v>
      </c>
      <c r="C621" s="91" t="s">
        <v>0</v>
      </c>
      <c r="D621" s="8" t="str">
        <f t="shared" si="22"/>
        <v>1751Vigilancia de la salud ambiental</v>
      </c>
      <c r="E621" s="8" t="s">
        <v>1</v>
      </c>
      <c r="F621" s="8" t="s">
        <v>245</v>
      </c>
      <c r="G621" s="8" t="s">
        <v>352</v>
      </c>
      <c r="H621" s="8" t="s">
        <v>247</v>
      </c>
      <c r="I621" s="8" t="s">
        <v>248</v>
      </c>
      <c r="J621" s="8" t="s">
        <v>248</v>
      </c>
      <c r="K621" s="91" t="s">
        <v>41</v>
      </c>
      <c r="L621" s="91" t="s">
        <v>31</v>
      </c>
      <c r="M621" s="8" t="str">
        <f t="shared" si="21"/>
        <v>1751Vigilancia de la salud ambientalRAFAEL URIBE URIBEE. ABRIL 2025</v>
      </c>
      <c r="N621" s="127">
        <v>0</v>
      </c>
      <c r="O621" s="127" cm="1">
        <f t="array" ref="O621">IFERROR(S621/Q621:Q621,0)</f>
        <v>0</v>
      </c>
      <c r="P621" s="127">
        <v>0</v>
      </c>
      <c r="Q621" s="98">
        <v>0</v>
      </c>
      <c r="R621" s="98">
        <v>0</v>
      </c>
      <c r="S621" s="99">
        <v>0</v>
      </c>
      <c r="T621" s="98">
        <v>0</v>
      </c>
      <c r="U621" s="98">
        <v>0</v>
      </c>
      <c r="V621" s="98">
        <v>0</v>
      </c>
      <c r="W621" s="98">
        <v>0</v>
      </c>
    </row>
    <row r="622" spans="2:23" ht="60" hidden="1">
      <c r="B622" s="84">
        <v>1752</v>
      </c>
      <c r="C622" s="91" t="s">
        <v>0</v>
      </c>
      <c r="D622" s="8" t="str">
        <f t="shared" si="22"/>
        <v>1752Vigilancia de la salud ambiental</v>
      </c>
      <c r="E622" s="8" t="s">
        <v>1</v>
      </c>
      <c r="F622" s="8" t="s">
        <v>245</v>
      </c>
      <c r="G622" s="8" t="s">
        <v>353</v>
      </c>
      <c r="H622" s="8" t="s">
        <v>247</v>
      </c>
      <c r="I622" s="8" t="s">
        <v>248</v>
      </c>
      <c r="J622" s="8" t="s">
        <v>248</v>
      </c>
      <c r="K622" s="79" t="s">
        <v>38</v>
      </c>
      <c r="L622" s="91" t="s">
        <v>31</v>
      </c>
      <c r="M622" s="8" t="str">
        <f t="shared" si="21"/>
        <v>1752Vigilancia de la salud ambientalSANTA FEE. ABRIL 2025</v>
      </c>
      <c r="N622" s="127">
        <v>0</v>
      </c>
      <c r="O622" s="127" cm="1">
        <f t="array" ref="O622">IFERROR(S622/Q622:Q622,0)</f>
        <v>75140</v>
      </c>
      <c r="P622" s="127">
        <v>0</v>
      </c>
      <c r="Q622" s="98">
        <v>1</v>
      </c>
      <c r="R622" s="98">
        <v>0</v>
      </c>
      <c r="S622" s="99">
        <v>75140</v>
      </c>
      <c r="T622" s="98">
        <v>0</v>
      </c>
      <c r="U622" s="98">
        <v>1</v>
      </c>
      <c r="V622" s="98">
        <v>0</v>
      </c>
      <c r="W622" s="98">
        <v>75140</v>
      </c>
    </row>
    <row r="623" spans="2:23" ht="60" hidden="1">
      <c r="B623" s="84">
        <v>1752</v>
      </c>
      <c r="C623" s="91" t="s">
        <v>0</v>
      </c>
      <c r="D623" s="8" t="str">
        <f t="shared" si="22"/>
        <v>1752Vigilancia de la salud ambiental</v>
      </c>
      <c r="E623" s="8" t="s">
        <v>1</v>
      </c>
      <c r="F623" s="8" t="s">
        <v>245</v>
      </c>
      <c r="G623" s="8" t="s">
        <v>353</v>
      </c>
      <c r="H623" s="8" t="s">
        <v>247</v>
      </c>
      <c r="I623" s="8" t="s">
        <v>248</v>
      </c>
      <c r="J623" s="8" t="s">
        <v>248</v>
      </c>
      <c r="K623" s="91" t="s">
        <v>40</v>
      </c>
      <c r="L623" s="91" t="s">
        <v>31</v>
      </c>
      <c r="M623" s="8" t="str">
        <f t="shared" si="21"/>
        <v>1752Vigilancia de la salud ambientalSAN CRISTOBALE. ABRIL 2025</v>
      </c>
      <c r="N623" s="127">
        <v>0</v>
      </c>
      <c r="O623" s="127" cm="1">
        <f t="array" ref="O623">IFERROR(S623/Q623:Q623,0)</f>
        <v>75140</v>
      </c>
      <c r="P623" s="127">
        <v>0</v>
      </c>
      <c r="Q623" s="98">
        <v>1</v>
      </c>
      <c r="R623" s="98">
        <v>0</v>
      </c>
      <c r="S623" s="99">
        <v>75140</v>
      </c>
      <c r="T623" s="98">
        <v>0</v>
      </c>
      <c r="U623" s="98">
        <v>0</v>
      </c>
      <c r="V623" s="98">
        <v>0</v>
      </c>
      <c r="W623" s="98">
        <v>0</v>
      </c>
    </row>
    <row r="624" spans="2:23" ht="60" hidden="1">
      <c r="B624" s="84">
        <v>1752</v>
      </c>
      <c r="C624" s="91" t="s">
        <v>0</v>
      </c>
      <c r="D624" s="8" t="str">
        <f t="shared" si="22"/>
        <v>1752Vigilancia de la salud ambiental</v>
      </c>
      <c r="E624" s="8" t="s">
        <v>1</v>
      </c>
      <c r="F624" s="8" t="s">
        <v>245</v>
      </c>
      <c r="G624" s="8" t="s">
        <v>353</v>
      </c>
      <c r="H624" s="8" t="s">
        <v>247</v>
      </c>
      <c r="I624" s="8" t="s">
        <v>248</v>
      </c>
      <c r="J624" s="8" t="s">
        <v>248</v>
      </c>
      <c r="K624" s="79" t="s">
        <v>39</v>
      </c>
      <c r="L624" s="91" t="s">
        <v>31</v>
      </c>
      <c r="M624" s="8" t="str">
        <f t="shared" si="21"/>
        <v>1752Vigilancia de la salud ambientalMARTIRESE. ABRIL 2025</v>
      </c>
      <c r="N624" s="127">
        <v>0</v>
      </c>
      <c r="O624" s="127" cm="1">
        <f t="array" ref="O624">IFERROR(S624/Q624:Q624,0)</f>
        <v>75140</v>
      </c>
      <c r="P624" s="127">
        <v>0</v>
      </c>
      <c r="Q624" s="98">
        <v>13</v>
      </c>
      <c r="R624" s="98">
        <v>0</v>
      </c>
      <c r="S624" s="99">
        <v>976820</v>
      </c>
      <c r="T624" s="98">
        <v>0</v>
      </c>
      <c r="U624" s="98">
        <v>13</v>
      </c>
      <c r="V624" s="98">
        <v>0</v>
      </c>
      <c r="W624" s="98">
        <v>976820</v>
      </c>
    </row>
    <row r="625" spans="2:23" ht="72" hidden="1">
      <c r="B625" s="84">
        <v>1752</v>
      </c>
      <c r="C625" s="91" t="s">
        <v>0</v>
      </c>
      <c r="D625" s="8" t="str">
        <f t="shared" si="22"/>
        <v>1752Vigilancia de la salud ambiental</v>
      </c>
      <c r="E625" s="8" t="s">
        <v>1</v>
      </c>
      <c r="F625" s="8" t="s">
        <v>245</v>
      </c>
      <c r="G625" s="8" t="s">
        <v>353</v>
      </c>
      <c r="H625" s="8" t="s">
        <v>247</v>
      </c>
      <c r="I625" s="8" t="s">
        <v>248</v>
      </c>
      <c r="J625" s="8" t="s">
        <v>248</v>
      </c>
      <c r="K625" s="91" t="s">
        <v>42</v>
      </c>
      <c r="L625" s="91" t="s">
        <v>31</v>
      </c>
      <c r="M625" s="8" t="str">
        <f t="shared" si="21"/>
        <v>1752Vigilancia de la salud ambientalANTONIO NARIÑOE. ABRIL 2025</v>
      </c>
      <c r="N625" s="127">
        <v>0</v>
      </c>
      <c r="O625" s="127" cm="1">
        <f t="array" ref="O625">IFERROR(S625/Q625:Q625,0)</f>
        <v>75140</v>
      </c>
      <c r="P625" s="127">
        <v>0</v>
      </c>
      <c r="Q625" s="98">
        <v>7</v>
      </c>
      <c r="R625" s="98">
        <v>0</v>
      </c>
      <c r="S625" s="99">
        <v>525980</v>
      </c>
      <c r="T625" s="98">
        <v>0</v>
      </c>
      <c r="U625" s="98">
        <v>7</v>
      </c>
      <c r="V625" s="98">
        <v>0</v>
      </c>
      <c r="W625" s="98">
        <v>525980</v>
      </c>
    </row>
    <row r="626" spans="2:23" ht="72" hidden="1">
      <c r="B626" s="84">
        <v>1752</v>
      </c>
      <c r="C626" s="91" t="s">
        <v>0</v>
      </c>
      <c r="D626" s="8" t="str">
        <f t="shared" si="22"/>
        <v>1752Vigilancia de la salud ambiental</v>
      </c>
      <c r="E626" s="8" t="s">
        <v>1</v>
      </c>
      <c r="F626" s="8" t="s">
        <v>245</v>
      </c>
      <c r="G626" s="8" t="s">
        <v>353</v>
      </c>
      <c r="H626" s="8" t="s">
        <v>247</v>
      </c>
      <c r="I626" s="8" t="s">
        <v>248</v>
      </c>
      <c r="J626" s="8" t="s">
        <v>248</v>
      </c>
      <c r="K626" s="79" t="s">
        <v>41</v>
      </c>
      <c r="L626" s="91" t="s">
        <v>31</v>
      </c>
      <c r="M626" s="8" t="str">
        <f t="shared" si="21"/>
        <v>1752Vigilancia de la salud ambientalRAFAEL URIBE URIBEE. ABRIL 2025</v>
      </c>
      <c r="N626" s="127">
        <v>0</v>
      </c>
      <c r="O626" s="127" cm="1">
        <f t="array" ref="O626">IFERROR(S626/Q626:Q626,0)</f>
        <v>75140</v>
      </c>
      <c r="P626" s="127">
        <v>0</v>
      </c>
      <c r="Q626" s="98">
        <v>8</v>
      </c>
      <c r="R626" s="98">
        <v>0</v>
      </c>
      <c r="S626" s="99">
        <v>601120</v>
      </c>
      <c r="T626" s="98">
        <v>0</v>
      </c>
      <c r="U626" s="98">
        <v>8</v>
      </c>
      <c r="V626" s="98">
        <v>0</v>
      </c>
      <c r="W626" s="98">
        <v>601120</v>
      </c>
    </row>
    <row r="627" spans="2:23" ht="72" hidden="1">
      <c r="B627" s="84">
        <v>1753</v>
      </c>
      <c r="C627" s="91" t="s">
        <v>0</v>
      </c>
      <c r="D627" s="8" t="str">
        <f t="shared" si="22"/>
        <v>1753Vigilancia de la salud ambiental</v>
      </c>
      <c r="E627" s="8" t="s">
        <v>1</v>
      </c>
      <c r="F627" s="8" t="s">
        <v>245</v>
      </c>
      <c r="G627" s="8" t="s">
        <v>354</v>
      </c>
      <c r="H627" s="8" t="s">
        <v>247</v>
      </c>
      <c r="I627" s="8" t="s">
        <v>248</v>
      </c>
      <c r="J627" s="8" t="s">
        <v>248</v>
      </c>
      <c r="K627" s="79" t="s">
        <v>39</v>
      </c>
      <c r="L627" s="91" t="s">
        <v>31</v>
      </c>
      <c r="M627" s="8" t="str">
        <f t="shared" si="21"/>
        <v>1753Vigilancia de la salud ambientalMARTIRESE. ABRIL 2025</v>
      </c>
      <c r="N627" s="127">
        <v>0</v>
      </c>
      <c r="O627" s="127" cm="1">
        <f t="array" ref="O627">IFERROR(S627/Q627:Q627,0)</f>
        <v>90168</v>
      </c>
      <c r="P627" s="127">
        <v>0</v>
      </c>
      <c r="Q627" s="98">
        <v>2</v>
      </c>
      <c r="R627" s="98">
        <v>0</v>
      </c>
      <c r="S627" s="99">
        <v>180336</v>
      </c>
      <c r="T627" s="98">
        <v>0</v>
      </c>
      <c r="U627" s="98">
        <v>2</v>
      </c>
      <c r="V627" s="98">
        <v>0</v>
      </c>
      <c r="W627" s="98">
        <v>180336</v>
      </c>
    </row>
    <row r="628" spans="2:23" ht="72" hidden="1">
      <c r="B628" s="84">
        <v>1753</v>
      </c>
      <c r="C628" s="91" t="s">
        <v>0</v>
      </c>
      <c r="D628" s="8" t="str">
        <f t="shared" si="22"/>
        <v>1753Vigilancia de la salud ambiental</v>
      </c>
      <c r="E628" s="8" t="s">
        <v>1</v>
      </c>
      <c r="F628" s="8" t="s">
        <v>245</v>
      </c>
      <c r="G628" s="8" t="s">
        <v>354</v>
      </c>
      <c r="H628" s="8" t="s">
        <v>247</v>
      </c>
      <c r="I628" s="8" t="s">
        <v>248</v>
      </c>
      <c r="J628" s="8" t="s">
        <v>248</v>
      </c>
      <c r="K628" s="91" t="s">
        <v>42</v>
      </c>
      <c r="L628" s="91" t="s">
        <v>31</v>
      </c>
      <c r="M628" s="8" t="str">
        <f t="shared" si="21"/>
        <v>1753Vigilancia de la salud ambientalANTONIO NARIÑOE. ABRIL 2025</v>
      </c>
      <c r="N628" s="127">
        <v>0</v>
      </c>
      <c r="O628" s="127" cm="1">
        <f t="array" ref="O628">IFERROR(S628/Q628:Q628,0)</f>
        <v>90168</v>
      </c>
      <c r="P628" s="127">
        <v>0</v>
      </c>
      <c r="Q628" s="98">
        <v>1</v>
      </c>
      <c r="R628" s="98">
        <v>0</v>
      </c>
      <c r="S628" s="99">
        <v>90168</v>
      </c>
      <c r="T628" s="98">
        <v>0</v>
      </c>
      <c r="U628" s="98">
        <v>1</v>
      </c>
      <c r="V628" s="98">
        <v>0</v>
      </c>
      <c r="W628" s="98">
        <v>90168</v>
      </c>
    </row>
    <row r="629" spans="2:23" ht="72" hidden="1">
      <c r="B629" s="84">
        <v>1753</v>
      </c>
      <c r="C629" s="91" t="s">
        <v>0</v>
      </c>
      <c r="D629" s="8" t="str">
        <f t="shared" si="22"/>
        <v>1753Vigilancia de la salud ambiental</v>
      </c>
      <c r="E629" s="8" t="s">
        <v>1</v>
      </c>
      <c r="F629" s="8" t="s">
        <v>245</v>
      </c>
      <c r="G629" s="8" t="s">
        <v>354</v>
      </c>
      <c r="H629" s="8" t="s">
        <v>247</v>
      </c>
      <c r="I629" s="8" t="s">
        <v>248</v>
      </c>
      <c r="J629" s="8" t="s">
        <v>248</v>
      </c>
      <c r="K629" s="91" t="s">
        <v>41</v>
      </c>
      <c r="L629" s="91" t="s">
        <v>31</v>
      </c>
      <c r="M629" s="8" t="str">
        <f t="shared" si="21"/>
        <v>1753Vigilancia de la salud ambientalRAFAEL URIBE URIBEE. ABRIL 2025</v>
      </c>
      <c r="N629" s="127">
        <v>0</v>
      </c>
      <c r="O629" s="127" cm="1">
        <f t="array" ref="O629">IFERROR(S629/Q629:Q629,0)</f>
        <v>0</v>
      </c>
      <c r="P629" s="127">
        <v>0</v>
      </c>
      <c r="Q629" s="98">
        <v>0</v>
      </c>
      <c r="R629" s="98">
        <v>0</v>
      </c>
      <c r="S629" s="99">
        <v>0</v>
      </c>
      <c r="T629" s="98">
        <v>0</v>
      </c>
      <c r="U629" s="98">
        <v>0</v>
      </c>
      <c r="V629" s="98">
        <v>0</v>
      </c>
      <c r="W629" s="98">
        <v>0</v>
      </c>
    </row>
    <row r="630" spans="2:23" ht="72" hidden="1">
      <c r="B630" s="84">
        <v>1754</v>
      </c>
      <c r="C630" s="91" t="s">
        <v>0</v>
      </c>
      <c r="D630" s="8" t="str">
        <f t="shared" si="22"/>
        <v>1754Vigilancia de la salud ambiental</v>
      </c>
      <c r="E630" s="8" t="s">
        <v>1</v>
      </c>
      <c r="F630" s="8" t="s">
        <v>245</v>
      </c>
      <c r="G630" s="8" t="s">
        <v>355</v>
      </c>
      <c r="H630" s="8" t="s">
        <v>247</v>
      </c>
      <c r="I630" s="8" t="s">
        <v>248</v>
      </c>
      <c r="J630" s="8" t="s">
        <v>248</v>
      </c>
      <c r="K630" s="79" t="s">
        <v>38</v>
      </c>
      <c r="L630" s="91" t="s">
        <v>31</v>
      </c>
      <c r="M630" s="8" t="str">
        <f t="shared" si="21"/>
        <v>1754Vigilancia de la salud ambientalSANTA FEE. ABRIL 2025</v>
      </c>
      <c r="N630" s="127">
        <v>0</v>
      </c>
      <c r="O630" s="127" cm="1">
        <f t="array" ref="O630">IFERROR(S630/Q630:Q630,0)</f>
        <v>75140</v>
      </c>
      <c r="P630" s="127">
        <v>0</v>
      </c>
      <c r="Q630" s="98">
        <v>2</v>
      </c>
      <c r="R630" s="98">
        <v>0</v>
      </c>
      <c r="S630" s="99">
        <v>150280</v>
      </c>
      <c r="T630" s="98">
        <v>0</v>
      </c>
      <c r="U630" s="98">
        <v>2</v>
      </c>
      <c r="V630" s="98">
        <v>0</v>
      </c>
      <c r="W630" s="98">
        <v>150280</v>
      </c>
    </row>
    <row r="631" spans="2:23" ht="72" hidden="1">
      <c r="B631" s="84">
        <v>1754</v>
      </c>
      <c r="C631" s="91" t="s">
        <v>0</v>
      </c>
      <c r="D631" s="8" t="str">
        <f t="shared" si="22"/>
        <v>1754Vigilancia de la salud ambiental</v>
      </c>
      <c r="E631" s="8" t="s">
        <v>1</v>
      </c>
      <c r="F631" s="8" t="s">
        <v>245</v>
      </c>
      <c r="G631" s="8" t="s">
        <v>355</v>
      </c>
      <c r="H631" s="8" t="s">
        <v>247</v>
      </c>
      <c r="I631" s="8" t="s">
        <v>248</v>
      </c>
      <c r="J631" s="8" t="s">
        <v>248</v>
      </c>
      <c r="K631" s="91" t="s">
        <v>40</v>
      </c>
      <c r="L631" s="91" t="s">
        <v>31</v>
      </c>
      <c r="M631" s="8" t="str">
        <f t="shared" si="21"/>
        <v>1754Vigilancia de la salud ambientalSAN CRISTOBALE. ABRIL 2025</v>
      </c>
      <c r="N631" s="127">
        <v>0</v>
      </c>
      <c r="O631" s="127" cm="1">
        <f t="array" ref="O631">IFERROR(S631/Q631:Q631,0)</f>
        <v>75140</v>
      </c>
      <c r="P631" s="127">
        <v>0</v>
      </c>
      <c r="Q631" s="98">
        <v>12</v>
      </c>
      <c r="R631" s="98">
        <v>0</v>
      </c>
      <c r="S631" s="99">
        <v>901680</v>
      </c>
      <c r="T631" s="98">
        <v>0</v>
      </c>
      <c r="U631" s="98">
        <v>12</v>
      </c>
      <c r="V631" s="98">
        <v>0</v>
      </c>
      <c r="W631" s="98">
        <v>901680</v>
      </c>
    </row>
    <row r="632" spans="2:23" ht="72" hidden="1">
      <c r="B632" s="84">
        <v>1754</v>
      </c>
      <c r="C632" s="91" t="s">
        <v>0</v>
      </c>
      <c r="D632" s="8" t="str">
        <f t="shared" si="22"/>
        <v>1754Vigilancia de la salud ambiental</v>
      </c>
      <c r="E632" s="8" t="s">
        <v>1</v>
      </c>
      <c r="F632" s="8" t="s">
        <v>245</v>
      </c>
      <c r="G632" s="8" t="s">
        <v>355</v>
      </c>
      <c r="H632" s="8" t="s">
        <v>247</v>
      </c>
      <c r="I632" s="8" t="s">
        <v>248</v>
      </c>
      <c r="J632" s="8" t="s">
        <v>248</v>
      </c>
      <c r="K632" s="79" t="s">
        <v>39</v>
      </c>
      <c r="L632" s="91" t="s">
        <v>31</v>
      </c>
      <c r="M632" s="8" t="str">
        <f t="shared" si="21"/>
        <v>1754Vigilancia de la salud ambientalMARTIRESE. ABRIL 2025</v>
      </c>
      <c r="N632" s="127">
        <v>0</v>
      </c>
      <c r="O632" s="127" cm="1">
        <f t="array" ref="O632">IFERROR(S632/Q632:Q632,0)</f>
        <v>75140</v>
      </c>
      <c r="P632" s="127">
        <v>0</v>
      </c>
      <c r="Q632" s="98">
        <v>90</v>
      </c>
      <c r="R632" s="98">
        <v>0</v>
      </c>
      <c r="S632" s="99">
        <v>6762600</v>
      </c>
      <c r="T632" s="98">
        <v>0</v>
      </c>
      <c r="U632" s="98">
        <v>90</v>
      </c>
      <c r="V632" s="98">
        <v>0</v>
      </c>
      <c r="W632" s="98">
        <v>6762600</v>
      </c>
    </row>
    <row r="633" spans="2:23" ht="72" hidden="1">
      <c r="B633" s="84">
        <v>1754</v>
      </c>
      <c r="C633" s="91" t="s">
        <v>0</v>
      </c>
      <c r="D633" s="8" t="str">
        <f t="shared" si="22"/>
        <v>1754Vigilancia de la salud ambiental</v>
      </c>
      <c r="E633" s="8" t="s">
        <v>1</v>
      </c>
      <c r="F633" s="8" t="s">
        <v>245</v>
      </c>
      <c r="G633" s="8" t="s">
        <v>355</v>
      </c>
      <c r="H633" s="8" t="s">
        <v>247</v>
      </c>
      <c r="I633" s="8" t="s">
        <v>248</v>
      </c>
      <c r="J633" s="8" t="s">
        <v>248</v>
      </c>
      <c r="K633" s="91" t="s">
        <v>42</v>
      </c>
      <c r="L633" s="91" t="s">
        <v>31</v>
      </c>
      <c r="M633" s="8" t="str">
        <f t="shared" si="21"/>
        <v>1754Vigilancia de la salud ambientalANTONIO NARIÑOE. ABRIL 2025</v>
      </c>
      <c r="N633" s="127">
        <v>0</v>
      </c>
      <c r="O633" s="127" cm="1">
        <f t="array" ref="O633">IFERROR(S633/Q633:Q633,0)</f>
        <v>75140</v>
      </c>
      <c r="P633" s="127">
        <v>0</v>
      </c>
      <c r="Q633" s="98">
        <v>10</v>
      </c>
      <c r="R633" s="98">
        <v>0</v>
      </c>
      <c r="S633" s="99">
        <v>751400</v>
      </c>
      <c r="T633" s="98">
        <v>0</v>
      </c>
      <c r="U633" s="98">
        <v>10</v>
      </c>
      <c r="V633" s="98">
        <v>0</v>
      </c>
      <c r="W633" s="98">
        <v>751400</v>
      </c>
    </row>
    <row r="634" spans="2:23" ht="72" hidden="1">
      <c r="B634" s="84">
        <v>1754</v>
      </c>
      <c r="C634" s="91" t="s">
        <v>0</v>
      </c>
      <c r="D634" s="8" t="str">
        <f t="shared" si="22"/>
        <v>1754Vigilancia de la salud ambiental</v>
      </c>
      <c r="E634" s="8" t="s">
        <v>1</v>
      </c>
      <c r="F634" s="8" t="s">
        <v>245</v>
      </c>
      <c r="G634" s="8" t="s">
        <v>355</v>
      </c>
      <c r="H634" s="8" t="s">
        <v>247</v>
      </c>
      <c r="I634" s="8" t="s">
        <v>248</v>
      </c>
      <c r="J634" s="8" t="s">
        <v>248</v>
      </c>
      <c r="K634" s="79" t="s">
        <v>41</v>
      </c>
      <c r="L634" s="91" t="s">
        <v>31</v>
      </c>
      <c r="M634" s="8" t="str">
        <f t="shared" si="21"/>
        <v>1754Vigilancia de la salud ambientalRAFAEL URIBE URIBEE. ABRIL 2025</v>
      </c>
      <c r="N634" s="127">
        <v>0</v>
      </c>
      <c r="O634" s="127" cm="1">
        <f t="array" ref="O634">IFERROR(S634/Q634:Q634,0)</f>
        <v>75140</v>
      </c>
      <c r="P634" s="127">
        <v>0</v>
      </c>
      <c r="Q634" s="98">
        <v>15</v>
      </c>
      <c r="R634" s="98">
        <v>0</v>
      </c>
      <c r="S634" s="99">
        <v>1127100</v>
      </c>
      <c r="T634" s="98">
        <v>0</v>
      </c>
      <c r="U634" s="98">
        <v>15</v>
      </c>
      <c r="V634" s="98">
        <v>0</v>
      </c>
      <c r="W634" s="98">
        <v>1127100</v>
      </c>
    </row>
    <row r="635" spans="2:23" ht="72" hidden="1">
      <c r="B635" s="84">
        <v>1755</v>
      </c>
      <c r="C635" s="91" t="s">
        <v>0</v>
      </c>
      <c r="D635" s="8" t="str">
        <f t="shared" si="22"/>
        <v>1755Vigilancia de la salud ambiental</v>
      </c>
      <c r="E635" s="8" t="s">
        <v>1</v>
      </c>
      <c r="F635" s="8" t="s">
        <v>245</v>
      </c>
      <c r="G635" s="8" t="s">
        <v>356</v>
      </c>
      <c r="H635" s="8" t="s">
        <v>247</v>
      </c>
      <c r="I635" s="8" t="s">
        <v>248</v>
      </c>
      <c r="J635" s="8" t="s">
        <v>248</v>
      </c>
      <c r="K635" s="91" t="s">
        <v>42</v>
      </c>
      <c r="L635" s="91" t="s">
        <v>31</v>
      </c>
      <c r="M635" s="8" t="str">
        <f t="shared" si="21"/>
        <v>1755Vigilancia de la salud ambientalANTONIO NARIÑOE. ABRIL 2025</v>
      </c>
      <c r="N635" s="127">
        <v>0</v>
      </c>
      <c r="O635" s="127" cm="1">
        <f t="array" ref="O635">IFERROR(S635/Q635:Q635,0)</f>
        <v>120224</v>
      </c>
      <c r="P635" s="127">
        <v>0</v>
      </c>
      <c r="Q635" s="98">
        <v>1</v>
      </c>
      <c r="R635" s="98">
        <v>0</v>
      </c>
      <c r="S635" s="99">
        <v>120224</v>
      </c>
      <c r="T635" s="98">
        <v>0</v>
      </c>
      <c r="U635" s="98">
        <v>1</v>
      </c>
      <c r="V635" s="98">
        <v>0</v>
      </c>
      <c r="W635" s="98">
        <v>120224</v>
      </c>
    </row>
    <row r="636" spans="2:23" ht="60" hidden="1">
      <c r="B636" s="84">
        <v>1756</v>
      </c>
      <c r="C636" s="91" t="s">
        <v>0</v>
      </c>
      <c r="D636" s="8" t="str">
        <f t="shared" si="22"/>
        <v>1756Vigilancia de la salud ambiental</v>
      </c>
      <c r="E636" s="8" t="s">
        <v>1</v>
      </c>
      <c r="F636" s="8" t="s">
        <v>245</v>
      </c>
      <c r="G636" s="8" t="s">
        <v>357</v>
      </c>
      <c r="H636" s="8" t="s">
        <v>247</v>
      </c>
      <c r="I636" s="8" t="s">
        <v>248</v>
      </c>
      <c r="J636" s="8" t="s">
        <v>248</v>
      </c>
      <c r="K636" s="91" t="s">
        <v>40</v>
      </c>
      <c r="L636" s="91" t="s">
        <v>31</v>
      </c>
      <c r="M636" s="8" t="str">
        <f t="shared" si="21"/>
        <v>1756Vigilancia de la salud ambientalSAN CRISTOBALE. ABRIL 2025</v>
      </c>
      <c r="N636" s="127">
        <v>0</v>
      </c>
      <c r="O636" s="127" cm="1">
        <f t="array" ref="O636">IFERROR(S636/Q636:Q636,0)</f>
        <v>0</v>
      </c>
      <c r="P636" s="127">
        <v>0</v>
      </c>
      <c r="Q636" s="98">
        <v>0</v>
      </c>
      <c r="R636" s="98">
        <v>0</v>
      </c>
      <c r="S636" s="99">
        <v>0</v>
      </c>
      <c r="T636" s="98">
        <v>0</v>
      </c>
      <c r="U636" s="98">
        <v>0</v>
      </c>
      <c r="V636" s="98">
        <v>0</v>
      </c>
      <c r="W636" s="98">
        <v>0</v>
      </c>
    </row>
    <row r="637" spans="2:23" ht="60" hidden="1">
      <c r="B637" s="84">
        <v>1756</v>
      </c>
      <c r="C637" s="91" t="s">
        <v>0</v>
      </c>
      <c r="D637" s="8" t="str">
        <f t="shared" si="22"/>
        <v>1756Vigilancia de la salud ambiental</v>
      </c>
      <c r="E637" s="8" t="s">
        <v>1</v>
      </c>
      <c r="F637" s="8" t="s">
        <v>245</v>
      </c>
      <c r="G637" s="8" t="s">
        <v>357</v>
      </c>
      <c r="H637" s="8" t="s">
        <v>247</v>
      </c>
      <c r="I637" s="8" t="s">
        <v>248</v>
      </c>
      <c r="J637" s="8" t="s">
        <v>248</v>
      </c>
      <c r="K637" s="79" t="s">
        <v>39</v>
      </c>
      <c r="L637" s="91" t="s">
        <v>31</v>
      </c>
      <c r="M637" s="8" t="str">
        <f t="shared" si="21"/>
        <v>1756Vigilancia de la salud ambientalMARTIRESE. ABRIL 2025</v>
      </c>
      <c r="N637" s="127">
        <v>0</v>
      </c>
      <c r="O637" s="127" cm="1">
        <f t="array" ref="O637">IFERROR(S637/Q637:Q637,0)</f>
        <v>60112</v>
      </c>
      <c r="P637" s="127">
        <v>0</v>
      </c>
      <c r="Q637" s="98">
        <v>4</v>
      </c>
      <c r="R637" s="98">
        <v>0</v>
      </c>
      <c r="S637" s="99">
        <v>240448</v>
      </c>
      <c r="T637" s="98">
        <v>0</v>
      </c>
      <c r="U637" s="98">
        <v>4</v>
      </c>
      <c r="V637" s="98">
        <v>0</v>
      </c>
      <c r="W637" s="98">
        <v>240448</v>
      </c>
    </row>
    <row r="638" spans="2:23" ht="72" hidden="1">
      <c r="B638" s="84">
        <v>1756</v>
      </c>
      <c r="C638" s="91" t="s">
        <v>0</v>
      </c>
      <c r="D638" s="8" t="str">
        <f t="shared" si="22"/>
        <v>1756Vigilancia de la salud ambiental</v>
      </c>
      <c r="E638" s="8" t="s">
        <v>1</v>
      </c>
      <c r="F638" s="8" t="s">
        <v>245</v>
      </c>
      <c r="G638" s="8" t="s">
        <v>357</v>
      </c>
      <c r="H638" s="8" t="s">
        <v>247</v>
      </c>
      <c r="I638" s="8" t="s">
        <v>248</v>
      </c>
      <c r="J638" s="8" t="s">
        <v>248</v>
      </c>
      <c r="K638" s="91" t="s">
        <v>42</v>
      </c>
      <c r="L638" s="91" t="s">
        <v>31</v>
      </c>
      <c r="M638" s="8" t="str">
        <f t="shared" si="21"/>
        <v>1756Vigilancia de la salud ambientalANTONIO NARIÑOE. ABRIL 2025</v>
      </c>
      <c r="N638" s="127">
        <v>0</v>
      </c>
      <c r="O638" s="127" cm="1">
        <f t="array" ref="O638">IFERROR(S638/Q638:Q638,0)</f>
        <v>0</v>
      </c>
      <c r="P638" s="127">
        <v>0</v>
      </c>
      <c r="Q638" s="98">
        <v>0</v>
      </c>
      <c r="R638" s="98">
        <v>0</v>
      </c>
      <c r="S638" s="99">
        <v>0</v>
      </c>
      <c r="T638" s="98">
        <v>0</v>
      </c>
      <c r="U638" s="98">
        <v>0</v>
      </c>
      <c r="V638" s="98">
        <v>0</v>
      </c>
      <c r="W638" s="98">
        <v>0</v>
      </c>
    </row>
    <row r="639" spans="2:23" ht="72" hidden="1">
      <c r="B639" s="84">
        <v>1756</v>
      </c>
      <c r="C639" s="91" t="s">
        <v>0</v>
      </c>
      <c r="D639" s="8" t="str">
        <f t="shared" si="22"/>
        <v>1756Vigilancia de la salud ambiental</v>
      </c>
      <c r="E639" s="8" t="s">
        <v>1</v>
      </c>
      <c r="F639" s="8" t="s">
        <v>245</v>
      </c>
      <c r="G639" s="8" t="s">
        <v>357</v>
      </c>
      <c r="H639" s="8" t="s">
        <v>247</v>
      </c>
      <c r="I639" s="8" t="s">
        <v>248</v>
      </c>
      <c r="J639" s="8" t="s">
        <v>248</v>
      </c>
      <c r="K639" s="79" t="s">
        <v>41</v>
      </c>
      <c r="L639" s="91" t="s">
        <v>31</v>
      </c>
      <c r="M639" s="8" t="str">
        <f t="shared" si="21"/>
        <v>1756Vigilancia de la salud ambientalRAFAEL URIBE URIBEE. ABRIL 2025</v>
      </c>
      <c r="N639" s="127">
        <v>0</v>
      </c>
      <c r="O639" s="127" cm="1">
        <f t="array" ref="O639">IFERROR(S639/Q639:Q639,0)</f>
        <v>0</v>
      </c>
      <c r="P639" s="127">
        <v>0</v>
      </c>
      <c r="Q639" s="98">
        <v>0</v>
      </c>
      <c r="R639" s="98">
        <v>0</v>
      </c>
      <c r="S639" s="99">
        <v>0</v>
      </c>
      <c r="T639" s="98">
        <v>0</v>
      </c>
      <c r="U639" s="98">
        <v>0</v>
      </c>
      <c r="V639" s="98">
        <v>0</v>
      </c>
      <c r="W639" s="98">
        <v>0</v>
      </c>
    </row>
    <row r="640" spans="2:23" ht="60" hidden="1">
      <c r="B640" s="84">
        <v>1758</v>
      </c>
      <c r="C640" s="91" t="s">
        <v>0</v>
      </c>
      <c r="D640" s="8" t="str">
        <f t="shared" si="22"/>
        <v>1758Vigilancia de la salud ambiental</v>
      </c>
      <c r="E640" s="8" t="s">
        <v>1</v>
      </c>
      <c r="F640" s="8" t="s">
        <v>245</v>
      </c>
      <c r="G640" s="8" t="s">
        <v>358</v>
      </c>
      <c r="H640" s="8" t="s">
        <v>247</v>
      </c>
      <c r="I640" s="8" t="s">
        <v>248</v>
      </c>
      <c r="J640" s="8" t="s">
        <v>248</v>
      </c>
      <c r="K640" s="91" t="s">
        <v>38</v>
      </c>
      <c r="L640" s="91" t="s">
        <v>31</v>
      </c>
      <c r="M640" s="8" t="str">
        <f t="shared" si="21"/>
        <v>1758Vigilancia de la salud ambientalSANTA FEE. ABRIL 2025</v>
      </c>
      <c r="N640" s="127">
        <v>0</v>
      </c>
      <c r="O640" s="127" cm="1">
        <f t="array" ref="O640">IFERROR(S640/Q640:Q640,0)</f>
        <v>90168</v>
      </c>
      <c r="P640" s="127">
        <v>0</v>
      </c>
      <c r="Q640" s="98">
        <v>1</v>
      </c>
      <c r="R640" s="98">
        <v>0</v>
      </c>
      <c r="S640" s="99">
        <v>90168</v>
      </c>
      <c r="T640" s="98">
        <v>0</v>
      </c>
      <c r="U640" s="98">
        <v>0</v>
      </c>
      <c r="V640" s="98">
        <v>0</v>
      </c>
      <c r="W640" s="98">
        <v>0</v>
      </c>
    </row>
    <row r="641" spans="2:23" ht="60" hidden="1">
      <c r="B641" s="84">
        <v>1758</v>
      </c>
      <c r="C641" s="91" t="s">
        <v>0</v>
      </c>
      <c r="D641" s="8" t="str">
        <f t="shared" si="22"/>
        <v>1758Vigilancia de la salud ambiental</v>
      </c>
      <c r="E641" s="8" t="s">
        <v>1</v>
      </c>
      <c r="F641" s="8" t="s">
        <v>245</v>
      </c>
      <c r="G641" s="8" t="s">
        <v>358</v>
      </c>
      <c r="H641" s="8" t="s">
        <v>247</v>
      </c>
      <c r="I641" s="8" t="s">
        <v>248</v>
      </c>
      <c r="J641" s="8" t="s">
        <v>248</v>
      </c>
      <c r="K641" s="79" t="s">
        <v>40</v>
      </c>
      <c r="L641" s="91" t="s">
        <v>31</v>
      </c>
      <c r="M641" s="8" t="str">
        <f t="shared" si="21"/>
        <v>1758Vigilancia de la salud ambientalSAN CRISTOBALE. ABRIL 2025</v>
      </c>
      <c r="N641" s="127">
        <v>0</v>
      </c>
      <c r="O641" s="127" cm="1">
        <f t="array" ref="O641">IFERROR(S641/Q641:Q641,0)</f>
        <v>90168</v>
      </c>
      <c r="P641" s="127">
        <v>0</v>
      </c>
      <c r="Q641" s="98">
        <v>1</v>
      </c>
      <c r="R641" s="98">
        <v>0</v>
      </c>
      <c r="S641" s="99">
        <v>90168</v>
      </c>
      <c r="T641" s="98">
        <v>0</v>
      </c>
      <c r="U641" s="98">
        <v>0</v>
      </c>
      <c r="V641" s="98">
        <v>0</v>
      </c>
      <c r="W641" s="98">
        <v>0</v>
      </c>
    </row>
    <row r="642" spans="2:23" ht="60" hidden="1">
      <c r="B642" s="84">
        <v>1758</v>
      </c>
      <c r="C642" s="91" t="s">
        <v>0</v>
      </c>
      <c r="D642" s="8" t="str">
        <f t="shared" si="22"/>
        <v>1758Vigilancia de la salud ambiental</v>
      </c>
      <c r="E642" s="8" t="s">
        <v>1</v>
      </c>
      <c r="F642" s="8" t="s">
        <v>245</v>
      </c>
      <c r="G642" s="8" t="s">
        <v>358</v>
      </c>
      <c r="H642" s="8" t="s">
        <v>247</v>
      </c>
      <c r="I642" s="8" t="s">
        <v>248</v>
      </c>
      <c r="J642" s="8" t="s">
        <v>248</v>
      </c>
      <c r="K642" s="91" t="s">
        <v>39</v>
      </c>
      <c r="L642" s="91" t="s">
        <v>31</v>
      </c>
      <c r="M642" s="8" t="str">
        <f t="shared" si="21"/>
        <v>1758Vigilancia de la salud ambientalMARTIRESE. ABRIL 2025</v>
      </c>
      <c r="N642" s="127">
        <v>0</v>
      </c>
      <c r="O642" s="127" cm="1">
        <f t="array" ref="O642">IFERROR(S642/Q642:Q642,0)</f>
        <v>0</v>
      </c>
      <c r="P642" s="127">
        <v>0</v>
      </c>
      <c r="Q642" s="98">
        <v>0</v>
      </c>
      <c r="R642" s="98">
        <v>0</v>
      </c>
      <c r="S642" s="99">
        <v>0</v>
      </c>
      <c r="T642" s="98">
        <v>0</v>
      </c>
      <c r="U642" s="98">
        <v>0</v>
      </c>
      <c r="V642" s="98">
        <v>0</v>
      </c>
      <c r="W642" s="98">
        <v>0</v>
      </c>
    </row>
    <row r="643" spans="2:23" ht="72" hidden="1">
      <c r="B643" s="84">
        <v>1758</v>
      </c>
      <c r="C643" s="91" t="s">
        <v>0</v>
      </c>
      <c r="D643" s="8" t="str">
        <f t="shared" si="22"/>
        <v>1758Vigilancia de la salud ambiental</v>
      </c>
      <c r="E643" s="8" t="s">
        <v>1</v>
      </c>
      <c r="F643" s="8" t="s">
        <v>245</v>
      </c>
      <c r="G643" s="8" t="s">
        <v>358</v>
      </c>
      <c r="H643" s="8" t="s">
        <v>247</v>
      </c>
      <c r="I643" s="8" t="s">
        <v>248</v>
      </c>
      <c r="J643" s="8" t="s">
        <v>248</v>
      </c>
      <c r="K643" s="79" t="s">
        <v>42</v>
      </c>
      <c r="L643" s="91" t="s">
        <v>31</v>
      </c>
      <c r="M643" s="8" t="str">
        <f t="shared" ref="M643:M706" si="23">+D643&amp;K643&amp;L643</f>
        <v>1758Vigilancia de la salud ambientalANTONIO NARIÑOE. ABRIL 2025</v>
      </c>
      <c r="N643" s="127">
        <v>0</v>
      </c>
      <c r="O643" s="127" cm="1">
        <f t="array" ref="O643">IFERROR(S643/Q643:Q643,0)</f>
        <v>0</v>
      </c>
      <c r="P643" s="127">
        <v>0</v>
      </c>
      <c r="Q643" s="98">
        <v>0</v>
      </c>
      <c r="R643" s="98">
        <v>0</v>
      </c>
      <c r="S643" s="99">
        <v>0</v>
      </c>
      <c r="T643" s="98">
        <v>0</v>
      </c>
      <c r="U643" s="98">
        <v>0</v>
      </c>
      <c r="V643" s="98">
        <v>0</v>
      </c>
      <c r="W643" s="98">
        <v>0</v>
      </c>
    </row>
    <row r="644" spans="2:23" ht="72" hidden="1">
      <c r="B644" s="84">
        <v>1759</v>
      </c>
      <c r="C644" s="91" t="s">
        <v>0</v>
      </c>
      <c r="D644" s="8" t="str">
        <f t="shared" ref="D644:D707" si="24">+B644&amp;C644</f>
        <v>1759Vigilancia de la salud ambiental</v>
      </c>
      <c r="E644" s="8" t="s">
        <v>1</v>
      </c>
      <c r="F644" s="8" t="s">
        <v>245</v>
      </c>
      <c r="G644" s="8" t="s">
        <v>359</v>
      </c>
      <c r="H644" s="8" t="s">
        <v>247</v>
      </c>
      <c r="I644" s="8" t="s">
        <v>248</v>
      </c>
      <c r="J644" s="8" t="s">
        <v>248</v>
      </c>
      <c r="K644" s="91" t="s">
        <v>38</v>
      </c>
      <c r="L644" s="91" t="s">
        <v>31</v>
      </c>
      <c r="M644" s="8" t="str">
        <f t="shared" si="23"/>
        <v>1759Vigilancia de la salud ambientalSANTA FEE. ABRIL 2025</v>
      </c>
      <c r="N644" s="127">
        <v>0</v>
      </c>
      <c r="O644" s="127" cm="1">
        <f t="array" ref="O644">IFERROR(S644/Q644:Q644,0)</f>
        <v>60112</v>
      </c>
      <c r="P644" s="127">
        <v>0</v>
      </c>
      <c r="Q644" s="98">
        <v>7</v>
      </c>
      <c r="R644" s="98">
        <v>0</v>
      </c>
      <c r="S644" s="99">
        <v>420784</v>
      </c>
      <c r="T644" s="98">
        <v>0</v>
      </c>
      <c r="U644" s="98">
        <v>7</v>
      </c>
      <c r="V644" s="98">
        <v>0</v>
      </c>
      <c r="W644" s="98">
        <v>420784</v>
      </c>
    </row>
    <row r="645" spans="2:23" ht="72" hidden="1">
      <c r="B645" s="84">
        <v>1759</v>
      </c>
      <c r="C645" s="91" t="s">
        <v>0</v>
      </c>
      <c r="D645" s="8" t="str">
        <f t="shared" si="24"/>
        <v>1759Vigilancia de la salud ambiental</v>
      </c>
      <c r="E645" s="8" t="s">
        <v>1</v>
      </c>
      <c r="F645" s="8" t="s">
        <v>245</v>
      </c>
      <c r="G645" s="8" t="s">
        <v>359</v>
      </c>
      <c r="H645" s="8" t="s">
        <v>247</v>
      </c>
      <c r="I645" s="8" t="s">
        <v>248</v>
      </c>
      <c r="J645" s="8" t="s">
        <v>248</v>
      </c>
      <c r="K645" s="79" t="s">
        <v>40</v>
      </c>
      <c r="L645" s="91" t="s">
        <v>31</v>
      </c>
      <c r="M645" s="8" t="str">
        <f t="shared" si="23"/>
        <v>1759Vigilancia de la salud ambientalSAN CRISTOBALE. ABRIL 2025</v>
      </c>
      <c r="N645" s="127">
        <v>0</v>
      </c>
      <c r="O645" s="127" cm="1">
        <f t="array" ref="O645">IFERROR(S645/Q645:Q645,0)</f>
        <v>60112</v>
      </c>
      <c r="P645" s="127">
        <v>0</v>
      </c>
      <c r="Q645" s="98">
        <v>30</v>
      </c>
      <c r="R645" s="98">
        <v>0</v>
      </c>
      <c r="S645" s="99">
        <v>1803360</v>
      </c>
      <c r="T645" s="98">
        <v>0</v>
      </c>
      <c r="U645" s="98">
        <v>30</v>
      </c>
      <c r="V645" s="98">
        <v>0</v>
      </c>
      <c r="W645" s="98">
        <v>1803360</v>
      </c>
    </row>
    <row r="646" spans="2:23" ht="72" hidden="1">
      <c r="B646" s="84">
        <v>1759</v>
      </c>
      <c r="C646" s="91" t="s">
        <v>0</v>
      </c>
      <c r="D646" s="8" t="str">
        <f t="shared" si="24"/>
        <v>1759Vigilancia de la salud ambiental</v>
      </c>
      <c r="E646" s="8" t="s">
        <v>1</v>
      </c>
      <c r="F646" s="8" t="s">
        <v>245</v>
      </c>
      <c r="G646" s="8" t="s">
        <v>359</v>
      </c>
      <c r="H646" s="8" t="s">
        <v>247</v>
      </c>
      <c r="I646" s="8" t="s">
        <v>248</v>
      </c>
      <c r="J646" s="8" t="s">
        <v>248</v>
      </c>
      <c r="K646" s="91" t="s">
        <v>39</v>
      </c>
      <c r="L646" s="91" t="s">
        <v>31</v>
      </c>
      <c r="M646" s="8" t="str">
        <f t="shared" si="23"/>
        <v>1759Vigilancia de la salud ambientalMARTIRESE. ABRIL 2025</v>
      </c>
      <c r="N646" s="127">
        <v>0</v>
      </c>
      <c r="O646" s="127" cm="1">
        <f t="array" ref="O646">IFERROR(S646/Q646:Q646,0)</f>
        <v>60112</v>
      </c>
      <c r="P646" s="127">
        <v>0</v>
      </c>
      <c r="Q646" s="98">
        <v>151</v>
      </c>
      <c r="R646" s="98">
        <v>0</v>
      </c>
      <c r="S646" s="99">
        <v>9076912</v>
      </c>
      <c r="T646" s="98">
        <v>0</v>
      </c>
      <c r="U646" s="98">
        <v>141</v>
      </c>
      <c r="V646" s="98">
        <v>0</v>
      </c>
      <c r="W646" s="98">
        <v>8475792</v>
      </c>
    </row>
    <row r="647" spans="2:23" ht="72" hidden="1">
      <c r="B647" s="84">
        <v>1759</v>
      </c>
      <c r="C647" s="91" t="s">
        <v>0</v>
      </c>
      <c r="D647" s="8" t="str">
        <f t="shared" si="24"/>
        <v>1759Vigilancia de la salud ambiental</v>
      </c>
      <c r="E647" s="8" t="s">
        <v>1</v>
      </c>
      <c r="F647" s="8" t="s">
        <v>245</v>
      </c>
      <c r="G647" s="8" t="s">
        <v>359</v>
      </c>
      <c r="H647" s="8" t="s">
        <v>247</v>
      </c>
      <c r="I647" s="8" t="s">
        <v>248</v>
      </c>
      <c r="J647" s="8" t="s">
        <v>248</v>
      </c>
      <c r="K647" s="91" t="s">
        <v>42</v>
      </c>
      <c r="L647" s="91" t="s">
        <v>31</v>
      </c>
      <c r="M647" s="8" t="str">
        <f t="shared" si="23"/>
        <v>1759Vigilancia de la salud ambientalANTONIO NARIÑOE. ABRIL 2025</v>
      </c>
      <c r="N647" s="127">
        <v>0</v>
      </c>
      <c r="O647" s="127" cm="1">
        <f t="array" ref="O647">IFERROR(S647/Q647:Q647,0)</f>
        <v>60112</v>
      </c>
      <c r="P647" s="127">
        <v>0</v>
      </c>
      <c r="Q647" s="98">
        <v>40</v>
      </c>
      <c r="R647" s="98">
        <v>0</v>
      </c>
      <c r="S647" s="99">
        <v>2404480</v>
      </c>
      <c r="T647" s="98">
        <v>0</v>
      </c>
      <c r="U647" s="98">
        <v>35</v>
      </c>
      <c r="V647" s="98">
        <v>0</v>
      </c>
      <c r="W647" s="98">
        <v>2103920</v>
      </c>
    </row>
    <row r="648" spans="2:23" ht="72" hidden="1">
      <c r="B648" s="84">
        <v>1759</v>
      </c>
      <c r="C648" s="91" t="s">
        <v>0</v>
      </c>
      <c r="D648" s="8" t="str">
        <f t="shared" si="24"/>
        <v>1759Vigilancia de la salud ambiental</v>
      </c>
      <c r="E648" s="8" t="s">
        <v>1</v>
      </c>
      <c r="F648" s="8" t="s">
        <v>245</v>
      </c>
      <c r="G648" s="8" t="s">
        <v>359</v>
      </c>
      <c r="H648" s="8" t="s">
        <v>247</v>
      </c>
      <c r="I648" s="8" t="s">
        <v>248</v>
      </c>
      <c r="J648" s="8" t="s">
        <v>248</v>
      </c>
      <c r="K648" s="79" t="s">
        <v>41</v>
      </c>
      <c r="L648" s="91" t="s">
        <v>31</v>
      </c>
      <c r="M648" s="8" t="str">
        <f t="shared" si="23"/>
        <v>1759Vigilancia de la salud ambientalRAFAEL URIBE URIBEE. ABRIL 2025</v>
      </c>
      <c r="N648" s="127">
        <v>0</v>
      </c>
      <c r="O648" s="127" cm="1">
        <f t="array" ref="O648">IFERROR(S648/Q648:Q648,0)</f>
        <v>60112</v>
      </c>
      <c r="P648" s="127">
        <v>0</v>
      </c>
      <c r="Q648" s="98">
        <v>40</v>
      </c>
      <c r="R648" s="98">
        <v>0</v>
      </c>
      <c r="S648" s="99">
        <v>2404480</v>
      </c>
      <c r="T648" s="98">
        <v>0</v>
      </c>
      <c r="U648" s="98">
        <v>39</v>
      </c>
      <c r="V648" s="98">
        <v>0</v>
      </c>
      <c r="W648" s="98">
        <v>2344368</v>
      </c>
    </row>
    <row r="649" spans="2:23" ht="60" hidden="1">
      <c r="B649" s="84">
        <v>1760</v>
      </c>
      <c r="C649" s="91" t="s">
        <v>0</v>
      </c>
      <c r="D649" s="8" t="str">
        <f t="shared" si="24"/>
        <v>1760Vigilancia de la salud ambiental</v>
      </c>
      <c r="E649" s="8" t="s">
        <v>1</v>
      </c>
      <c r="F649" s="8" t="s">
        <v>245</v>
      </c>
      <c r="G649" s="8" t="s">
        <v>360</v>
      </c>
      <c r="H649" s="8" t="s">
        <v>247</v>
      </c>
      <c r="I649" s="8" t="s">
        <v>248</v>
      </c>
      <c r="J649" s="8" t="s">
        <v>248</v>
      </c>
      <c r="K649" s="91" t="s">
        <v>39</v>
      </c>
      <c r="L649" s="91" t="s">
        <v>31</v>
      </c>
      <c r="M649" s="8" t="str">
        <f t="shared" si="23"/>
        <v>1760Vigilancia de la salud ambientalMARTIRESE. ABRIL 2025</v>
      </c>
      <c r="N649" s="127">
        <v>0</v>
      </c>
      <c r="O649" s="127" cm="1">
        <f t="array" ref="O649">IFERROR(S649/Q649:Q649,0)</f>
        <v>90168</v>
      </c>
      <c r="P649" s="127">
        <v>0</v>
      </c>
      <c r="Q649" s="98">
        <v>1</v>
      </c>
      <c r="R649" s="98">
        <v>0</v>
      </c>
      <c r="S649" s="99">
        <v>90168</v>
      </c>
      <c r="T649" s="98">
        <v>0</v>
      </c>
      <c r="U649" s="98">
        <v>1</v>
      </c>
      <c r="V649" s="98">
        <v>0</v>
      </c>
      <c r="W649" s="98">
        <v>90168</v>
      </c>
    </row>
    <row r="650" spans="2:23" ht="60" hidden="1">
      <c r="B650" s="84">
        <v>1761</v>
      </c>
      <c r="C650" s="91" t="s">
        <v>0</v>
      </c>
      <c r="D650" s="8" t="str">
        <f t="shared" si="24"/>
        <v>1761Vigilancia de la salud ambiental</v>
      </c>
      <c r="E650" s="8" t="s">
        <v>1</v>
      </c>
      <c r="F650" s="8" t="s">
        <v>245</v>
      </c>
      <c r="G650" s="8" t="s">
        <v>361</v>
      </c>
      <c r="H650" s="8" t="s">
        <v>247</v>
      </c>
      <c r="I650" s="8" t="s">
        <v>248</v>
      </c>
      <c r="J650" s="8" t="s">
        <v>248</v>
      </c>
      <c r="K650" s="79" t="s">
        <v>38</v>
      </c>
      <c r="L650" s="91" t="s">
        <v>31</v>
      </c>
      <c r="M650" s="8" t="str">
        <f t="shared" si="23"/>
        <v>1761Vigilancia de la salud ambientalSANTA FEE. ABRIL 2025</v>
      </c>
      <c r="N650" s="127">
        <v>0</v>
      </c>
      <c r="O650" s="127" cm="1">
        <f t="array" ref="O650">IFERROR(S650/Q650:Q650,0)</f>
        <v>60112</v>
      </c>
      <c r="P650" s="127">
        <v>0</v>
      </c>
      <c r="Q650" s="98">
        <v>2</v>
      </c>
      <c r="R650" s="98">
        <v>0</v>
      </c>
      <c r="S650" s="99">
        <v>120224</v>
      </c>
      <c r="T650" s="98">
        <v>0</v>
      </c>
      <c r="U650" s="98">
        <v>2</v>
      </c>
      <c r="V650" s="98">
        <v>0</v>
      </c>
      <c r="W650" s="98">
        <v>120224</v>
      </c>
    </row>
    <row r="651" spans="2:23" ht="60" hidden="1">
      <c r="B651" s="84">
        <v>1761</v>
      </c>
      <c r="C651" s="91" t="s">
        <v>0</v>
      </c>
      <c r="D651" s="8" t="str">
        <f t="shared" si="24"/>
        <v>1761Vigilancia de la salud ambiental</v>
      </c>
      <c r="E651" s="8" t="s">
        <v>1</v>
      </c>
      <c r="F651" s="8" t="s">
        <v>245</v>
      </c>
      <c r="G651" s="8" t="s">
        <v>361</v>
      </c>
      <c r="H651" s="8" t="s">
        <v>247</v>
      </c>
      <c r="I651" s="8" t="s">
        <v>248</v>
      </c>
      <c r="J651" s="8" t="s">
        <v>248</v>
      </c>
      <c r="K651" s="91" t="s">
        <v>40</v>
      </c>
      <c r="L651" s="91" t="s">
        <v>31</v>
      </c>
      <c r="M651" s="8" t="str">
        <f t="shared" si="23"/>
        <v>1761Vigilancia de la salud ambientalSAN CRISTOBALE. ABRIL 2025</v>
      </c>
      <c r="N651" s="127">
        <v>0</v>
      </c>
      <c r="O651" s="127" cm="1">
        <f t="array" ref="O651">IFERROR(S651/Q651:Q651,0)</f>
        <v>60112</v>
      </c>
      <c r="P651" s="127">
        <v>0</v>
      </c>
      <c r="Q651" s="98">
        <v>3</v>
      </c>
      <c r="R651" s="98">
        <v>0</v>
      </c>
      <c r="S651" s="99">
        <v>180336</v>
      </c>
      <c r="T651" s="98">
        <v>0</v>
      </c>
      <c r="U651" s="98">
        <v>3</v>
      </c>
      <c r="V651" s="98">
        <v>0</v>
      </c>
      <c r="W651" s="98">
        <v>180336</v>
      </c>
    </row>
    <row r="652" spans="2:23" ht="60" hidden="1">
      <c r="B652" s="84">
        <v>1761</v>
      </c>
      <c r="C652" s="91" t="s">
        <v>0</v>
      </c>
      <c r="D652" s="8" t="str">
        <f t="shared" si="24"/>
        <v>1761Vigilancia de la salud ambiental</v>
      </c>
      <c r="E652" s="8" t="s">
        <v>1</v>
      </c>
      <c r="F652" s="8" t="s">
        <v>245</v>
      </c>
      <c r="G652" s="8" t="s">
        <v>361</v>
      </c>
      <c r="H652" s="8" t="s">
        <v>247</v>
      </c>
      <c r="I652" s="8" t="s">
        <v>248</v>
      </c>
      <c r="J652" s="8" t="s">
        <v>248</v>
      </c>
      <c r="K652" s="79" t="s">
        <v>39</v>
      </c>
      <c r="L652" s="91" t="s">
        <v>31</v>
      </c>
      <c r="M652" s="8" t="str">
        <f t="shared" si="23"/>
        <v>1761Vigilancia de la salud ambientalMARTIRESE. ABRIL 2025</v>
      </c>
      <c r="N652" s="127">
        <v>0</v>
      </c>
      <c r="O652" s="127" cm="1">
        <f t="array" ref="O652">IFERROR(S652/Q652:Q652,0)</f>
        <v>60112</v>
      </c>
      <c r="P652" s="127">
        <v>0</v>
      </c>
      <c r="Q652" s="98">
        <v>2</v>
      </c>
      <c r="R652" s="98">
        <v>0</v>
      </c>
      <c r="S652" s="99">
        <v>120224</v>
      </c>
      <c r="T652" s="98">
        <v>0</v>
      </c>
      <c r="U652" s="98">
        <v>2</v>
      </c>
      <c r="V652" s="98">
        <v>0</v>
      </c>
      <c r="W652" s="98">
        <v>120224</v>
      </c>
    </row>
    <row r="653" spans="2:23" ht="72" hidden="1">
      <c r="B653" s="84">
        <v>1761</v>
      </c>
      <c r="C653" s="91" t="s">
        <v>0</v>
      </c>
      <c r="D653" s="8" t="str">
        <f t="shared" si="24"/>
        <v>1761Vigilancia de la salud ambiental</v>
      </c>
      <c r="E653" s="8" t="s">
        <v>1</v>
      </c>
      <c r="F653" s="8" t="s">
        <v>245</v>
      </c>
      <c r="G653" s="8" t="s">
        <v>361</v>
      </c>
      <c r="H653" s="8" t="s">
        <v>247</v>
      </c>
      <c r="I653" s="8" t="s">
        <v>248</v>
      </c>
      <c r="J653" s="8" t="s">
        <v>248</v>
      </c>
      <c r="K653" s="91" t="s">
        <v>42</v>
      </c>
      <c r="L653" s="91" t="s">
        <v>31</v>
      </c>
      <c r="M653" s="8" t="str">
        <f t="shared" si="23"/>
        <v>1761Vigilancia de la salud ambientalANTONIO NARIÑOE. ABRIL 2025</v>
      </c>
      <c r="N653" s="127">
        <v>0</v>
      </c>
      <c r="O653" s="127" cm="1">
        <f t="array" ref="O653">IFERROR(S653/Q653:Q653,0)</f>
        <v>0</v>
      </c>
      <c r="P653" s="127">
        <v>0</v>
      </c>
      <c r="Q653" s="98">
        <v>0</v>
      </c>
      <c r="R653" s="98">
        <v>0</v>
      </c>
      <c r="S653" s="99">
        <v>0</v>
      </c>
      <c r="T653" s="98">
        <v>0</v>
      </c>
      <c r="U653" s="98">
        <v>0</v>
      </c>
      <c r="V653" s="98">
        <v>0</v>
      </c>
      <c r="W653" s="98">
        <v>0</v>
      </c>
    </row>
    <row r="654" spans="2:23" ht="60" hidden="1">
      <c r="B654" s="84">
        <v>1761</v>
      </c>
      <c r="C654" s="91" t="s">
        <v>0</v>
      </c>
      <c r="D654" s="8" t="str">
        <f t="shared" si="24"/>
        <v>1761Vigilancia de la salud ambiental</v>
      </c>
      <c r="E654" s="8" t="s">
        <v>1</v>
      </c>
      <c r="F654" s="8" t="s">
        <v>245</v>
      </c>
      <c r="G654" s="8" t="s">
        <v>361</v>
      </c>
      <c r="H654" s="8" t="s">
        <v>247</v>
      </c>
      <c r="I654" s="8" t="s">
        <v>248</v>
      </c>
      <c r="J654" s="8" t="s">
        <v>248</v>
      </c>
      <c r="K654" s="79" t="s">
        <v>30</v>
      </c>
      <c r="L654" s="91" t="s">
        <v>31</v>
      </c>
      <c r="M654" s="8" t="str">
        <f t="shared" si="23"/>
        <v>1761Vigilancia de la salud ambientalCANDELARIAE. ABRIL 2025</v>
      </c>
      <c r="N654" s="127">
        <v>0</v>
      </c>
      <c r="O654" s="127" cm="1">
        <f t="array" ref="O654">IFERROR(S654/Q654:Q654,0)</f>
        <v>60112</v>
      </c>
      <c r="P654" s="127">
        <v>0</v>
      </c>
      <c r="Q654" s="98">
        <v>1</v>
      </c>
      <c r="R654" s="98">
        <v>0</v>
      </c>
      <c r="S654" s="99">
        <v>60112</v>
      </c>
      <c r="T654" s="98">
        <v>0</v>
      </c>
      <c r="U654" s="98">
        <v>1</v>
      </c>
      <c r="V654" s="98">
        <v>0</v>
      </c>
      <c r="W654" s="98">
        <v>60112</v>
      </c>
    </row>
    <row r="655" spans="2:23" ht="72" hidden="1">
      <c r="B655" s="84">
        <v>1761</v>
      </c>
      <c r="C655" s="91" t="s">
        <v>0</v>
      </c>
      <c r="D655" s="8" t="str">
        <f t="shared" si="24"/>
        <v>1761Vigilancia de la salud ambiental</v>
      </c>
      <c r="E655" s="8" t="s">
        <v>1</v>
      </c>
      <c r="F655" s="8" t="s">
        <v>245</v>
      </c>
      <c r="G655" s="8" t="s">
        <v>361</v>
      </c>
      <c r="H655" s="8" t="s">
        <v>247</v>
      </c>
      <c r="I655" s="8" t="s">
        <v>248</v>
      </c>
      <c r="J655" s="8" t="s">
        <v>248</v>
      </c>
      <c r="K655" s="91" t="s">
        <v>41</v>
      </c>
      <c r="L655" s="91" t="s">
        <v>31</v>
      </c>
      <c r="M655" s="8" t="str">
        <f t="shared" si="23"/>
        <v>1761Vigilancia de la salud ambientalRAFAEL URIBE URIBEE. ABRIL 2025</v>
      </c>
      <c r="N655" s="127">
        <v>0</v>
      </c>
      <c r="O655" s="127" cm="1">
        <f t="array" ref="O655">IFERROR(S655/Q655:Q655,0)</f>
        <v>60112</v>
      </c>
      <c r="P655" s="127">
        <v>0</v>
      </c>
      <c r="Q655" s="98">
        <v>3</v>
      </c>
      <c r="R655" s="98">
        <v>0</v>
      </c>
      <c r="S655" s="99">
        <v>180336</v>
      </c>
      <c r="T655" s="98">
        <v>0</v>
      </c>
      <c r="U655" s="98">
        <v>3</v>
      </c>
      <c r="V655" s="98">
        <v>0</v>
      </c>
      <c r="W655" s="98">
        <v>180336</v>
      </c>
    </row>
    <row r="656" spans="2:23" ht="60" hidden="1">
      <c r="B656" s="84">
        <v>1762</v>
      </c>
      <c r="C656" s="91" t="s">
        <v>0</v>
      </c>
      <c r="D656" s="8" t="str">
        <f t="shared" si="24"/>
        <v>1762Vigilancia de la salud ambiental</v>
      </c>
      <c r="E656" s="8" t="s">
        <v>1</v>
      </c>
      <c r="F656" s="8" t="s">
        <v>245</v>
      </c>
      <c r="G656" s="8" t="s">
        <v>362</v>
      </c>
      <c r="H656" s="8" t="s">
        <v>247</v>
      </c>
      <c r="I656" s="8" t="s">
        <v>248</v>
      </c>
      <c r="J656" s="8" t="s">
        <v>248</v>
      </c>
      <c r="K656" s="79" t="s">
        <v>38</v>
      </c>
      <c r="L656" s="91" t="s">
        <v>31</v>
      </c>
      <c r="M656" s="8" t="str">
        <f t="shared" si="23"/>
        <v>1762Vigilancia de la salud ambientalSANTA FEE. ABRIL 2025</v>
      </c>
      <c r="N656" s="127">
        <v>0</v>
      </c>
      <c r="O656" s="127" cm="1">
        <f t="array" ref="O656">IFERROR(S656/Q656:Q656,0)</f>
        <v>90168</v>
      </c>
      <c r="P656" s="127">
        <v>0</v>
      </c>
      <c r="Q656" s="98">
        <v>2</v>
      </c>
      <c r="R656" s="98">
        <v>0</v>
      </c>
      <c r="S656" s="99">
        <v>180336</v>
      </c>
      <c r="T656" s="98">
        <v>0</v>
      </c>
      <c r="U656" s="98">
        <v>2</v>
      </c>
      <c r="V656" s="98">
        <v>0</v>
      </c>
      <c r="W656" s="98">
        <v>180336</v>
      </c>
    </row>
    <row r="657" spans="2:23" ht="60" hidden="1">
      <c r="B657" s="84">
        <v>1762</v>
      </c>
      <c r="C657" s="91" t="s">
        <v>0</v>
      </c>
      <c r="D657" s="8" t="str">
        <f t="shared" si="24"/>
        <v>1762Vigilancia de la salud ambiental</v>
      </c>
      <c r="E657" s="8" t="s">
        <v>1</v>
      </c>
      <c r="F657" s="8" t="s">
        <v>245</v>
      </c>
      <c r="G657" s="8" t="s">
        <v>362</v>
      </c>
      <c r="H657" s="8" t="s">
        <v>247</v>
      </c>
      <c r="I657" s="8" t="s">
        <v>248</v>
      </c>
      <c r="J657" s="8" t="s">
        <v>248</v>
      </c>
      <c r="K657" s="91" t="s">
        <v>40</v>
      </c>
      <c r="L657" s="91" t="s">
        <v>31</v>
      </c>
      <c r="M657" s="8" t="str">
        <f t="shared" si="23"/>
        <v>1762Vigilancia de la salud ambientalSAN CRISTOBALE. ABRIL 2025</v>
      </c>
      <c r="N657" s="127">
        <v>0</v>
      </c>
      <c r="O657" s="127" cm="1">
        <f t="array" ref="O657">IFERROR(S657/Q657:Q657,0)</f>
        <v>90168</v>
      </c>
      <c r="P657" s="127">
        <v>0</v>
      </c>
      <c r="Q657" s="98">
        <v>5</v>
      </c>
      <c r="R657" s="98">
        <v>0</v>
      </c>
      <c r="S657" s="99">
        <v>450840</v>
      </c>
      <c r="T657" s="98">
        <v>0</v>
      </c>
      <c r="U657" s="98">
        <v>5</v>
      </c>
      <c r="V657" s="98">
        <v>0</v>
      </c>
      <c r="W657" s="98">
        <v>450840</v>
      </c>
    </row>
    <row r="658" spans="2:23" ht="72" hidden="1">
      <c r="B658" s="84">
        <v>1762</v>
      </c>
      <c r="C658" s="91" t="s">
        <v>0</v>
      </c>
      <c r="D658" s="8" t="str">
        <f t="shared" si="24"/>
        <v>1762Vigilancia de la salud ambiental</v>
      </c>
      <c r="E658" s="8" t="s">
        <v>1</v>
      </c>
      <c r="F658" s="8" t="s">
        <v>245</v>
      </c>
      <c r="G658" s="8" t="s">
        <v>362</v>
      </c>
      <c r="H658" s="8" t="s">
        <v>247</v>
      </c>
      <c r="I658" s="8" t="s">
        <v>248</v>
      </c>
      <c r="J658" s="8" t="s">
        <v>248</v>
      </c>
      <c r="K658" s="79" t="s">
        <v>42</v>
      </c>
      <c r="L658" s="91" t="s">
        <v>31</v>
      </c>
      <c r="M658" s="8" t="str">
        <f t="shared" si="23"/>
        <v>1762Vigilancia de la salud ambientalANTONIO NARIÑOE. ABRIL 2025</v>
      </c>
      <c r="N658" s="127">
        <v>0</v>
      </c>
      <c r="O658" s="127" cm="1">
        <f t="array" ref="O658">IFERROR(S658/Q658:Q658,0)</f>
        <v>90168</v>
      </c>
      <c r="P658" s="127">
        <v>0</v>
      </c>
      <c r="Q658" s="98">
        <v>2</v>
      </c>
      <c r="R658" s="98">
        <v>0</v>
      </c>
      <c r="S658" s="99">
        <v>180336</v>
      </c>
      <c r="T658" s="98">
        <v>0</v>
      </c>
      <c r="U658" s="98">
        <v>2</v>
      </c>
      <c r="V658" s="98">
        <v>0</v>
      </c>
      <c r="W658" s="98">
        <v>180336</v>
      </c>
    </row>
    <row r="659" spans="2:23" ht="60" hidden="1">
      <c r="B659" s="84">
        <v>1762</v>
      </c>
      <c r="C659" s="91" t="s">
        <v>0</v>
      </c>
      <c r="D659" s="8" t="str">
        <f t="shared" si="24"/>
        <v>1762Vigilancia de la salud ambiental</v>
      </c>
      <c r="E659" s="8" t="s">
        <v>1</v>
      </c>
      <c r="F659" s="8" t="s">
        <v>245</v>
      </c>
      <c r="G659" s="8" t="s">
        <v>362</v>
      </c>
      <c r="H659" s="8" t="s">
        <v>247</v>
      </c>
      <c r="I659" s="8" t="s">
        <v>248</v>
      </c>
      <c r="J659" s="8" t="s">
        <v>248</v>
      </c>
      <c r="K659" s="91" t="s">
        <v>30</v>
      </c>
      <c r="L659" s="91" t="s">
        <v>31</v>
      </c>
      <c r="M659" s="8" t="str">
        <f t="shared" si="23"/>
        <v>1762Vigilancia de la salud ambientalCANDELARIAE. ABRIL 2025</v>
      </c>
      <c r="N659" s="127">
        <v>0</v>
      </c>
      <c r="O659" s="127" cm="1">
        <f t="array" ref="O659">IFERROR(S659/Q659:Q659,0)</f>
        <v>90168</v>
      </c>
      <c r="P659" s="127">
        <v>0</v>
      </c>
      <c r="Q659" s="98">
        <v>2</v>
      </c>
      <c r="R659" s="98">
        <v>0</v>
      </c>
      <c r="S659" s="99">
        <v>180336</v>
      </c>
      <c r="T659" s="98">
        <v>0</v>
      </c>
      <c r="U659" s="98">
        <v>2</v>
      </c>
      <c r="V659" s="98">
        <v>0</v>
      </c>
      <c r="W659" s="98">
        <v>180336</v>
      </c>
    </row>
    <row r="660" spans="2:23" ht="72" hidden="1">
      <c r="B660" s="84">
        <v>1762</v>
      </c>
      <c r="C660" s="91" t="s">
        <v>0</v>
      </c>
      <c r="D660" s="8" t="str">
        <f t="shared" si="24"/>
        <v>1762Vigilancia de la salud ambiental</v>
      </c>
      <c r="E660" s="8" t="s">
        <v>1</v>
      </c>
      <c r="F660" s="8" t="s">
        <v>245</v>
      </c>
      <c r="G660" s="8" t="s">
        <v>362</v>
      </c>
      <c r="H660" s="8" t="s">
        <v>247</v>
      </c>
      <c r="I660" s="8" t="s">
        <v>248</v>
      </c>
      <c r="J660" s="8" t="s">
        <v>248</v>
      </c>
      <c r="K660" s="79" t="s">
        <v>41</v>
      </c>
      <c r="L660" s="91" t="s">
        <v>31</v>
      </c>
      <c r="M660" s="8" t="str">
        <f t="shared" si="23"/>
        <v>1762Vigilancia de la salud ambientalRAFAEL URIBE URIBEE. ABRIL 2025</v>
      </c>
      <c r="N660" s="127">
        <v>0</v>
      </c>
      <c r="O660" s="127" cm="1">
        <f t="array" ref="O660">IFERROR(S660/Q660:Q660,0)</f>
        <v>90168</v>
      </c>
      <c r="P660" s="127">
        <v>0</v>
      </c>
      <c r="Q660" s="98">
        <v>2</v>
      </c>
      <c r="R660" s="98">
        <v>0</v>
      </c>
      <c r="S660" s="99">
        <v>180336</v>
      </c>
      <c r="T660" s="98">
        <v>0</v>
      </c>
      <c r="U660" s="98">
        <v>2</v>
      </c>
      <c r="V660" s="98">
        <v>0</v>
      </c>
      <c r="W660" s="98">
        <v>180336</v>
      </c>
    </row>
    <row r="661" spans="2:23" ht="72" hidden="1">
      <c r="B661" s="84">
        <v>1763</v>
      </c>
      <c r="C661" s="91" t="s">
        <v>0</v>
      </c>
      <c r="D661" s="8" t="str">
        <f t="shared" si="24"/>
        <v>1763Vigilancia de la salud ambiental</v>
      </c>
      <c r="E661" s="8" t="s">
        <v>1</v>
      </c>
      <c r="F661" s="8" t="s">
        <v>266</v>
      </c>
      <c r="G661" s="8" t="s">
        <v>363</v>
      </c>
      <c r="H661" s="8" t="s">
        <v>247</v>
      </c>
      <c r="I661" s="8" t="s">
        <v>248</v>
      </c>
      <c r="J661" s="8" t="s">
        <v>248</v>
      </c>
      <c r="K661" s="91" t="s">
        <v>38</v>
      </c>
      <c r="L661" s="91" t="s">
        <v>31</v>
      </c>
      <c r="M661" s="8" t="str">
        <f t="shared" si="23"/>
        <v>1763Vigilancia de la salud ambientalSANTA FEE. ABRIL 2025</v>
      </c>
      <c r="N661" s="127">
        <v>0</v>
      </c>
      <c r="O661" s="127" cm="1">
        <f t="array" ref="O661">IFERROR(S661/Q661:Q661,0)</f>
        <v>0</v>
      </c>
      <c r="P661" s="127">
        <v>0</v>
      </c>
      <c r="Q661" s="98">
        <v>0</v>
      </c>
      <c r="R661" s="98">
        <v>0</v>
      </c>
      <c r="S661" s="99">
        <v>0</v>
      </c>
      <c r="T661" s="98">
        <v>0</v>
      </c>
      <c r="U661" s="98">
        <v>0</v>
      </c>
      <c r="V661" s="98">
        <v>0</v>
      </c>
      <c r="W661" s="98">
        <v>0</v>
      </c>
    </row>
    <row r="662" spans="2:23" ht="60" hidden="1">
      <c r="B662" s="84">
        <v>1767</v>
      </c>
      <c r="C662" s="91" t="s">
        <v>0</v>
      </c>
      <c r="D662" s="8" t="str">
        <f t="shared" si="24"/>
        <v>1767Vigilancia de la salud ambiental</v>
      </c>
      <c r="E662" s="8" t="s">
        <v>1</v>
      </c>
      <c r="F662" s="8" t="s">
        <v>256</v>
      </c>
      <c r="G662" s="8" t="s">
        <v>364</v>
      </c>
      <c r="H662" s="8" t="s">
        <v>247</v>
      </c>
      <c r="I662" s="8" t="s">
        <v>248</v>
      </c>
      <c r="J662" s="8" t="s">
        <v>248</v>
      </c>
      <c r="K662" s="79" t="s">
        <v>39</v>
      </c>
      <c r="L662" s="91" t="s">
        <v>31</v>
      </c>
      <c r="M662" s="8" t="str">
        <f t="shared" si="23"/>
        <v>1767Vigilancia de la salud ambientalMARTIRESE. ABRIL 2025</v>
      </c>
      <c r="N662" s="127">
        <v>0</v>
      </c>
      <c r="O662" s="127" cm="1">
        <f t="array" ref="O662">IFERROR(S662/Q662:Q662,0)</f>
        <v>0</v>
      </c>
      <c r="P662" s="127">
        <v>0</v>
      </c>
      <c r="Q662" s="98">
        <v>0</v>
      </c>
      <c r="R662" s="98">
        <v>0</v>
      </c>
      <c r="S662" s="99">
        <v>0</v>
      </c>
      <c r="T662" s="98">
        <v>0</v>
      </c>
      <c r="U662" s="98">
        <v>0</v>
      </c>
      <c r="V662" s="98">
        <v>0</v>
      </c>
      <c r="W662" s="98">
        <v>0</v>
      </c>
    </row>
    <row r="663" spans="2:23" ht="72" hidden="1">
      <c r="B663" s="84">
        <v>1767</v>
      </c>
      <c r="C663" s="91" t="s">
        <v>0</v>
      </c>
      <c r="D663" s="8" t="str">
        <f t="shared" si="24"/>
        <v>1767Vigilancia de la salud ambiental</v>
      </c>
      <c r="E663" s="8" t="s">
        <v>1</v>
      </c>
      <c r="F663" s="8" t="s">
        <v>256</v>
      </c>
      <c r="G663" s="8" t="s">
        <v>364</v>
      </c>
      <c r="H663" s="8" t="s">
        <v>247</v>
      </c>
      <c r="I663" s="8" t="s">
        <v>248</v>
      </c>
      <c r="J663" s="8" t="s">
        <v>248</v>
      </c>
      <c r="K663" s="91" t="s">
        <v>41</v>
      </c>
      <c r="L663" s="91" t="s">
        <v>31</v>
      </c>
      <c r="M663" s="8" t="str">
        <f t="shared" si="23"/>
        <v>1767Vigilancia de la salud ambientalRAFAEL URIBE URIBEE. ABRIL 2025</v>
      </c>
      <c r="N663" s="127">
        <v>0</v>
      </c>
      <c r="O663" s="127" cm="1">
        <f t="array" ref="O663">IFERROR(S663/Q663:Q663,0)</f>
        <v>0</v>
      </c>
      <c r="P663" s="127">
        <v>0</v>
      </c>
      <c r="Q663" s="98">
        <v>0</v>
      </c>
      <c r="R663" s="98">
        <v>0</v>
      </c>
      <c r="S663" s="99">
        <v>0</v>
      </c>
      <c r="T663" s="98">
        <v>0</v>
      </c>
      <c r="U663" s="98">
        <v>0</v>
      </c>
      <c r="V663" s="98">
        <v>0</v>
      </c>
      <c r="W663" s="98">
        <v>0</v>
      </c>
    </row>
    <row r="664" spans="2:23" ht="60" hidden="1">
      <c r="B664" s="84">
        <v>1771</v>
      </c>
      <c r="C664" s="91" t="s">
        <v>0</v>
      </c>
      <c r="D664" s="8" t="str">
        <f t="shared" si="24"/>
        <v>1771Vigilancia de la salud ambiental</v>
      </c>
      <c r="E664" s="8" t="s">
        <v>1</v>
      </c>
      <c r="F664" s="8" t="s">
        <v>266</v>
      </c>
      <c r="G664" s="8" t="s">
        <v>365</v>
      </c>
      <c r="H664" s="8" t="s">
        <v>247</v>
      </c>
      <c r="I664" s="8" t="s">
        <v>248</v>
      </c>
      <c r="J664" s="8" t="s">
        <v>248</v>
      </c>
      <c r="K664" s="79" t="s">
        <v>38</v>
      </c>
      <c r="L664" s="91" t="s">
        <v>31</v>
      </c>
      <c r="M664" s="8" t="str">
        <f t="shared" si="23"/>
        <v>1771Vigilancia de la salud ambientalSANTA FEE. ABRIL 2025</v>
      </c>
      <c r="N664" s="127">
        <v>0</v>
      </c>
      <c r="O664" s="127" cm="1">
        <f t="array" ref="O664">IFERROR(S664/Q664:Q664,0)</f>
        <v>104040</v>
      </c>
      <c r="P664" s="127">
        <v>0</v>
      </c>
      <c r="Q664" s="98">
        <v>1</v>
      </c>
      <c r="R664" s="98">
        <v>0</v>
      </c>
      <c r="S664" s="99">
        <v>104040</v>
      </c>
      <c r="T664" s="98">
        <v>0</v>
      </c>
      <c r="U664" s="98">
        <v>1</v>
      </c>
      <c r="V664" s="98">
        <v>0</v>
      </c>
      <c r="W664" s="98">
        <v>104040</v>
      </c>
    </row>
    <row r="665" spans="2:23" ht="60" hidden="1">
      <c r="B665" s="84">
        <v>1771</v>
      </c>
      <c r="C665" s="91" t="s">
        <v>0</v>
      </c>
      <c r="D665" s="8" t="str">
        <f t="shared" si="24"/>
        <v>1771Vigilancia de la salud ambiental</v>
      </c>
      <c r="E665" s="8" t="s">
        <v>1</v>
      </c>
      <c r="F665" s="8" t="s">
        <v>266</v>
      </c>
      <c r="G665" s="8" t="s">
        <v>365</v>
      </c>
      <c r="H665" s="8" t="s">
        <v>247</v>
      </c>
      <c r="I665" s="8" t="s">
        <v>248</v>
      </c>
      <c r="J665" s="8" t="s">
        <v>248</v>
      </c>
      <c r="K665" s="91" t="s">
        <v>40</v>
      </c>
      <c r="L665" s="91" t="s">
        <v>31</v>
      </c>
      <c r="M665" s="8" t="str">
        <f t="shared" si="23"/>
        <v>1771Vigilancia de la salud ambientalSAN CRISTOBALE. ABRIL 2025</v>
      </c>
      <c r="N665" s="127">
        <v>0</v>
      </c>
      <c r="O665" s="127" cm="1">
        <f t="array" ref="O665">IFERROR(S665/Q665:Q665,0)</f>
        <v>104040</v>
      </c>
      <c r="P665" s="127">
        <v>0</v>
      </c>
      <c r="Q665" s="98">
        <v>1</v>
      </c>
      <c r="R665" s="98">
        <v>0</v>
      </c>
      <c r="S665" s="99">
        <v>104040</v>
      </c>
      <c r="T665" s="98">
        <v>0</v>
      </c>
      <c r="U665" s="98">
        <v>1</v>
      </c>
      <c r="V665" s="98">
        <v>0</v>
      </c>
      <c r="W665" s="98">
        <v>104040</v>
      </c>
    </row>
    <row r="666" spans="2:23" ht="60" hidden="1">
      <c r="B666" s="84">
        <v>1771</v>
      </c>
      <c r="C666" s="91" t="s">
        <v>0</v>
      </c>
      <c r="D666" s="8" t="str">
        <f t="shared" si="24"/>
        <v>1771Vigilancia de la salud ambiental</v>
      </c>
      <c r="E666" s="8" t="s">
        <v>1</v>
      </c>
      <c r="F666" s="8" t="s">
        <v>266</v>
      </c>
      <c r="G666" s="8" t="s">
        <v>365</v>
      </c>
      <c r="H666" s="8" t="s">
        <v>247</v>
      </c>
      <c r="I666" s="8" t="s">
        <v>248</v>
      </c>
      <c r="J666" s="8" t="s">
        <v>248</v>
      </c>
      <c r="K666" s="79" t="s">
        <v>39</v>
      </c>
      <c r="L666" s="91" t="s">
        <v>31</v>
      </c>
      <c r="M666" s="8" t="str">
        <f t="shared" si="23"/>
        <v>1771Vigilancia de la salud ambientalMARTIRESE. ABRIL 2025</v>
      </c>
      <c r="N666" s="127">
        <v>0</v>
      </c>
      <c r="O666" s="127" cm="1">
        <f t="array" ref="O666">IFERROR(S666/Q666:Q666,0)</f>
        <v>104040</v>
      </c>
      <c r="P666" s="127">
        <v>0</v>
      </c>
      <c r="Q666" s="98">
        <v>1</v>
      </c>
      <c r="R666" s="98">
        <v>0</v>
      </c>
      <c r="S666" s="99">
        <v>104040</v>
      </c>
      <c r="T666" s="98">
        <v>0</v>
      </c>
      <c r="U666" s="98">
        <v>1</v>
      </c>
      <c r="V666" s="98">
        <v>0</v>
      </c>
      <c r="W666" s="98">
        <v>104040</v>
      </c>
    </row>
    <row r="667" spans="2:23" ht="72" hidden="1">
      <c r="B667" s="84">
        <v>1771</v>
      </c>
      <c r="C667" s="91" t="s">
        <v>0</v>
      </c>
      <c r="D667" s="8" t="str">
        <f t="shared" si="24"/>
        <v>1771Vigilancia de la salud ambiental</v>
      </c>
      <c r="E667" s="8" t="s">
        <v>1</v>
      </c>
      <c r="F667" s="8" t="s">
        <v>266</v>
      </c>
      <c r="G667" s="8" t="s">
        <v>365</v>
      </c>
      <c r="H667" s="8" t="s">
        <v>247</v>
      </c>
      <c r="I667" s="8" t="s">
        <v>248</v>
      </c>
      <c r="J667" s="8" t="s">
        <v>248</v>
      </c>
      <c r="K667" s="91" t="s">
        <v>42</v>
      </c>
      <c r="L667" s="91" t="s">
        <v>31</v>
      </c>
      <c r="M667" s="8" t="str">
        <f t="shared" si="23"/>
        <v>1771Vigilancia de la salud ambientalANTONIO NARIÑOE. ABRIL 2025</v>
      </c>
      <c r="N667" s="127">
        <v>0</v>
      </c>
      <c r="O667" s="127" cm="1">
        <f t="array" ref="O667">IFERROR(S667/Q667:Q667,0)</f>
        <v>104040</v>
      </c>
      <c r="P667" s="127">
        <v>0</v>
      </c>
      <c r="Q667" s="98">
        <v>1</v>
      </c>
      <c r="R667" s="98">
        <v>0</v>
      </c>
      <c r="S667" s="99">
        <v>104040</v>
      </c>
      <c r="T667" s="98">
        <v>0</v>
      </c>
      <c r="U667" s="98">
        <v>1</v>
      </c>
      <c r="V667" s="98">
        <v>0</v>
      </c>
      <c r="W667" s="98">
        <v>104040</v>
      </c>
    </row>
    <row r="668" spans="2:23" ht="60" hidden="1">
      <c r="B668" s="84">
        <v>1771</v>
      </c>
      <c r="C668" s="91" t="s">
        <v>0</v>
      </c>
      <c r="D668" s="8" t="str">
        <f t="shared" si="24"/>
        <v>1771Vigilancia de la salud ambiental</v>
      </c>
      <c r="E668" s="8" t="s">
        <v>1</v>
      </c>
      <c r="F668" s="8" t="s">
        <v>266</v>
      </c>
      <c r="G668" s="8" t="s">
        <v>365</v>
      </c>
      <c r="H668" s="8" t="s">
        <v>247</v>
      </c>
      <c r="I668" s="8" t="s">
        <v>248</v>
      </c>
      <c r="J668" s="8" t="s">
        <v>248</v>
      </c>
      <c r="K668" s="79" t="s">
        <v>30</v>
      </c>
      <c r="L668" s="91" t="s">
        <v>31</v>
      </c>
      <c r="M668" s="8" t="str">
        <f t="shared" si="23"/>
        <v>1771Vigilancia de la salud ambientalCANDELARIAE. ABRIL 2025</v>
      </c>
      <c r="N668" s="127">
        <v>0</v>
      </c>
      <c r="O668" s="127" cm="1">
        <f t="array" ref="O668">IFERROR(S668/Q668:Q668,0)</f>
        <v>104040</v>
      </c>
      <c r="P668" s="127">
        <v>0</v>
      </c>
      <c r="Q668" s="98">
        <v>1</v>
      </c>
      <c r="R668" s="98">
        <v>0</v>
      </c>
      <c r="S668" s="99">
        <v>104040</v>
      </c>
      <c r="T668" s="98">
        <v>0</v>
      </c>
      <c r="U668" s="98">
        <v>1</v>
      </c>
      <c r="V668" s="98">
        <v>0</v>
      </c>
      <c r="W668" s="98">
        <v>104040</v>
      </c>
    </row>
    <row r="669" spans="2:23" ht="72" hidden="1">
      <c r="B669" s="84">
        <v>1771</v>
      </c>
      <c r="C669" s="91" t="s">
        <v>0</v>
      </c>
      <c r="D669" s="8" t="str">
        <f t="shared" si="24"/>
        <v>1771Vigilancia de la salud ambiental</v>
      </c>
      <c r="E669" s="8" t="s">
        <v>1</v>
      </c>
      <c r="F669" s="8" t="s">
        <v>266</v>
      </c>
      <c r="G669" s="8" t="s">
        <v>365</v>
      </c>
      <c r="H669" s="8" t="s">
        <v>247</v>
      </c>
      <c r="I669" s="8" t="s">
        <v>248</v>
      </c>
      <c r="J669" s="8" t="s">
        <v>248</v>
      </c>
      <c r="K669" s="91" t="s">
        <v>41</v>
      </c>
      <c r="L669" s="91" t="s">
        <v>31</v>
      </c>
      <c r="M669" s="8" t="str">
        <f t="shared" si="23"/>
        <v>1771Vigilancia de la salud ambientalRAFAEL URIBE URIBEE. ABRIL 2025</v>
      </c>
      <c r="N669" s="127">
        <v>0</v>
      </c>
      <c r="O669" s="127" cm="1">
        <f t="array" ref="O669">IFERROR(S669/Q669:Q669,0)</f>
        <v>104040</v>
      </c>
      <c r="P669" s="127">
        <v>0</v>
      </c>
      <c r="Q669" s="98">
        <v>1</v>
      </c>
      <c r="R669" s="98">
        <v>0</v>
      </c>
      <c r="S669" s="99">
        <v>104040</v>
      </c>
      <c r="T669" s="98">
        <v>0</v>
      </c>
      <c r="U669" s="98">
        <v>1</v>
      </c>
      <c r="V669" s="98">
        <v>0</v>
      </c>
      <c r="W669" s="98">
        <v>104040</v>
      </c>
    </row>
    <row r="670" spans="2:23" ht="60" hidden="1">
      <c r="B670" s="84">
        <v>1777</v>
      </c>
      <c r="C670" s="91" t="s">
        <v>0</v>
      </c>
      <c r="D670" s="8" t="str">
        <f t="shared" si="24"/>
        <v>1777Vigilancia de la salud ambiental</v>
      </c>
      <c r="E670" s="8" t="s">
        <v>1</v>
      </c>
      <c r="F670" s="8" t="s">
        <v>245</v>
      </c>
      <c r="G670" s="8" t="s">
        <v>366</v>
      </c>
      <c r="H670" s="8" t="s">
        <v>247</v>
      </c>
      <c r="I670" s="8" t="s">
        <v>248</v>
      </c>
      <c r="J670" s="8" t="s">
        <v>248</v>
      </c>
      <c r="K670" s="79" t="s">
        <v>39</v>
      </c>
      <c r="L670" s="91" t="s">
        <v>31</v>
      </c>
      <c r="M670" s="8" t="str">
        <f t="shared" si="23"/>
        <v>1777Vigilancia de la salud ambientalMARTIRESE. ABRIL 2025</v>
      </c>
      <c r="N670" s="127">
        <v>0</v>
      </c>
      <c r="O670" s="127" cm="1">
        <f t="array" ref="O670">IFERROR(S670/Q670:Q670,0)</f>
        <v>0</v>
      </c>
      <c r="P670" s="127">
        <v>0</v>
      </c>
      <c r="Q670" s="98">
        <v>0</v>
      </c>
      <c r="R670" s="98">
        <v>0</v>
      </c>
      <c r="S670" s="99">
        <v>0</v>
      </c>
      <c r="T670" s="98">
        <v>0</v>
      </c>
      <c r="U670" s="98">
        <v>0</v>
      </c>
      <c r="V670" s="98">
        <v>0</v>
      </c>
      <c r="W670" s="98">
        <v>0</v>
      </c>
    </row>
    <row r="671" spans="2:23" ht="72" hidden="1">
      <c r="B671" s="84">
        <v>1777</v>
      </c>
      <c r="C671" s="91" t="s">
        <v>0</v>
      </c>
      <c r="D671" s="8" t="str">
        <f t="shared" si="24"/>
        <v>1777Vigilancia de la salud ambiental</v>
      </c>
      <c r="E671" s="8" t="s">
        <v>1</v>
      </c>
      <c r="F671" s="8" t="s">
        <v>245</v>
      </c>
      <c r="G671" s="8" t="s">
        <v>366</v>
      </c>
      <c r="H671" s="8" t="s">
        <v>247</v>
      </c>
      <c r="I671" s="8" t="s">
        <v>248</v>
      </c>
      <c r="J671" s="8" t="s">
        <v>248</v>
      </c>
      <c r="K671" s="91" t="s">
        <v>41</v>
      </c>
      <c r="L671" s="91" t="s">
        <v>31</v>
      </c>
      <c r="M671" s="8" t="str">
        <f t="shared" si="23"/>
        <v>1777Vigilancia de la salud ambientalRAFAEL URIBE URIBEE. ABRIL 2025</v>
      </c>
      <c r="N671" s="127">
        <v>0</v>
      </c>
      <c r="O671" s="127" cm="1">
        <f t="array" ref="O671">IFERROR(S671/Q671:Q671,0)</f>
        <v>0</v>
      </c>
      <c r="P671" s="127">
        <v>0</v>
      </c>
      <c r="Q671" s="98">
        <v>0</v>
      </c>
      <c r="R671" s="98">
        <v>0</v>
      </c>
      <c r="S671" s="99">
        <v>0</v>
      </c>
      <c r="T671" s="98">
        <v>0</v>
      </c>
      <c r="U671" s="98">
        <v>0</v>
      </c>
      <c r="V671" s="98">
        <v>0</v>
      </c>
      <c r="W671" s="98">
        <v>0</v>
      </c>
    </row>
    <row r="672" spans="2:23" ht="60" hidden="1">
      <c r="B672" s="84">
        <v>1780</v>
      </c>
      <c r="C672" s="91" t="s">
        <v>0</v>
      </c>
      <c r="D672" s="8" t="str">
        <f t="shared" si="24"/>
        <v>1780Vigilancia de la salud ambiental</v>
      </c>
      <c r="E672" s="8" t="s">
        <v>1</v>
      </c>
      <c r="F672" s="8" t="s">
        <v>277</v>
      </c>
      <c r="G672" s="8" t="s">
        <v>367</v>
      </c>
      <c r="H672" s="8" t="s">
        <v>247</v>
      </c>
      <c r="I672" s="8" t="s">
        <v>248</v>
      </c>
      <c r="J672" s="8" t="s">
        <v>248</v>
      </c>
      <c r="K672" s="79" t="s">
        <v>40</v>
      </c>
      <c r="L672" s="91" t="s">
        <v>31</v>
      </c>
      <c r="M672" s="8" t="str">
        <f t="shared" si="23"/>
        <v>1780Vigilancia de la salud ambientalSAN CRISTOBALE. ABRIL 2025</v>
      </c>
      <c r="N672" s="127">
        <v>0</v>
      </c>
      <c r="O672" s="127" cm="1">
        <f t="array" ref="O672">IFERROR(S672/Q672:Q672,0)</f>
        <v>0</v>
      </c>
      <c r="P672" s="127">
        <v>0</v>
      </c>
      <c r="Q672" s="98">
        <v>0</v>
      </c>
      <c r="R672" s="98">
        <v>0</v>
      </c>
      <c r="S672" s="99">
        <v>0</v>
      </c>
      <c r="T672" s="98">
        <v>0</v>
      </c>
      <c r="U672" s="98">
        <v>0</v>
      </c>
      <c r="V672" s="98">
        <v>0</v>
      </c>
      <c r="W672" s="98">
        <v>0</v>
      </c>
    </row>
    <row r="673" spans="2:23" ht="60" hidden="1">
      <c r="B673" s="84">
        <v>1780</v>
      </c>
      <c r="C673" s="91" t="s">
        <v>0</v>
      </c>
      <c r="D673" s="8" t="str">
        <f t="shared" si="24"/>
        <v>1780Vigilancia de la salud ambiental</v>
      </c>
      <c r="E673" s="8" t="s">
        <v>1</v>
      </c>
      <c r="F673" s="8" t="s">
        <v>277</v>
      </c>
      <c r="G673" s="8" t="s">
        <v>367</v>
      </c>
      <c r="H673" s="8" t="s">
        <v>247</v>
      </c>
      <c r="I673" s="8" t="s">
        <v>248</v>
      </c>
      <c r="J673" s="8" t="s">
        <v>248</v>
      </c>
      <c r="K673" s="91" t="s">
        <v>39</v>
      </c>
      <c r="L673" s="91" t="s">
        <v>31</v>
      </c>
      <c r="M673" s="8" t="str">
        <f t="shared" si="23"/>
        <v>1780Vigilancia de la salud ambientalMARTIRESE. ABRIL 2025</v>
      </c>
      <c r="N673" s="127">
        <v>0</v>
      </c>
      <c r="O673" s="127" cm="1">
        <f t="array" ref="O673">IFERROR(S673/Q673:Q673,0)</f>
        <v>0</v>
      </c>
      <c r="P673" s="127">
        <v>0</v>
      </c>
      <c r="Q673" s="98">
        <v>0</v>
      </c>
      <c r="R673" s="98">
        <v>0</v>
      </c>
      <c r="S673" s="99">
        <v>0</v>
      </c>
      <c r="T673" s="98">
        <v>0</v>
      </c>
      <c r="U673" s="98">
        <v>0</v>
      </c>
      <c r="V673" s="98">
        <v>0</v>
      </c>
      <c r="W673" s="98">
        <v>0</v>
      </c>
    </row>
    <row r="674" spans="2:23" ht="72" hidden="1">
      <c r="B674" s="84">
        <v>1780</v>
      </c>
      <c r="C674" s="91" t="s">
        <v>0</v>
      </c>
      <c r="D674" s="8" t="str">
        <f t="shared" si="24"/>
        <v>1780Vigilancia de la salud ambiental</v>
      </c>
      <c r="E674" s="8" t="s">
        <v>1</v>
      </c>
      <c r="F674" s="8" t="s">
        <v>277</v>
      </c>
      <c r="G674" s="8" t="s">
        <v>367</v>
      </c>
      <c r="H674" s="8" t="s">
        <v>247</v>
      </c>
      <c r="I674" s="8" t="s">
        <v>248</v>
      </c>
      <c r="J674" s="8" t="s">
        <v>248</v>
      </c>
      <c r="K674" s="79" t="s">
        <v>42</v>
      </c>
      <c r="L674" s="91" t="s">
        <v>31</v>
      </c>
      <c r="M674" s="8" t="str">
        <f t="shared" si="23"/>
        <v>1780Vigilancia de la salud ambientalANTONIO NARIÑOE. ABRIL 2025</v>
      </c>
      <c r="N674" s="127">
        <v>0</v>
      </c>
      <c r="O674" s="127" cm="1">
        <f t="array" ref="O674">IFERROR(S674/Q674:Q674,0)</f>
        <v>0</v>
      </c>
      <c r="P674" s="127">
        <v>0</v>
      </c>
      <c r="Q674" s="98">
        <v>0</v>
      </c>
      <c r="R674" s="98">
        <v>0</v>
      </c>
      <c r="S674" s="99">
        <v>0</v>
      </c>
      <c r="T674" s="98">
        <v>0</v>
      </c>
      <c r="U674" s="98">
        <v>0</v>
      </c>
      <c r="V674" s="98">
        <v>0</v>
      </c>
      <c r="W674" s="98">
        <v>0</v>
      </c>
    </row>
    <row r="675" spans="2:23" ht="60" hidden="1">
      <c r="B675" s="84">
        <v>1780</v>
      </c>
      <c r="C675" s="91" t="s">
        <v>0</v>
      </c>
      <c r="D675" s="8" t="str">
        <f t="shared" si="24"/>
        <v>1780Vigilancia de la salud ambiental</v>
      </c>
      <c r="E675" s="8" t="s">
        <v>1</v>
      </c>
      <c r="F675" s="8" t="s">
        <v>277</v>
      </c>
      <c r="G675" s="8" t="s">
        <v>367</v>
      </c>
      <c r="H675" s="8" t="s">
        <v>247</v>
      </c>
      <c r="I675" s="8" t="s">
        <v>248</v>
      </c>
      <c r="J675" s="8" t="s">
        <v>248</v>
      </c>
      <c r="K675" s="91" t="s">
        <v>30</v>
      </c>
      <c r="L675" s="91" t="s">
        <v>31</v>
      </c>
      <c r="M675" s="8" t="str">
        <f t="shared" si="23"/>
        <v>1780Vigilancia de la salud ambientalCANDELARIAE. ABRIL 2025</v>
      </c>
      <c r="N675" s="127">
        <v>0</v>
      </c>
      <c r="O675" s="127" cm="1">
        <f t="array" ref="O675">IFERROR(S675/Q675:Q675,0)</f>
        <v>0</v>
      </c>
      <c r="P675" s="127">
        <v>0</v>
      </c>
      <c r="Q675" s="98">
        <v>0</v>
      </c>
      <c r="R675" s="98">
        <v>0</v>
      </c>
      <c r="S675" s="99">
        <v>0</v>
      </c>
      <c r="T675" s="98">
        <v>0</v>
      </c>
      <c r="U675" s="98">
        <v>0</v>
      </c>
      <c r="V675" s="98">
        <v>0</v>
      </c>
      <c r="W675" s="98">
        <v>0</v>
      </c>
    </row>
    <row r="676" spans="2:23" ht="72" hidden="1">
      <c r="B676" s="84">
        <v>1780</v>
      </c>
      <c r="C676" s="91" t="s">
        <v>0</v>
      </c>
      <c r="D676" s="8" t="str">
        <f t="shared" si="24"/>
        <v>1780Vigilancia de la salud ambiental</v>
      </c>
      <c r="E676" s="8" t="s">
        <v>1</v>
      </c>
      <c r="F676" s="8" t="s">
        <v>277</v>
      </c>
      <c r="G676" s="8" t="s">
        <v>367</v>
      </c>
      <c r="H676" s="8" t="s">
        <v>247</v>
      </c>
      <c r="I676" s="8" t="s">
        <v>248</v>
      </c>
      <c r="J676" s="8" t="s">
        <v>248</v>
      </c>
      <c r="K676" s="79" t="s">
        <v>41</v>
      </c>
      <c r="L676" s="91" t="s">
        <v>31</v>
      </c>
      <c r="M676" s="8" t="str">
        <f t="shared" si="23"/>
        <v>1780Vigilancia de la salud ambientalRAFAEL URIBE URIBEE. ABRIL 2025</v>
      </c>
      <c r="N676" s="127">
        <v>0</v>
      </c>
      <c r="O676" s="127" cm="1">
        <f t="array" ref="O676">IFERROR(S676/Q676:Q676,0)</f>
        <v>0</v>
      </c>
      <c r="P676" s="127">
        <v>0</v>
      </c>
      <c r="Q676" s="98">
        <v>0</v>
      </c>
      <c r="R676" s="98">
        <v>0</v>
      </c>
      <c r="S676" s="99">
        <v>0</v>
      </c>
      <c r="T676" s="98">
        <v>0</v>
      </c>
      <c r="U676" s="98">
        <v>0</v>
      </c>
      <c r="V676" s="98">
        <v>0</v>
      </c>
      <c r="W676" s="98">
        <v>0</v>
      </c>
    </row>
    <row r="677" spans="2:23" ht="60" hidden="1">
      <c r="B677" s="84">
        <v>1783</v>
      </c>
      <c r="C677" s="91" t="s">
        <v>0</v>
      </c>
      <c r="D677" s="8" t="str">
        <f t="shared" si="24"/>
        <v>1783Vigilancia de la salud ambiental</v>
      </c>
      <c r="E677" s="8" t="s">
        <v>1</v>
      </c>
      <c r="F677" s="8" t="s">
        <v>293</v>
      </c>
      <c r="G677" s="8" t="s">
        <v>368</v>
      </c>
      <c r="H677" s="8" t="s">
        <v>247</v>
      </c>
      <c r="I677" s="8" t="s">
        <v>248</v>
      </c>
      <c r="J677" s="8" t="s">
        <v>248</v>
      </c>
      <c r="K677" s="91" t="s">
        <v>38</v>
      </c>
      <c r="L677" s="91" t="s">
        <v>31</v>
      </c>
      <c r="M677" s="8" t="str">
        <f t="shared" si="23"/>
        <v>1783Vigilancia de la salud ambientalSANTA FEE. ABRIL 2025</v>
      </c>
      <c r="N677" s="127">
        <v>0</v>
      </c>
      <c r="O677" s="127" cm="1">
        <f t="array" ref="O677">IFERROR(S677/Q677:Q677,0)</f>
        <v>0</v>
      </c>
      <c r="P677" s="127">
        <v>0</v>
      </c>
      <c r="Q677" s="98">
        <v>0</v>
      </c>
      <c r="R677" s="98">
        <v>0</v>
      </c>
      <c r="S677" s="99">
        <v>0</v>
      </c>
      <c r="T677" s="98">
        <v>0</v>
      </c>
      <c r="U677" s="98">
        <v>0</v>
      </c>
      <c r="V677" s="98">
        <v>0</v>
      </c>
      <c r="W677" s="98">
        <v>0</v>
      </c>
    </row>
    <row r="678" spans="2:23" ht="60" hidden="1">
      <c r="B678" s="84">
        <v>1783</v>
      </c>
      <c r="C678" s="91" t="s">
        <v>0</v>
      </c>
      <c r="D678" s="8" t="str">
        <f t="shared" si="24"/>
        <v>1783Vigilancia de la salud ambiental</v>
      </c>
      <c r="E678" s="8" t="s">
        <v>1</v>
      </c>
      <c r="F678" s="8" t="s">
        <v>293</v>
      </c>
      <c r="G678" s="8" t="s">
        <v>368</v>
      </c>
      <c r="H678" s="8" t="s">
        <v>247</v>
      </c>
      <c r="I678" s="8" t="s">
        <v>248</v>
      </c>
      <c r="J678" s="8" t="s">
        <v>248</v>
      </c>
      <c r="K678" s="79" t="s">
        <v>40</v>
      </c>
      <c r="L678" s="91" t="s">
        <v>31</v>
      </c>
      <c r="M678" s="8" t="str">
        <f t="shared" si="23"/>
        <v>1783Vigilancia de la salud ambientalSAN CRISTOBALE. ABRIL 2025</v>
      </c>
      <c r="N678" s="127">
        <v>0</v>
      </c>
      <c r="O678" s="127" cm="1">
        <f t="array" ref="O678">IFERROR(S678/Q678:Q678,0)</f>
        <v>0</v>
      </c>
      <c r="P678" s="127">
        <v>0</v>
      </c>
      <c r="Q678" s="98">
        <v>0</v>
      </c>
      <c r="R678" s="98">
        <v>0</v>
      </c>
      <c r="S678" s="99">
        <v>0</v>
      </c>
      <c r="T678" s="98">
        <v>0</v>
      </c>
      <c r="U678" s="98">
        <v>0</v>
      </c>
      <c r="V678" s="98">
        <v>0</v>
      </c>
      <c r="W678" s="98">
        <v>0</v>
      </c>
    </row>
    <row r="679" spans="2:23" ht="60" hidden="1">
      <c r="B679" s="84">
        <v>1783</v>
      </c>
      <c r="C679" s="91" t="s">
        <v>0</v>
      </c>
      <c r="D679" s="8" t="str">
        <f t="shared" si="24"/>
        <v>1783Vigilancia de la salud ambiental</v>
      </c>
      <c r="E679" s="8" t="s">
        <v>1</v>
      </c>
      <c r="F679" s="8" t="s">
        <v>293</v>
      </c>
      <c r="G679" s="8" t="s">
        <v>368</v>
      </c>
      <c r="H679" s="8" t="s">
        <v>247</v>
      </c>
      <c r="I679" s="8" t="s">
        <v>248</v>
      </c>
      <c r="J679" s="8" t="s">
        <v>248</v>
      </c>
      <c r="K679" s="91" t="s">
        <v>39</v>
      </c>
      <c r="L679" s="91" t="s">
        <v>31</v>
      </c>
      <c r="M679" s="8" t="str">
        <f t="shared" si="23"/>
        <v>1783Vigilancia de la salud ambientalMARTIRESE. ABRIL 2025</v>
      </c>
      <c r="N679" s="127">
        <v>0</v>
      </c>
      <c r="O679" s="127" cm="1">
        <f t="array" ref="O679">IFERROR(S679/Q679:Q679,0)</f>
        <v>0</v>
      </c>
      <c r="P679" s="127">
        <v>0</v>
      </c>
      <c r="Q679" s="98">
        <v>0</v>
      </c>
      <c r="R679" s="98">
        <v>0</v>
      </c>
      <c r="S679" s="99">
        <v>0</v>
      </c>
      <c r="T679" s="98">
        <v>0</v>
      </c>
      <c r="U679" s="98">
        <v>0</v>
      </c>
      <c r="V679" s="98">
        <v>0</v>
      </c>
      <c r="W679" s="98">
        <v>0</v>
      </c>
    </row>
    <row r="680" spans="2:23" ht="72" hidden="1">
      <c r="B680" s="84">
        <v>1783</v>
      </c>
      <c r="C680" s="91" t="s">
        <v>0</v>
      </c>
      <c r="D680" s="8" t="str">
        <f t="shared" si="24"/>
        <v>1783Vigilancia de la salud ambiental</v>
      </c>
      <c r="E680" s="8" t="s">
        <v>1</v>
      </c>
      <c r="F680" s="8" t="s">
        <v>293</v>
      </c>
      <c r="G680" s="8" t="s">
        <v>368</v>
      </c>
      <c r="H680" s="8" t="s">
        <v>247</v>
      </c>
      <c r="I680" s="8" t="s">
        <v>248</v>
      </c>
      <c r="J680" s="8" t="s">
        <v>248</v>
      </c>
      <c r="K680" s="79" t="s">
        <v>42</v>
      </c>
      <c r="L680" s="91" t="s">
        <v>31</v>
      </c>
      <c r="M680" s="8" t="str">
        <f t="shared" si="23"/>
        <v>1783Vigilancia de la salud ambientalANTONIO NARIÑOE. ABRIL 2025</v>
      </c>
      <c r="N680" s="127">
        <v>0</v>
      </c>
      <c r="O680" s="127" cm="1">
        <f t="array" ref="O680">IFERROR(S680/Q680:Q680,0)</f>
        <v>0</v>
      </c>
      <c r="P680" s="127">
        <v>0</v>
      </c>
      <c r="Q680" s="98">
        <v>0</v>
      </c>
      <c r="R680" s="98">
        <v>0</v>
      </c>
      <c r="S680" s="99">
        <v>0</v>
      </c>
      <c r="T680" s="98">
        <v>0</v>
      </c>
      <c r="U680" s="98">
        <v>0</v>
      </c>
      <c r="V680" s="98">
        <v>0</v>
      </c>
      <c r="W680" s="98">
        <v>0</v>
      </c>
    </row>
    <row r="681" spans="2:23" ht="60" hidden="1">
      <c r="B681" s="84">
        <v>1783</v>
      </c>
      <c r="C681" s="91" t="s">
        <v>0</v>
      </c>
      <c r="D681" s="8" t="str">
        <f t="shared" si="24"/>
        <v>1783Vigilancia de la salud ambiental</v>
      </c>
      <c r="E681" s="8" t="s">
        <v>1</v>
      </c>
      <c r="F681" s="8" t="s">
        <v>293</v>
      </c>
      <c r="G681" s="8" t="s">
        <v>368</v>
      </c>
      <c r="H681" s="8" t="s">
        <v>247</v>
      </c>
      <c r="I681" s="8" t="s">
        <v>248</v>
      </c>
      <c r="J681" s="8" t="s">
        <v>248</v>
      </c>
      <c r="K681" s="91" t="s">
        <v>30</v>
      </c>
      <c r="L681" s="91" t="s">
        <v>31</v>
      </c>
      <c r="M681" s="8" t="str">
        <f t="shared" si="23"/>
        <v>1783Vigilancia de la salud ambientalCANDELARIAE. ABRIL 2025</v>
      </c>
      <c r="N681" s="127">
        <v>0</v>
      </c>
      <c r="O681" s="127" cm="1">
        <f t="array" ref="O681">IFERROR(S681/Q681:Q681,0)</f>
        <v>0</v>
      </c>
      <c r="P681" s="127">
        <v>0</v>
      </c>
      <c r="Q681" s="98">
        <v>0</v>
      </c>
      <c r="R681" s="98">
        <v>0</v>
      </c>
      <c r="S681" s="99">
        <v>0</v>
      </c>
      <c r="T681" s="98">
        <v>0</v>
      </c>
      <c r="U681" s="98">
        <v>0</v>
      </c>
      <c r="V681" s="98">
        <v>0</v>
      </c>
      <c r="W681" s="98">
        <v>0</v>
      </c>
    </row>
    <row r="682" spans="2:23" ht="72" hidden="1">
      <c r="B682" s="84">
        <v>1783</v>
      </c>
      <c r="C682" s="91" t="s">
        <v>0</v>
      </c>
      <c r="D682" s="8" t="str">
        <f t="shared" si="24"/>
        <v>1783Vigilancia de la salud ambiental</v>
      </c>
      <c r="E682" s="8" t="s">
        <v>1</v>
      </c>
      <c r="F682" s="8" t="s">
        <v>293</v>
      </c>
      <c r="G682" s="8" t="s">
        <v>368</v>
      </c>
      <c r="H682" s="8" t="s">
        <v>247</v>
      </c>
      <c r="I682" s="8" t="s">
        <v>248</v>
      </c>
      <c r="J682" s="8" t="s">
        <v>248</v>
      </c>
      <c r="K682" s="79" t="s">
        <v>41</v>
      </c>
      <c r="L682" s="91" t="s">
        <v>31</v>
      </c>
      <c r="M682" s="8" t="str">
        <f t="shared" si="23"/>
        <v>1783Vigilancia de la salud ambientalRAFAEL URIBE URIBEE. ABRIL 2025</v>
      </c>
      <c r="N682" s="127">
        <v>0</v>
      </c>
      <c r="O682" s="127" cm="1">
        <f t="array" ref="O682">IFERROR(S682/Q682:Q682,0)</f>
        <v>0</v>
      </c>
      <c r="P682" s="127">
        <v>0</v>
      </c>
      <c r="Q682" s="98">
        <v>0</v>
      </c>
      <c r="R682" s="98">
        <v>0</v>
      </c>
      <c r="S682" s="99">
        <v>0</v>
      </c>
      <c r="T682" s="98">
        <v>0</v>
      </c>
      <c r="U682" s="98">
        <v>0</v>
      </c>
      <c r="V682" s="98">
        <v>0</v>
      </c>
      <c r="W682" s="98">
        <v>0</v>
      </c>
    </row>
    <row r="683" spans="2:23" ht="60" hidden="1">
      <c r="B683" s="84">
        <v>1844</v>
      </c>
      <c r="C683" s="91" t="s">
        <v>0</v>
      </c>
      <c r="D683" s="8" t="str">
        <f t="shared" si="24"/>
        <v>1844Vigilancia de la salud ambiental</v>
      </c>
      <c r="E683" s="8" t="s">
        <v>1</v>
      </c>
      <c r="F683" s="8" t="s">
        <v>256</v>
      </c>
      <c r="G683" s="8" t="s">
        <v>328</v>
      </c>
      <c r="H683" s="8" t="s">
        <v>317</v>
      </c>
      <c r="I683" s="8" t="s">
        <v>248</v>
      </c>
      <c r="J683" s="8" t="s">
        <v>248</v>
      </c>
      <c r="K683" s="91" t="s">
        <v>38</v>
      </c>
      <c r="L683" s="91" t="s">
        <v>31</v>
      </c>
      <c r="M683" s="8" t="str">
        <f t="shared" si="23"/>
        <v>1844Vigilancia de la salud ambientalSANTA FEE. ABRIL 2025</v>
      </c>
      <c r="N683" s="127">
        <v>0</v>
      </c>
      <c r="O683" s="127" cm="1">
        <f t="array" ref="O683">IFERROR(S683/Q683:Q683,0)</f>
        <v>0</v>
      </c>
      <c r="P683" s="127">
        <v>0</v>
      </c>
      <c r="Q683" s="98">
        <v>0</v>
      </c>
      <c r="R683" s="98">
        <v>0</v>
      </c>
      <c r="S683" s="99">
        <v>0</v>
      </c>
      <c r="T683" s="98">
        <v>0</v>
      </c>
      <c r="U683" s="98">
        <v>0</v>
      </c>
      <c r="V683" s="98">
        <v>0</v>
      </c>
      <c r="W683" s="98">
        <v>0</v>
      </c>
    </row>
    <row r="684" spans="2:23" ht="60" hidden="1">
      <c r="B684" s="84">
        <v>1847</v>
      </c>
      <c r="C684" s="91" t="s">
        <v>0</v>
      </c>
      <c r="D684" s="8" t="str">
        <f t="shared" si="24"/>
        <v>1847Vigilancia de la salud ambiental</v>
      </c>
      <c r="E684" s="8" t="s">
        <v>1</v>
      </c>
      <c r="F684" s="8" t="s">
        <v>296</v>
      </c>
      <c r="G684" s="8" t="s">
        <v>299</v>
      </c>
      <c r="H684" s="8" t="s">
        <v>298</v>
      </c>
      <c r="I684" s="8" t="s">
        <v>248</v>
      </c>
      <c r="J684" s="8" t="s">
        <v>248</v>
      </c>
      <c r="K684" s="79" t="s">
        <v>39</v>
      </c>
      <c r="L684" s="91" t="s">
        <v>31</v>
      </c>
      <c r="M684" s="8" t="str">
        <f t="shared" si="23"/>
        <v>1847Vigilancia de la salud ambientalMARTIRESE. ABRIL 2025</v>
      </c>
      <c r="N684" s="127">
        <v>0</v>
      </c>
      <c r="O684" s="127" cm="1">
        <f t="array" ref="O684">IFERROR(S684/Q684:Q684,0)</f>
        <v>0</v>
      </c>
      <c r="P684" s="127">
        <v>0</v>
      </c>
      <c r="Q684" s="98">
        <v>0</v>
      </c>
      <c r="R684" s="98">
        <v>0</v>
      </c>
      <c r="S684" s="99">
        <v>0</v>
      </c>
      <c r="T684" s="98">
        <v>0</v>
      </c>
      <c r="U684" s="98">
        <v>0</v>
      </c>
      <c r="V684" s="98">
        <v>0</v>
      </c>
      <c r="W684" s="98">
        <v>0</v>
      </c>
    </row>
    <row r="685" spans="2:23" ht="60" hidden="1">
      <c r="B685" s="84">
        <v>1849</v>
      </c>
      <c r="C685" s="91" t="s">
        <v>0</v>
      </c>
      <c r="D685" s="8" t="str">
        <f t="shared" si="24"/>
        <v>1849Vigilancia de la salud ambiental</v>
      </c>
      <c r="E685" s="8" t="s">
        <v>1</v>
      </c>
      <c r="F685" s="8" t="s">
        <v>293</v>
      </c>
      <c r="G685" s="8" t="s">
        <v>341</v>
      </c>
      <c r="H685" s="8" t="s">
        <v>310</v>
      </c>
      <c r="I685" s="8" t="s">
        <v>248</v>
      </c>
      <c r="J685" s="8" t="s">
        <v>248</v>
      </c>
      <c r="K685" s="91" t="s">
        <v>30</v>
      </c>
      <c r="L685" s="91" t="s">
        <v>31</v>
      </c>
      <c r="M685" s="8" t="str">
        <f t="shared" si="23"/>
        <v>1849Vigilancia de la salud ambientalCANDELARIAE. ABRIL 2025</v>
      </c>
      <c r="N685" s="127">
        <v>0</v>
      </c>
      <c r="O685" s="127" cm="1">
        <f t="array" ref="O685">IFERROR(S685/Q685:Q685,0)</f>
        <v>0</v>
      </c>
      <c r="P685" s="127">
        <v>0</v>
      </c>
      <c r="Q685" s="98">
        <v>0</v>
      </c>
      <c r="R685" s="98">
        <v>0</v>
      </c>
      <c r="S685" s="99">
        <v>0</v>
      </c>
      <c r="T685" s="98">
        <v>0</v>
      </c>
      <c r="U685" s="98">
        <v>0</v>
      </c>
      <c r="V685" s="98">
        <v>0</v>
      </c>
      <c r="W685" s="98">
        <v>0</v>
      </c>
    </row>
    <row r="686" spans="2:23" ht="60" hidden="1">
      <c r="B686" s="84">
        <v>1860</v>
      </c>
      <c r="C686" s="91" t="s">
        <v>0</v>
      </c>
      <c r="D686" s="8" t="str">
        <f t="shared" si="24"/>
        <v>1860Vigilancia de la salud ambiental</v>
      </c>
      <c r="E686" s="8" t="s">
        <v>1</v>
      </c>
      <c r="F686" s="8" t="s">
        <v>245</v>
      </c>
      <c r="G686" s="8" t="s">
        <v>369</v>
      </c>
      <c r="H686" s="8" t="s">
        <v>370</v>
      </c>
      <c r="I686" s="8" t="s">
        <v>248</v>
      </c>
      <c r="J686" s="8" t="s">
        <v>248</v>
      </c>
      <c r="K686" s="79" t="s">
        <v>38</v>
      </c>
      <c r="L686" s="91" t="s">
        <v>31</v>
      </c>
      <c r="M686" s="8" t="str">
        <f t="shared" si="23"/>
        <v>1860Vigilancia de la salud ambientalSANTA FEE. ABRIL 2025</v>
      </c>
      <c r="N686" s="127">
        <v>0</v>
      </c>
      <c r="O686" s="127" cm="1">
        <f t="array" ref="O686">IFERROR(S686/Q686:Q686,0)</f>
        <v>180339</v>
      </c>
      <c r="P686" s="127">
        <v>0</v>
      </c>
      <c r="Q686" s="98">
        <v>1</v>
      </c>
      <c r="R686" s="98">
        <v>0</v>
      </c>
      <c r="S686" s="99">
        <v>180339</v>
      </c>
      <c r="T686" s="98">
        <v>0</v>
      </c>
      <c r="U686" s="98">
        <v>1</v>
      </c>
      <c r="V686" s="98">
        <v>0</v>
      </c>
      <c r="W686" s="98">
        <v>180339</v>
      </c>
    </row>
    <row r="687" spans="2:23" ht="60" hidden="1">
      <c r="B687" s="84">
        <v>1860</v>
      </c>
      <c r="C687" s="91" t="s">
        <v>0</v>
      </c>
      <c r="D687" s="8" t="str">
        <f t="shared" si="24"/>
        <v>1860Vigilancia de la salud ambiental</v>
      </c>
      <c r="E687" s="8" t="s">
        <v>1</v>
      </c>
      <c r="F687" s="8" t="s">
        <v>245</v>
      </c>
      <c r="G687" s="8" t="s">
        <v>369</v>
      </c>
      <c r="H687" s="8" t="s">
        <v>370</v>
      </c>
      <c r="I687" s="8" t="s">
        <v>248</v>
      </c>
      <c r="J687" s="8" t="s">
        <v>248</v>
      </c>
      <c r="K687" s="79" t="s">
        <v>40</v>
      </c>
      <c r="L687" s="91" t="s">
        <v>31</v>
      </c>
      <c r="M687" s="8" t="str">
        <f t="shared" si="23"/>
        <v>1860Vigilancia de la salud ambientalSAN CRISTOBALE. ABRIL 2025</v>
      </c>
      <c r="N687" s="127">
        <v>0</v>
      </c>
      <c r="O687" s="127" cm="1">
        <f t="array" ref="O687">IFERROR(S687/Q687:Q687,0)</f>
        <v>180339</v>
      </c>
      <c r="P687" s="127">
        <v>0</v>
      </c>
      <c r="Q687" s="98">
        <v>1</v>
      </c>
      <c r="R687" s="98">
        <v>0</v>
      </c>
      <c r="S687" s="99">
        <v>180339</v>
      </c>
      <c r="T687" s="98">
        <v>0</v>
      </c>
      <c r="U687" s="98">
        <v>1</v>
      </c>
      <c r="V687" s="98">
        <v>0</v>
      </c>
      <c r="W687" s="98">
        <v>180339</v>
      </c>
    </row>
    <row r="688" spans="2:23" ht="60" hidden="1">
      <c r="B688" s="84">
        <v>1860</v>
      </c>
      <c r="C688" s="91" t="s">
        <v>0</v>
      </c>
      <c r="D688" s="8" t="str">
        <f t="shared" si="24"/>
        <v>1860Vigilancia de la salud ambiental</v>
      </c>
      <c r="E688" s="8" t="s">
        <v>1</v>
      </c>
      <c r="F688" s="8" t="s">
        <v>245</v>
      </c>
      <c r="G688" s="8" t="s">
        <v>369</v>
      </c>
      <c r="H688" s="8" t="s">
        <v>370</v>
      </c>
      <c r="I688" s="8" t="s">
        <v>248</v>
      </c>
      <c r="J688" s="8" t="s">
        <v>248</v>
      </c>
      <c r="K688" s="91" t="s">
        <v>39</v>
      </c>
      <c r="L688" s="91" t="s">
        <v>31</v>
      </c>
      <c r="M688" s="8" t="str">
        <f t="shared" si="23"/>
        <v>1860Vigilancia de la salud ambientalMARTIRESE. ABRIL 2025</v>
      </c>
      <c r="N688" s="127">
        <v>0</v>
      </c>
      <c r="O688" s="127" cm="1">
        <f t="array" ref="O688">IFERROR(S688/Q688:Q688,0)</f>
        <v>180339</v>
      </c>
      <c r="P688" s="127">
        <v>0</v>
      </c>
      <c r="Q688" s="98">
        <v>2</v>
      </c>
      <c r="R688" s="98">
        <v>0</v>
      </c>
      <c r="S688" s="99">
        <v>360678</v>
      </c>
      <c r="T688" s="98">
        <v>0</v>
      </c>
      <c r="U688" s="98">
        <v>2</v>
      </c>
      <c r="V688" s="98">
        <v>0</v>
      </c>
      <c r="W688" s="98">
        <v>360678</v>
      </c>
    </row>
    <row r="689" spans="2:23" ht="72" hidden="1">
      <c r="B689" s="84">
        <v>1860</v>
      </c>
      <c r="C689" s="91" t="s">
        <v>0</v>
      </c>
      <c r="D689" s="8" t="str">
        <f t="shared" si="24"/>
        <v>1860Vigilancia de la salud ambiental</v>
      </c>
      <c r="E689" s="8" t="s">
        <v>1</v>
      </c>
      <c r="F689" s="8" t="s">
        <v>245</v>
      </c>
      <c r="G689" s="8" t="s">
        <v>369</v>
      </c>
      <c r="H689" s="8" t="s">
        <v>370</v>
      </c>
      <c r="I689" s="8" t="s">
        <v>248</v>
      </c>
      <c r="J689" s="8" t="s">
        <v>248</v>
      </c>
      <c r="K689" s="79" t="s">
        <v>42</v>
      </c>
      <c r="L689" s="91" t="s">
        <v>31</v>
      </c>
      <c r="M689" s="8" t="str">
        <f t="shared" si="23"/>
        <v>1860Vigilancia de la salud ambientalANTONIO NARIÑOE. ABRIL 2025</v>
      </c>
      <c r="N689" s="127">
        <v>0</v>
      </c>
      <c r="O689" s="127" cm="1">
        <f t="array" ref="O689">IFERROR(S689/Q689:Q689,0)</f>
        <v>180339</v>
      </c>
      <c r="P689" s="127">
        <v>0</v>
      </c>
      <c r="Q689" s="98">
        <v>1</v>
      </c>
      <c r="R689" s="98">
        <v>0</v>
      </c>
      <c r="S689" s="99">
        <v>180339</v>
      </c>
      <c r="T689" s="98">
        <v>0</v>
      </c>
      <c r="U689" s="98">
        <v>1</v>
      </c>
      <c r="V689" s="98">
        <v>0</v>
      </c>
      <c r="W689" s="98">
        <v>180339</v>
      </c>
    </row>
    <row r="690" spans="2:23" ht="60" hidden="1">
      <c r="B690" s="84">
        <v>1860</v>
      </c>
      <c r="C690" s="91" t="s">
        <v>0</v>
      </c>
      <c r="D690" s="8" t="str">
        <f t="shared" si="24"/>
        <v>1860Vigilancia de la salud ambiental</v>
      </c>
      <c r="E690" s="8" t="s">
        <v>1</v>
      </c>
      <c r="F690" s="8" t="s">
        <v>245</v>
      </c>
      <c r="G690" s="8" t="s">
        <v>369</v>
      </c>
      <c r="H690" s="8" t="s">
        <v>370</v>
      </c>
      <c r="I690" s="8" t="s">
        <v>248</v>
      </c>
      <c r="J690" s="8" t="s">
        <v>248</v>
      </c>
      <c r="K690" s="91" t="s">
        <v>30</v>
      </c>
      <c r="L690" s="91" t="s">
        <v>31</v>
      </c>
      <c r="M690" s="8" t="str">
        <f t="shared" si="23"/>
        <v>1860Vigilancia de la salud ambientalCANDELARIAE. ABRIL 2025</v>
      </c>
      <c r="N690" s="127">
        <v>0</v>
      </c>
      <c r="O690" s="127" cm="1">
        <f t="array" ref="O690">IFERROR(S690/Q690:Q690,0)</f>
        <v>180339</v>
      </c>
      <c r="P690" s="127">
        <v>0</v>
      </c>
      <c r="Q690" s="98">
        <v>1</v>
      </c>
      <c r="R690" s="98">
        <v>0</v>
      </c>
      <c r="S690" s="99">
        <v>180339</v>
      </c>
      <c r="T690" s="98">
        <v>0</v>
      </c>
      <c r="U690" s="98">
        <v>0</v>
      </c>
      <c r="V690" s="98">
        <v>0</v>
      </c>
      <c r="W690" s="98">
        <v>0</v>
      </c>
    </row>
    <row r="691" spans="2:23" ht="72" hidden="1">
      <c r="B691" s="84">
        <v>1860</v>
      </c>
      <c r="C691" s="91" t="s">
        <v>0</v>
      </c>
      <c r="D691" s="8" t="str">
        <f t="shared" si="24"/>
        <v>1860Vigilancia de la salud ambiental</v>
      </c>
      <c r="E691" s="8" t="s">
        <v>1</v>
      </c>
      <c r="F691" s="8" t="s">
        <v>245</v>
      </c>
      <c r="G691" s="8" t="s">
        <v>369</v>
      </c>
      <c r="H691" s="8" t="s">
        <v>370</v>
      </c>
      <c r="I691" s="8" t="s">
        <v>248</v>
      </c>
      <c r="J691" s="8" t="s">
        <v>248</v>
      </c>
      <c r="K691" s="79" t="s">
        <v>41</v>
      </c>
      <c r="L691" s="91" t="s">
        <v>31</v>
      </c>
      <c r="M691" s="8" t="str">
        <f t="shared" si="23"/>
        <v>1860Vigilancia de la salud ambientalRAFAEL URIBE URIBEE. ABRIL 2025</v>
      </c>
      <c r="N691" s="127">
        <v>0</v>
      </c>
      <c r="O691" s="127" cm="1">
        <f t="array" ref="O691">IFERROR(S691/Q691:Q691,0)</f>
        <v>0</v>
      </c>
      <c r="P691" s="127">
        <v>0</v>
      </c>
      <c r="Q691" s="98">
        <v>0</v>
      </c>
      <c r="R691" s="98">
        <v>0</v>
      </c>
      <c r="S691" s="99">
        <v>0</v>
      </c>
      <c r="T691" s="98">
        <v>0</v>
      </c>
      <c r="U691" s="98">
        <v>0</v>
      </c>
      <c r="V691" s="98">
        <v>0</v>
      </c>
      <c r="W691" s="98">
        <v>0</v>
      </c>
    </row>
    <row r="692" spans="2:23" ht="60" hidden="1">
      <c r="B692" s="84">
        <v>1861</v>
      </c>
      <c r="C692" s="91" t="s">
        <v>0</v>
      </c>
      <c r="D692" s="8" t="str">
        <f t="shared" si="24"/>
        <v>1861Vigilancia de la salud ambiental</v>
      </c>
      <c r="E692" s="8" t="s">
        <v>1</v>
      </c>
      <c r="F692" s="8" t="s">
        <v>245</v>
      </c>
      <c r="G692" s="8" t="s">
        <v>371</v>
      </c>
      <c r="H692" s="8" t="s">
        <v>370</v>
      </c>
      <c r="I692" s="8" t="s">
        <v>248</v>
      </c>
      <c r="J692" s="8" t="s">
        <v>248</v>
      </c>
      <c r="K692" s="79" t="s">
        <v>40</v>
      </c>
      <c r="L692" s="91" t="s">
        <v>31</v>
      </c>
      <c r="M692" s="8" t="str">
        <f t="shared" si="23"/>
        <v>1861Vigilancia de la salud ambientalSAN CRISTOBALE. ABRIL 2025</v>
      </c>
      <c r="N692" s="127">
        <v>0</v>
      </c>
      <c r="O692" s="127" cm="1">
        <f t="array" ref="O692">IFERROR(S692/Q692:Q692,0)</f>
        <v>180339</v>
      </c>
      <c r="P692" s="127">
        <v>0</v>
      </c>
      <c r="Q692" s="98">
        <v>2</v>
      </c>
      <c r="R692" s="98">
        <v>0</v>
      </c>
      <c r="S692" s="99">
        <v>360678</v>
      </c>
      <c r="T692" s="98">
        <v>0</v>
      </c>
      <c r="U692" s="98">
        <v>0</v>
      </c>
      <c r="V692" s="98">
        <v>0</v>
      </c>
      <c r="W692" s="98">
        <v>0</v>
      </c>
    </row>
    <row r="693" spans="2:23" ht="60" hidden="1">
      <c r="B693" s="84">
        <v>1861</v>
      </c>
      <c r="C693" s="91" t="s">
        <v>0</v>
      </c>
      <c r="D693" s="8" t="str">
        <f t="shared" si="24"/>
        <v>1861Vigilancia de la salud ambiental</v>
      </c>
      <c r="E693" s="8" t="s">
        <v>1</v>
      </c>
      <c r="F693" s="8" t="s">
        <v>245</v>
      </c>
      <c r="G693" s="8" t="s">
        <v>371</v>
      </c>
      <c r="H693" s="8" t="s">
        <v>370</v>
      </c>
      <c r="I693" s="8" t="s">
        <v>248</v>
      </c>
      <c r="J693" s="8" t="s">
        <v>248</v>
      </c>
      <c r="K693" s="91" t="s">
        <v>39</v>
      </c>
      <c r="L693" s="91" t="s">
        <v>31</v>
      </c>
      <c r="M693" s="8" t="str">
        <f t="shared" si="23"/>
        <v>1861Vigilancia de la salud ambientalMARTIRESE. ABRIL 2025</v>
      </c>
      <c r="N693" s="127">
        <v>0</v>
      </c>
      <c r="O693" s="127" cm="1">
        <f t="array" ref="O693">IFERROR(S693/Q693:Q693,0)</f>
        <v>180339</v>
      </c>
      <c r="P693" s="127">
        <v>0</v>
      </c>
      <c r="Q693" s="98">
        <v>1</v>
      </c>
      <c r="R693" s="98">
        <v>0</v>
      </c>
      <c r="S693" s="99">
        <v>180339</v>
      </c>
      <c r="T693" s="98">
        <v>0</v>
      </c>
      <c r="U693" s="98">
        <v>1</v>
      </c>
      <c r="V693" s="98">
        <v>0</v>
      </c>
      <c r="W693" s="98">
        <v>180339</v>
      </c>
    </row>
    <row r="694" spans="2:23" ht="72" hidden="1">
      <c r="B694" s="84">
        <v>1861</v>
      </c>
      <c r="C694" s="91" t="s">
        <v>0</v>
      </c>
      <c r="D694" s="8" t="str">
        <f t="shared" si="24"/>
        <v>1861Vigilancia de la salud ambiental</v>
      </c>
      <c r="E694" s="8" t="s">
        <v>1</v>
      </c>
      <c r="F694" s="8" t="s">
        <v>245</v>
      </c>
      <c r="G694" s="8" t="s">
        <v>371</v>
      </c>
      <c r="H694" s="8" t="s">
        <v>370</v>
      </c>
      <c r="I694" s="8" t="s">
        <v>248</v>
      </c>
      <c r="J694" s="8" t="s">
        <v>248</v>
      </c>
      <c r="K694" s="79" t="s">
        <v>42</v>
      </c>
      <c r="L694" s="91" t="s">
        <v>31</v>
      </c>
      <c r="M694" s="8" t="str">
        <f t="shared" si="23"/>
        <v>1861Vigilancia de la salud ambientalANTONIO NARIÑOE. ABRIL 2025</v>
      </c>
      <c r="N694" s="127">
        <v>0</v>
      </c>
      <c r="O694" s="127" cm="1">
        <f t="array" ref="O694">IFERROR(S694/Q694:Q694,0)</f>
        <v>180339</v>
      </c>
      <c r="P694" s="127">
        <v>0</v>
      </c>
      <c r="Q694" s="98">
        <v>1</v>
      </c>
      <c r="R694" s="98">
        <v>0</v>
      </c>
      <c r="S694" s="99">
        <v>180339</v>
      </c>
      <c r="T694" s="98">
        <v>0</v>
      </c>
      <c r="U694" s="98">
        <v>1</v>
      </c>
      <c r="V694" s="98">
        <v>0</v>
      </c>
      <c r="W694" s="98">
        <v>180339</v>
      </c>
    </row>
    <row r="695" spans="2:23" ht="72" hidden="1">
      <c r="B695" s="84">
        <v>1861</v>
      </c>
      <c r="C695" s="91" t="s">
        <v>0</v>
      </c>
      <c r="D695" s="8" t="str">
        <f t="shared" si="24"/>
        <v>1861Vigilancia de la salud ambiental</v>
      </c>
      <c r="E695" s="8" t="s">
        <v>1</v>
      </c>
      <c r="F695" s="8" t="s">
        <v>245</v>
      </c>
      <c r="G695" s="8" t="s">
        <v>371</v>
      </c>
      <c r="H695" s="8" t="s">
        <v>370</v>
      </c>
      <c r="I695" s="8" t="s">
        <v>248</v>
      </c>
      <c r="J695" s="8" t="s">
        <v>248</v>
      </c>
      <c r="K695" s="91" t="s">
        <v>41</v>
      </c>
      <c r="L695" s="91" t="s">
        <v>31</v>
      </c>
      <c r="M695" s="8" t="str">
        <f t="shared" si="23"/>
        <v>1861Vigilancia de la salud ambientalRAFAEL URIBE URIBEE. ABRIL 2025</v>
      </c>
      <c r="N695" s="127">
        <v>0</v>
      </c>
      <c r="O695" s="127" cm="1">
        <f t="array" ref="O695">IFERROR(S695/Q695:Q695,0)</f>
        <v>0</v>
      </c>
      <c r="P695" s="127">
        <v>0</v>
      </c>
      <c r="Q695" s="105">
        <v>0</v>
      </c>
      <c r="R695" s="98">
        <v>0</v>
      </c>
      <c r="S695" s="99">
        <v>0</v>
      </c>
      <c r="T695" s="98">
        <v>0</v>
      </c>
      <c r="U695" s="105">
        <v>0</v>
      </c>
      <c r="V695" s="98">
        <v>0</v>
      </c>
      <c r="W695" s="98">
        <v>0</v>
      </c>
    </row>
    <row r="696" spans="2:23" ht="72" hidden="1">
      <c r="B696" s="84">
        <v>1862</v>
      </c>
      <c r="C696" s="91" t="s">
        <v>0</v>
      </c>
      <c r="D696" s="8" t="str">
        <f t="shared" si="24"/>
        <v>1862Vigilancia de la salud ambiental</v>
      </c>
      <c r="E696" s="8" t="s">
        <v>1</v>
      </c>
      <c r="F696" s="8" t="s">
        <v>266</v>
      </c>
      <c r="G696" s="8" t="s">
        <v>372</v>
      </c>
      <c r="H696" s="8" t="s">
        <v>370</v>
      </c>
      <c r="I696" s="8" t="s">
        <v>248</v>
      </c>
      <c r="J696" s="8" t="s">
        <v>248</v>
      </c>
      <c r="K696" s="79" t="s">
        <v>41</v>
      </c>
      <c r="L696" s="91" t="s">
        <v>31</v>
      </c>
      <c r="M696" s="8" t="str">
        <f t="shared" si="23"/>
        <v>1862Vigilancia de la salud ambientalRAFAEL URIBE URIBEE. ABRIL 2025</v>
      </c>
      <c r="N696" s="127">
        <v>0</v>
      </c>
      <c r="O696" s="127" cm="1">
        <f t="array" ref="O696">IFERROR(S696/Q696:Q696,0)</f>
        <v>235165</v>
      </c>
      <c r="P696" s="127">
        <v>0</v>
      </c>
      <c r="Q696" s="105">
        <v>2</v>
      </c>
      <c r="R696" s="98">
        <v>0</v>
      </c>
      <c r="S696" s="99">
        <v>470330</v>
      </c>
      <c r="T696" s="98">
        <v>0</v>
      </c>
      <c r="U696" s="105">
        <v>2</v>
      </c>
      <c r="V696" s="98">
        <v>0</v>
      </c>
      <c r="W696" s="98">
        <v>470330</v>
      </c>
    </row>
    <row r="697" spans="2:23" ht="60" hidden="1">
      <c r="B697" s="84">
        <v>1864</v>
      </c>
      <c r="C697" s="91" t="s">
        <v>0</v>
      </c>
      <c r="D697" s="8" t="str">
        <f t="shared" si="24"/>
        <v>1864Vigilancia de la salud ambiental</v>
      </c>
      <c r="E697" s="8" t="s">
        <v>1</v>
      </c>
      <c r="F697" s="8" t="s">
        <v>277</v>
      </c>
      <c r="G697" s="8" t="s">
        <v>373</v>
      </c>
      <c r="H697" s="8" t="s">
        <v>370</v>
      </c>
      <c r="I697" s="8" t="s">
        <v>248</v>
      </c>
      <c r="J697" s="8" t="s">
        <v>248</v>
      </c>
      <c r="K697" s="91" t="s">
        <v>38</v>
      </c>
      <c r="L697" s="91" t="s">
        <v>31</v>
      </c>
      <c r="M697" s="8" t="str">
        <f t="shared" si="23"/>
        <v>1864Vigilancia de la salud ambientalSANTA FEE. ABRIL 2025</v>
      </c>
      <c r="N697" s="127">
        <v>0</v>
      </c>
      <c r="O697" s="127" cm="1">
        <f t="array" ref="O697">IFERROR(S697/Q697:Q697,0)</f>
        <v>90169</v>
      </c>
      <c r="P697" s="127">
        <v>0</v>
      </c>
      <c r="Q697" s="105">
        <v>3</v>
      </c>
      <c r="R697" s="98">
        <v>0</v>
      </c>
      <c r="S697" s="99">
        <v>270507</v>
      </c>
      <c r="T697" s="98">
        <v>0</v>
      </c>
      <c r="U697" s="105">
        <v>3</v>
      </c>
      <c r="V697" s="98">
        <v>0</v>
      </c>
      <c r="W697" s="98">
        <v>270507</v>
      </c>
    </row>
    <row r="698" spans="2:23" ht="60" hidden="1">
      <c r="B698" s="84">
        <v>1864</v>
      </c>
      <c r="C698" s="91" t="s">
        <v>0</v>
      </c>
      <c r="D698" s="8" t="str">
        <f t="shared" si="24"/>
        <v>1864Vigilancia de la salud ambiental</v>
      </c>
      <c r="E698" s="8" t="s">
        <v>1</v>
      </c>
      <c r="F698" s="8" t="s">
        <v>277</v>
      </c>
      <c r="G698" s="8" t="s">
        <v>373</v>
      </c>
      <c r="H698" s="8" t="s">
        <v>370</v>
      </c>
      <c r="I698" s="8" t="s">
        <v>248</v>
      </c>
      <c r="J698" s="8" t="s">
        <v>248</v>
      </c>
      <c r="K698" s="91" t="s">
        <v>40</v>
      </c>
      <c r="L698" s="91" t="s">
        <v>31</v>
      </c>
      <c r="M698" s="8" t="str">
        <f t="shared" si="23"/>
        <v>1864Vigilancia de la salud ambientalSAN CRISTOBALE. ABRIL 2025</v>
      </c>
      <c r="N698" s="127">
        <v>0</v>
      </c>
      <c r="O698" s="127" cm="1">
        <f t="array" ref="O698">IFERROR(S698/Q698:Q698,0)</f>
        <v>90169</v>
      </c>
      <c r="P698" s="127">
        <v>0</v>
      </c>
      <c r="Q698" s="105">
        <v>3</v>
      </c>
      <c r="R698" s="98">
        <v>0</v>
      </c>
      <c r="S698" s="99">
        <v>270507</v>
      </c>
      <c r="T698" s="98">
        <v>0</v>
      </c>
      <c r="U698" s="105">
        <v>3</v>
      </c>
      <c r="V698" s="98">
        <v>0</v>
      </c>
      <c r="W698" s="98">
        <v>270507</v>
      </c>
    </row>
    <row r="699" spans="2:23" ht="60" hidden="1">
      <c r="B699" s="84">
        <v>1864</v>
      </c>
      <c r="C699" s="91" t="s">
        <v>0</v>
      </c>
      <c r="D699" s="8" t="str">
        <f t="shared" si="24"/>
        <v>1864Vigilancia de la salud ambiental</v>
      </c>
      <c r="E699" s="8" t="s">
        <v>1</v>
      </c>
      <c r="F699" s="8" t="s">
        <v>277</v>
      </c>
      <c r="G699" s="8" t="s">
        <v>373</v>
      </c>
      <c r="H699" s="8" t="s">
        <v>370</v>
      </c>
      <c r="I699" s="8" t="s">
        <v>248</v>
      </c>
      <c r="J699" s="8" t="s">
        <v>248</v>
      </c>
      <c r="K699" s="79" t="s">
        <v>39</v>
      </c>
      <c r="L699" s="91" t="s">
        <v>31</v>
      </c>
      <c r="M699" s="8" t="str">
        <f t="shared" si="23"/>
        <v>1864Vigilancia de la salud ambientalMARTIRESE. ABRIL 2025</v>
      </c>
      <c r="N699" s="127">
        <v>0</v>
      </c>
      <c r="O699" s="127" cm="1">
        <f t="array" ref="O699">IFERROR(S699/Q699:Q699,0)</f>
        <v>90169</v>
      </c>
      <c r="P699" s="127">
        <v>0</v>
      </c>
      <c r="Q699" s="105">
        <v>3</v>
      </c>
      <c r="R699" s="98">
        <v>0</v>
      </c>
      <c r="S699" s="99">
        <v>270507</v>
      </c>
      <c r="T699" s="98">
        <v>0</v>
      </c>
      <c r="U699" s="105">
        <v>3</v>
      </c>
      <c r="V699" s="98">
        <v>0</v>
      </c>
      <c r="W699" s="98">
        <v>270507</v>
      </c>
    </row>
    <row r="700" spans="2:23" ht="72" hidden="1">
      <c r="B700" s="84">
        <v>1864</v>
      </c>
      <c r="C700" s="91" t="s">
        <v>0</v>
      </c>
      <c r="D700" s="8" t="str">
        <f t="shared" si="24"/>
        <v>1864Vigilancia de la salud ambiental</v>
      </c>
      <c r="E700" s="8" t="s">
        <v>1</v>
      </c>
      <c r="F700" s="8" t="s">
        <v>277</v>
      </c>
      <c r="G700" s="8" t="s">
        <v>373</v>
      </c>
      <c r="H700" s="8" t="s">
        <v>370</v>
      </c>
      <c r="I700" s="8" t="s">
        <v>248</v>
      </c>
      <c r="J700" s="8" t="s">
        <v>248</v>
      </c>
      <c r="K700" s="91" t="s">
        <v>42</v>
      </c>
      <c r="L700" s="91" t="s">
        <v>31</v>
      </c>
      <c r="M700" s="8" t="str">
        <f t="shared" si="23"/>
        <v>1864Vigilancia de la salud ambientalANTONIO NARIÑOE. ABRIL 2025</v>
      </c>
      <c r="N700" s="127">
        <v>0</v>
      </c>
      <c r="O700" s="127" cm="1">
        <f t="array" ref="O700">IFERROR(S700/Q700:Q700,0)</f>
        <v>90169</v>
      </c>
      <c r="P700" s="127">
        <v>0</v>
      </c>
      <c r="Q700" s="105">
        <v>3</v>
      </c>
      <c r="R700" s="98">
        <v>0</v>
      </c>
      <c r="S700" s="99">
        <v>270507</v>
      </c>
      <c r="T700" s="98">
        <v>0</v>
      </c>
      <c r="U700" s="105">
        <v>3</v>
      </c>
      <c r="V700" s="98">
        <v>0</v>
      </c>
      <c r="W700" s="98">
        <v>270507</v>
      </c>
    </row>
    <row r="701" spans="2:23" ht="60" hidden="1">
      <c r="B701" s="84">
        <v>1864</v>
      </c>
      <c r="C701" s="91" t="s">
        <v>0</v>
      </c>
      <c r="D701" s="8" t="str">
        <f t="shared" si="24"/>
        <v>1864Vigilancia de la salud ambiental</v>
      </c>
      <c r="E701" s="8" t="s">
        <v>1</v>
      </c>
      <c r="F701" s="8" t="s">
        <v>277</v>
      </c>
      <c r="G701" s="8" t="s">
        <v>373</v>
      </c>
      <c r="H701" s="8" t="s">
        <v>370</v>
      </c>
      <c r="I701" s="8" t="s">
        <v>248</v>
      </c>
      <c r="J701" s="8" t="s">
        <v>248</v>
      </c>
      <c r="K701" s="79" t="s">
        <v>30</v>
      </c>
      <c r="L701" s="91" t="s">
        <v>31</v>
      </c>
      <c r="M701" s="8" t="str">
        <f t="shared" si="23"/>
        <v>1864Vigilancia de la salud ambientalCANDELARIAE. ABRIL 2025</v>
      </c>
      <c r="N701" s="127">
        <v>0</v>
      </c>
      <c r="O701" s="127" cm="1">
        <f t="array" ref="O701">IFERROR(S701/Q701:Q701,0)</f>
        <v>90169</v>
      </c>
      <c r="P701" s="127">
        <v>0</v>
      </c>
      <c r="Q701" s="105">
        <v>3</v>
      </c>
      <c r="R701" s="98">
        <v>0</v>
      </c>
      <c r="S701" s="99">
        <v>270507</v>
      </c>
      <c r="T701" s="98">
        <v>0</v>
      </c>
      <c r="U701" s="105">
        <v>3</v>
      </c>
      <c r="V701" s="98">
        <v>0</v>
      </c>
      <c r="W701" s="98">
        <v>270507</v>
      </c>
    </row>
    <row r="702" spans="2:23" ht="72" hidden="1">
      <c r="B702" s="84">
        <v>1864</v>
      </c>
      <c r="C702" s="91" t="s">
        <v>0</v>
      </c>
      <c r="D702" s="8" t="str">
        <f t="shared" si="24"/>
        <v>1864Vigilancia de la salud ambiental</v>
      </c>
      <c r="E702" s="8" t="s">
        <v>1</v>
      </c>
      <c r="F702" s="8" t="s">
        <v>277</v>
      </c>
      <c r="G702" s="8" t="s">
        <v>373</v>
      </c>
      <c r="H702" s="8" t="s">
        <v>370</v>
      </c>
      <c r="I702" s="8" t="s">
        <v>248</v>
      </c>
      <c r="J702" s="8" t="s">
        <v>248</v>
      </c>
      <c r="K702" s="91" t="s">
        <v>41</v>
      </c>
      <c r="L702" s="91" t="s">
        <v>31</v>
      </c>
      <c r="M702" s="8" t="str">
        <f t="shared" si="23"/>
        <v>1864Vigilancia de la salud ambientalRAFAEL URIBE URIBEE. ABRIL 2025</v>
      </c>
      <c r="N702" s="127">
        <v>0</v>
      </c>
      <c r="O702" s="127" cm="1">
        <f t="array" ref="O702">IFERROR(S702/Q702:Q702,0)</f>
        <v>90169</v>
      </c>
      <c r="P702" s="127">
        <v>0</v>
      </c>
      <c r="Q702" s="105">
        <v>3</v>
      </c>
      <c r="R702" s="98">
        <v>0</v>
      </c>
      <c r="S702" s="99">
        <v>270507</v>
      </c>
      <c r="T702" s="98">
        <v>0</v>
      </c>
      <c r="U702" s="105">
        <v>3</v>
      </c>
      <c r="V702" s="98">
        <v>0</v>
      </c>
      <c r="W702" s="98">
        <v>270507</v>
      </c>
    </row>
    <row r="703" spans="2:23" ht="60" hidden="1">
      <c r="B703" s="84">
        <v>1865</v>
      </c>
      <c r="C703" s="91" t="s">
        <v>0</v>
      </c>
      <c r="D703" s="8" t="str">
        <f t="shared" si="24"/>
        <v>1865Vigilancia de la salud ambiental</v>
      </c>
      <c r="E703" s="8" t="s">
        <v>1</v>
      </c>
      <c r="F703" s="8" t="s">
        <v>296</v>
      </c>
      <c r="G703" s="8" t="s">
        <v>300</v>
      </c>
      <c r="H703" s="8" t="s">
        <v>298</v>
      </c>
      <c r="I703" s="8" t="s">
        <v>248</v>
      </c>
      <c r="J703" s="8" t="s">
        <v>248</v>
      </c>
      <c r="K703" s="79" t="s">
        <v>38</v>
      </c>
      <c r="L703" s="91" t="s">
        <v>31</v>
      </c>
      <c r="M703" s="8" t="str">
        <f t="shared" si="23"/>
        <v>1865Vigilancia de la salud ambientalSANTA FEE. ABRIL 2025</v>
      </c>
      <c r="N703" s="127">
        <v>0</v>
      </c>
      <c r="O703" s="127" cm="1">
        <f t="array" ref="O703">IFERROR(S703/Q703:Q703,0)</f>
        <v>0</v>
      </c>
      <c r="P703" s="127">
        <v>0</v>
      </c>
      <c r="Q703" s="105">
        <v>0</v>
      </c>
      <c r="R703" s="98">
        <v>0</v>
      </c>
      <c r="S703" s="99">
        <v>0</v>
      </c>
      <c r="T703" s="98">
        <v>0</v>
      </c>
      <c r="U703" s="105">
        <v>0</v>
      </c>
      <c r="V703" s="98">
        <v>0</v>
      </c>
      <c r="W703" s="98">
        <v>0</v>
      </c>
    </row>
    <row r="704" spans="2:23" ht="60" hidden="1">
      <c r="B704" s="84">
        <v>1868</v>
      </c>
      <c r="C704" s="91" t="s">
        <v>0</v>
      </c>
      <c r="D704" s="8" t="str">
        <f t="shared" si="24"/>
        <v>1868Vigilancia de la salud ambiental</v>
      </c>
      <c r="E704" s="8" t="s">
        <v>1</v>
      </c>
      <c r="F704" s="8" t="s">
        <v>256</v>
      </c>
      <c r="G704" s="8" t="s">
        <v>374</v>
      </c>
      <c r="H704" s="8" t="s">
        <v>247</v>
      </c>
      <c r="I704" s="8" t="s">
        <v>248</v>
      </c>
      <c r="J704" s="8" t="s">
        <v>248</v>
      </c>
      <c r="K704" s="91" t="s">
        <v>38</v>
      </c>
      <c r="L704" s="91" t="s">
        <v>31</v>
      </c>
      <c r="M704" s="8" t="str">
        <f t="shared" si="23"/>
        <v>1868Vigilancia de la salud ambientalSANTA FEE. ABRIL 2025</v>
      </c>
      <c r="N704" s="127">
        <v>0</v>
      </c>
      <c r="O704" s="127" cm="1">
        <f t="array" ref="O704">IFERROR(S704/Q704:Q704,0)</f>
        <v>0</v>
      </c>
      <c r="P704" s="127">
        <v>0</v>
      </c>
      <c r="Q704" s="105">
        <v>0</v>
      </c>
      <c r="R704" s="98">
        <v>0</v>
      </c>
      <c r="S704" s="99">
        <v>0</v>
      </c>
      <c r="T704" s="98">
        <v>0</v>
      </c>
      <c r="U704" s="105">
        <v>0</v>
      </c>
      <c r="V704" s="98">
        <v>0</v>
      </c>
      <c r="W704" s="98">
        <v>0</v>
      </c>
    </row>
    <row r="705" spans="2:23" ht="60" hidden="1">
      <c r="B705" s="84">
        <v>1868</v>
      </c>
      <c r="C705" s="91" t="s">
        <v>0</v>
      </c>
      <c r="D705" s="8" t="str">
        <f t="shared" si="24"/>
        <v>1868Vigilancia de la salud ambiental</v>
      </c>
      <c r="E705" s="8" t="s">
        <v>1</v>
      </c>
      <c r="F705" s="8" t="s">
        <v>256</v>
      </c>
      <c r="G705" s="8" t="s">
        <v>374</v>
      </c>
      <c r="H705" s="8" t="s">
        <v>247</v>
      </c>
      <c r="I705" s="8" t="s">
        <v>248</v>
      </c>
      <c r="J705" s="8" t="s">
        <v>248</v>
      </c>
      <c r="K705" s="79" t="s">
        <v>40</v>
      </c>
      <c r="L705" s="91" t="s">
        <v>31</v>
      </c>
      <c r="M705" s="8" t="str">
        <f t="shared" si="23"/>
        <v>1868Vigilancia de la salud ambientalSAN CRISTOBALE. ABRIL 2025</v>
      </c>
      <c r="N705" s="127">
        <v>0</v>
      </c>
      <c r="O705" s="127" cm="1">
        <f t="array" ref="O705">IFERROR(S705/Q705:Q705,0)</f>
        <v>0</v>
      </c>
      <c r="P705" s="127">
        <v>0</v>
      </c>
      <c r="Q705" s="105">
        <v>0</v>
      </c>
      <c r="R705" s="98">
        <v>0</v>
      </c>
      <c r="S705" s="99">
        <v>0</v>
      </c>
      <c r="T705" s="98">
        <v>0</v>
      </c>
      <c r="U705" s="105">
        <v>0</v>
      </c>
      <c r="V705" s="98">
        <v>0</v>
      </c>
      <c r="W705" s="98">
        <v>0</v>
      </c>
    </row>
    <row r="706" spans="2:23" ht="60" hidden="1">
      <c r="B706" s="84">
        <v>1868</v>
      </c>
      <c r="C706" s="91" t="s">
        <v>0</v>
      </c>
      <c r="D706" s="8" t="str">
        <f t="shared" si="24"/>
        <v>1868Vigilancia de la salud ambiental</v>
      </c>
      <c r="E706" s="8" t="s">
        <v>1</v>
      </c>
      <c r="F706" s="8" t="s">
        <v>256</v>
      </c>
      <c r="G706" s="8" t="s">
        <v>374</v>
      </c>
      <c r="H706" s="8" t="s">
        <v>247</v>
      </c>
      <c r="I706" s="8" t="s">
        <v>248</v>
      </c>
      <c r="J706" s="8" t="s">
        <v>248</v>
      </c>
      <c r="K706" s="91" t="s">
        <v>39</v>
      </c>
      <c r="L706" s="91" t="s">
        <v>31</v>
      </c>
      <c r="M706" s="8" t="str">
        <f t="shared" si="23"/>
        <v>1868Vigilancia de la salud ambientalMARTIRESE. ABRIL 2025</v>
      </c>
      <c r="N706" s="127">
        <v>0</v>
      </c>
      <c r="O706" s="127" cm="1">
        <f t="array" ref="O706">IFERROR(S706/Q706:Q706,0)</f>
        <v>0</v>
      </c>
      <c r="P706" s="127">
        <v>0</v>
      </c>
      <c r="Q706" s="105">
        <v>0</v>
      </c>
      <c r="R706" s="98">
        <v>0</v>
      </c>
      <c r="S706" s="99">
        <v>0</v>
      </c>
      <c r="T706" s="98">
        <v>0</v>
      </c>
      <c r="U706" s="98">
        <v>0</v>
      </c>
      <c r="V706" s="98">
        <v>0</v>
      </c>
      <c r="W706" s="98">
        <v>0</v>
      </c>
    </row>
    <row r="707" spans="2:23" ht="72" hidden="1">
      <c r="B707" s="84">
        <v>1868</v>
      </c>
      <c r="C707" s="91" t="s">
        <v>0</v>
      </c>
      <c r="D707" s="8" t="str">
        <f t="shared" si="24"/>
        <v>1868Vigilancia de la salud ambiental</v>
      </c>
      <c r="E707" s="8" t="s">
        <v>1</v>
      </c>
      <c r="F707" s="8" t="s">
        <v>256</v>
      </c>
      <c r="G707" s="8" t="s">
        <v>374</v>
      </c>
      <c r="H707" s="8" t="s">
        <v>247</v>
      </c>
      <c r="I707" s="8" t="s">
        <v>248</v>
      </c>
      <c r="J707" s="8" t="s">
        <v>248</v>
      </c>
      <c r="K707" s="79" t="s">
        <v>42</v>
      </c>
      <c r="L707" s="91" t="s">
        <v>31</v>
      </c>
      <c r="M707" s="8" t="str">
        <f t="shared" ref="M707:M770" si="25">+D707&amp;K707&amp;L707</f>
        <v>1868Vigilancia de la salud ambientalANTONIO NARIÑOE. ABRIL 2025</v>
      </c>
      <c r="N707" s="127">
        <v>0</v>
      </c>
      <c r="O707" s="127" cm="1">
        <f t="array" ref="O707">IFERROR(S707/Q707:Q707,0)</f>
        <v>0</v>
      </c>
      <c r="P707" s="127">
        <v>0</v>
      </c>
      <c r="Q707" s="105">
        <v>0</v>
      </c>
      <c r="R707" s="98">
        <v>0</v>
      </c>
      <c r="S707" s="99">
        <v>0</v>
      </c>
      <c r="T707" s="98">
        <v>0</v>
      </c>
      <c r="U707" s="98">
        <v>0</v>
      </c>
      <c r="V707" s="98">
        <v>0</v>
      </c>
      <c r="W707" s="98">
        <v>0</v>
      </c>
    </row>
    <row r="708" spans="2:23" ht="60" hidden="1">
      <c r="B708" s="84">
        <v>1868</v>
      </c>
      <c r="C708" s="91" t="s">
        <v>0</v>
      </c>
      <c r="D708" s="8" t="str">
        <f t="shared" ref="D708:D771" si="26">+B708&amp;C708</f>
        <v>1868Vigilancia de la salud ambiental</v>
      </c>
      <c r="E708" s="8" t="s">
        <v>1</v>
      </c>
      <c r="F708" s="8" t="s">
        <v>256</v>
      </c>
      <c r="G708" s="8" t="s">
        <v>374</v>
      </c>
      <c r="H708" s="8" t="s">
        <v>247</v>
      </c>
      <c r="I708" s="8" t="s">
        <v>248</v>
      </c>
      <c r="J708" s="8" t="s">
        <v>248</v>
      </c>
      <c r="K708" s="91" t="s">
        <v>30</v>
      </c>
      <c r="L708" s="91" t="s">
        <v>31</v>
      </c>
      <c r="M708" s="8" t="str">
        <f t="shared" si="25"/>
        <v>1868Vigilancia de la salud ambientalCANDELARIAE. ABRIL 2025</v>
      </c>
      <c r="N708" s="127">
        <v>0</v>
      </c>
      <c r="O708" s="127" cm="1">
        <f t="array" ref="O708">IFERROR(S708/Q708:Q708,0)</f>
        <v>0</v>
      </c>
      <c r="P708" s="127">
        <v>0</v>
      </c>
      <c r="Q708" s="105">
        <v>0</v>
      </c>
      <c r="R708" s="98">
        <v>0</v>
      </c>
      <c r="S708" s="99">
        <v>0</v>
      </c>
      <c r="T708" s="98">
        <v>0</v>
      </c>
      <c r="U708" s="105">
        <v>0</v>
      </c>
      <c r="V708" s="98">
        <v>0</v>
      </c>
      <c r="W708" s="98">
        <v>0</v>
      </c>
    </row>
    <row r="709" spans="2:23" ht="72" hidden="1">
      <c r="B709" s="84">
        <v>1868</v>
      </c>
      <c r="C709" s="91" t="s">
        <v>0</v>
      </c>
      <c r="D709" s="8" t="str">
        <f t="shared" si="26"/>
        <v>1868Vigilancia de la salud ambiental</v>
      </c>
      <c r="E709" s="8" t="s">
        <v>1</v>
      </c>
      <c r="F709" s="8" t="s">
        <v>256</v>
      </c>
      <c r="G709" s="8" t="s">
        <v>374</v>
      </c>
      <c r="H709" s="8" t="s">
        <v>247</v>
      </c>
      <c r="I709" s="8" t="s">
        <v>248</v>
      </c>
      <c r="J709" s="8" t="s">
        <v>248</v>
      </c>
      <c r="K709" s="79" t="s">
        <v>41</v>
      </c>
      <c r="L709" s="91" t="s">
        <v>31</v>
      </c>
      <c r="M709" s="8" t="str">
        <f t="shared" si="25"/>
        <v>1868Vigilancia de la salud ambientalRAFAEL URIBE URIBEE. ABRIL 2025</v>
      </c>
      <c r="N709" s="127">
        <v>0</v>
      </c>
      <c r="O709" s="127" cm="1">
        <f t="array" ref="O709">IFERROR(S709/Q709:Q709,0)</f>
        <v>0</v>
      </c>
      <c r="P709" s="127">
        <v>0</v>
      </c>
      <c r="Q709" s="105">
        <v>0</v>
      </c>
      <c r="R709" s="98">
        <v>0</v>
      </c>
      <c r="S709" s="99">
        <v>0</v>
      </c>
      <c r="T709" s="98">
        <v>0</v>
      </c>
      <c r="U709" s="105">
        <v>0</v>
      </c>
      <c r="V709" s="98">
        <v>0</v>
      </c>
      <c r="W709" s="98">
        <v>0</v>
      </c>
    </row>
    <row r="710" spans="2:23" ht="60" hidden="1">
      <c r="B710" s="84">
        <v>1880</v>
      </c>
      <c r="C710" s="91" t="s">
        <v>0</v>
      </c>
      <c r="D710" s="8" t="str">
        <f t="shared" si="26"/>
        <v>1880Vigilancia de la salud ambiental</v>
      </c>
      <c r="E710" s="8" t="s">
        <v>1</v>
      </c>
      <c r="F710" s="8" t="s">
        <v>303</v>
      </c>
      <c r="G710" s="8" t="s">
        <v>375</v>
      </c>
      <c r="H710" s="8" t="s">
        <v>305</v>
      </c>
      <c r="I710" s="8" t="s">
        <v>248</v>
      </c>
      <c r="J710" s="8" t="s">
        <v>248</v>
      </c>
      <c r="K710" s="91" t="s">
        <v>40</v>
      </c>
      <c r="L710" s="91" t="s">
        <v>31</v>
      </c>
      <c r="M710" s="8" t="str">
        <f t="shared" si="25"/>
        <v>1880Vigilancia de la salud ambientalSAN CRISTOBALE. ABRIL 2025</v>
      </c>
      <c r="N710" s="127">
        <v>0</v>
      </c>
      <c r="O710" s="127" cm="1">
        <f t="array" ref="O710">IFERROR(S710/Q710:Q710,0)</f>
        <v>393059</v>
      </c>
      <c r="P710" s="127">
        <v>0</v>
      </c>
      <c r="Q710" s="105">
        <v>2</v>
      </c>
      <c r="R710" s="98">
        <v>0</v>
      </c>
      <c r="S710" s="99">
        <v>786118</v>
      </c>
      <c r="T710" s="98">
        <v>0</v>
      </c>
      <c r="U710" s="105">
        <v>2</v>
      </c>
      <c r="V710" s="98">
        <v>0</v>
      </c>
      <c r="W710" s="98">
        <v>786118</v>
      </c>
    </row>
    <row r="711" spans="2:23" ht="60" hidden="1">
      <c r="B711" s="84">
        <v>1880</v>
      </c>
      <c r="C711" s="91" t="s">
        <v>0</v>
      </c>
      <c r="D711" s="8" t="str">
        <f t="shared" si="26"/>
        <v>1880Vigilancia de la salud ambiental</v>
      </c>
      <c r="E711" s="8" t="s">
        <v>1</v>
      </c>
      <c r="F711" s="8" t="s">
        <v>303</v>
      </c>
      <c r="G711" s="8" t="s">
        <v>375</v>
      </c>
      <c r="H711" s="8" t="s">
        <v>305</v>
      </c>
      <c r="I711" s="8" t="s">
        <v>248</v>
      </c>
      <c r="J711" s="8" t="s">
        <v>248</v>
      </c>
      <c r="K711" s="91" t="s">
        <v>39</v>
      </c>
      <c r="L711" s="91" t="s">
        <v>31</v>
      </c>
      <c r="M711" s="8" t="str">
        <f t="shared" si="25"/>
        <v>1880Vigilancia de la salud ambientalMARTIRESE. ABRIL 2025</v>
      </c>
      <c r="N711" s="127">
        <v>0</v>
      </c>
      <c r="O711" s="127" cm="1">
        <f t="array" ref="O711">IFERROR(S711/Q711:Q711,0)</f>
        <v>393059</v>
      </c>
      <c r="P711" s="127">
        <v>0</v>
      </c>
      <c r="Q711" s="105">
        <v>2</v>
      </c>
      <c r="R711" s="98">
        <v>0</v>
      </c>
      <c r="S711" s="99">
        <v>786118</v>
      </c>
      <c r="T711" s="98">
        <v>0</v>
      </c>
      <c r="U711" s="105">
        <v>2</v>
      </c>
      <c r="V711" s="98">
        <v>0</v>
      </c>
      <c r="W711" s="98">
        <v>786118</v>
      </c>
    </row>
    <row r="712" spans="2:23" ht="72" hidden="1">
      <c r="B712" s="84">
        <v>1880</v>
      </c>
      <c r="C712" s="91" t="s">
        <v>0</v>
      </c>
      <c r="D712" s="8" t="str">
        <f t="shared" si="26"/>
        <v>1880Vigilancia de la salud ambiental</v>
      </c>
      <c r="E712" s="8" t="s">
        <v>1</v>
      </c>
      <c r="F712" s="8" t="s">
        <v>303</v>
      </c>
      <c r="G712" s="8" t="s">
        <v>375</v>
      </c>
      <c r="H712" s="8" t="s">
        <v>305</v>
      </c>
      <c r="I712" s="8" t="s">
        <v>248</v>
      </c>
      <c r="J712" s="8" t="s">
        <v>248</v>
      </c>
      <c r="K712" s="79" t="s">
        <v>41</v>
      </c>
      <c r="L712" s="91" t="s">
        <v>31</v>
      </c>
      <c r="M712" s="8" t="str">
        <f t="shared" si="25"/>
        <v>1880Vigilancia de la salud ambientalRAFAEL URIBE URIBEE. ABRIL 2025</v>
      </c>
      <c r="N712" s="127">
        <v>0</v>
      </c>
      <c r="O712" s="127" cm="1">
        <f t="array" ref="O712">IFERROR(S712/Q712:Q712,0)</f>
        <v>393059</v>
      </c>
      <c r="P712" s="127">
        <v>0</v>
      </c>
      <c r="Q712" s="105">
        <v>2</v>
      </c>
      <c r="R712" s="98">
        <v>0</v>
      </c>
      <c r="S712" s="99">
        <v>786118</v>
      </c>
      <c r="T712" s="98">
        <v>0</v>
      </c>
      <c r="U712" s="105">
        <v>2</v>
      </c>
      <c r="V712" s="98">
        <v>0</v>
      </c>
      <c r="W712" s="98">
        <v>786118</v>
      </c>
    </row>
    <row r="713" spans="2:23" ht="60" hidden="1">
      <c r="B713" s="84">
        <v>1882</v>
      </c>
      <c r="C713" s="91" t="s">
        <v>0</v>
      </c>
      <c r="D713" s="8" t="str">
        <f t="shared" si="26"/>
        <v>1882Vigilancia de la salud ambiental</v>
      </c>
      <c r="E713" s="8" t="s">
        <v>1</v>
      </c>
      <c r="F713" s="8" t="s">
        <v>266</v>
      </c>
      <c r="G713" s="8" t="s">
        <v>376</v>
      </c>
      <c r="H713" s="8" t="s">
        <v>247</v>
      </c>
      <c r="I713" s="8" t="s">
        <v>248</v>
      </c>
      <c r="J713" s="8" t="s">
        <v>248</v>
      </c>
      <c r="K713" s="91" t="s">
        <v>38</v>
      </c>
      <c r="L713" s="91" t="s">
        <v>31</v>
      </c>
      <c r="M713" s="8" t="str">
        <f t="shared" si="25"/>
        <v>1882Vigilancia de la salud ambientalSANTA FEE. ABRIL 2025</v>
      </c>
      <c r="N713" s="127">
        <v>0</v>
      </c>
      <c r="O713" s="127" cm="1">
        <f t="array" ref="O713">IFERROR(S713/Q713:Q713,0)</f>
        <v>0</v>
      </c>
      <c r="P713" s="127">
        <v>0</v>
      </c>
      <c r="Q713" s="105">
        <v>0</v>
      </c>
      <c r="R713" s="98">
        <v>0</v>
      </c>
      <c r="S713" s="99">
        <v>0</v>
      </c>
      <c r="T713" s="98">
        <v>0</v>
      </c>
      <c r="U713" s="105">
        <v>0</v>
      </c>
      <c r="V713" s="98">
        <v>0</v>
      </c>
      <c r="W713" s="98">
        <v>0</v>
      </c>
    </row>
    <row r="714" spans="2:23" ht="60" hidden="1">
      <c r="B714" s="84">
        <v>1882</v>
      </c>
      <c r="C714" s="91" t="s">
        <v>0</v>
      </c>
      <c r="D714" s="8" t="str">
        <f t="shared" si="26"/>
        <v>1882Vigilancia de la salud ambiental</v>
      </c>
      <c r="E714" s="8" t="s">
        <v>1</v>
      </c>
      <c r="F714" s="8" t="s">
        <v>266</v>
      </c>
      <c r="G714" s="8" t="s">
        <v>376</v>
      </c>
      <c r="H714" s="8" t="s">
        <v>247</v>
      </c>
      <c r="I714" s="8" t="s">
        <v>248</v>
      </c>
      <c r="J714" s="8" t="s">
        <v>248</v>
      </c>
      <c r="K714" s="79" t="s">
        <v>39</v>
      </c>
      <c r="L714" s="91" t="s">
        <v>31</v>
      </c>
      <c r="M714" s="8" t="str">
        <f t="shared" si="25"/>
        <v>1882Vigilancia de la salud ambientalMARTIRESE. ABRIL 2025</v>
      </c>
      <c r="N714" s="127">
        <v>0</v>
      </c>
      <c r="O714" s="127" cm="1">
        <f t="array" ref="O714">IFERROR(S714/Q714:Q714,0)</f>
        <v>0</v>
      </c>
      <c r="P714" s="127">
        <v>0</v>
      </c>
      <c r="Q714" s="105">
        <v>0</v>
      </c>
      <c r="R714" s="98">
        <v>0</v>
      </c>
      <c r="S714" s="99">
        <v>0</v>
      </c>
      <c r="T714" s="98">
        <v>0</v>
      </c>
      <c r="U714" s="105">
        <v>0</v>
      </c>
      <c r="V714" s="98">
        <v>0</v>
      </c>
      <c r="W714" s="98">
        <v>0</v>
      </c>
    </row>
    <row r="715" spans="2:23" ht="72" hidden="1">
      <c r="B715" s="84">
        <v>1882</v>
      </c>
      <c r="C715" s="91" t="s">
        <v>0</v>
      </c>
      <c r="D715" s="8" t="str">
        <f t="shared" si="26"/>
        <v>1882Vigilancia de la salud ambiental</v>
      </c>
      <c r="E715" s="8" t="s">
        <v>1</v>
      </c>
      <c r="F715" s="8" t="s">
        <v>266</v>
      </c>
      <c r="G715" s="8" t="s">
        <v>376</v>
      </c>
      <c r="H715" s="8" t="s">
        <v>247</v>
      </c>
      <c r="I715" s="8" t="s">
        <v>248</v>
      </c>
      <c r="J715" s="8" t="s">
        <v>248</v>
      </c>
      <c r="K715" s="91" t="s">
        <v>42</v>
      </c>
      <c r="L715" s="91" t="s">
        <v>31</v>
      </c>
      <c r="M715" s="8" t="str">
        <f t="shared" si="25"/>
        <v>1882Vigilancia de la salud ambientalANTONIO NARIÑOE. ABRIL 2025</v>
      </c>
      <c r="N715" s="127">
        <v>0</v>
      </c>
      <c r="O715" s="127" cm="1">
        <f t="array" ref="O715">IFERROR(S715/Q715:Q715,0)</f>
        <v>0</v>
      </c>
      <c r="P715" s="127">
        <v>0</v>
      </c>
      <c r="Q715" s="105">
        <v>0</v>
      </c>
      <c r="R715" s="98">
        <v>0</v>
      </c>
      <c r="S715" s="99">
        <v>0</v>
      </c>
      <c r="T715" s="98">
        <v>0</v>
      </c>
      <c r="U715" s="105">
        <v>0</v>
      </c>
      <c r="V715" s="98">
        <v>0</v>
      </c>
      <c r="W715" s="98">
        <v>0</v>
      </c>
    </row>
    <row r="716" spans="2:23" ht="60" hidden="1">
      <c r="B716" s="84">
        <v>1882</v>
      </c>
      <c r="C716" s="91" t="s">
        <v>0</v>
      </c>
      <c r="D716" s="8" t="str">
        <f t="shared" si="26"/>
        <v>1882Vigilancia de la salud ambiental</v>
      </c>
      <c r="E716" s="8" t="s">
        <v>1</v>
      </c>
      <c r="F716" s="8" t="s">
        <v>266</v>
      </c>
      <c r="G716" s="8" t="s">
        <v>376</v>
      </c>
      <c r="H716" s="8" t="s">
        <v>247</v>
      </c>
      <c r="I716" s="8" t="s">
        <v>248</v>
      </c>
      <c r="J716" s="8" t="s">
        <v>248</v>
      </c>
      <c r="K716" s="79" t="s">
        <v>30</v>
      </c>
      <c r="L716" s="91" t="s">
        <v>31</v>
      </c>
      <c r="M716" s="8" t="str">
        <f t="shared" si="25"/>
        <v>1882Vigilancia de la salud ambientalCANDELARIAE. ABRIL 2025</v>
      </c>
      <c r="N716" s="127">
        <v>0</v>
      </c>
      <c r="O716" s="127" cm="1">
        <f t="array" ref="O716">IFERROR(S716/Q716:Q716,0)</f>
        <v>0</v>
      </c>
      <c r="P716" s="127">
        <v>0</v>
      </c>
      <c r="Q716" s="105">
        <v>0</v>
      </c>
      <c r="R716" s="98">
        <v>0</v>
      </c>
      <c r="S716" s="99">
        <v>0</v>
      </c>
      <c r="T716" s="98">
        <v>0</v>
      </c>
      <c r="U716" s="109">
        <v>0</v>
      </c>
      <c r="V716" s="98">
        <v>0</v>
      </c>
      <c r="W716" s="98">
        <v>0</v>
      </c>
    </row>
    <row r="717" spans="2:23" ht="72" hidden="1">
      <c r="B717" s="84">
        <v>1882</v>
      </c>
      <c r="C717" s="91" t="s">
        <v>0</v>
      </c>
      <c r="D717" s="8" t="str">
        <f t="shared" si="26"/>
        <v>1882Vigilancia de la salud ambiental</v>
      </c>
      <c r="E717" s="8" t="s">
        <v>1</v>
      </c>
      <c r="F717" s="8" t="s">
        <v>266</v>
      </c>
      <c r="G717" s="8" t="s">
        <v>376</v>
      </c>
      <c r="H717" s="8" t="s">
        <v>247</v>
      </c>
      <c r="I717" s="8" t="s">
        <v>248</v>
      </c>
      <c r="J717" s="8" t="s">
        <v>248</v>
      </c>
      <c r="K717" s="91" t="s">
        <v>41</v>
      </c>
      <c r="L717" s="91" t="s">
        <v>31</v>
      </c>
      <c r="M717" s="8" t="str">
        <f t="shared" si="25"/>
        <v>1882Vigilancia de la salud ambientalRAFAEL URIBE URIBEE. ABRIL 2025</v>
      </c>
      <c r="N717" s="127">
        <v>0</v>
      </c>
      <c r="O717" s="127" cm="1">
        <f t="array" ref="O717">IFERROR(S717/Q717:Q717,0)</f>
        <v>0</v>
      </c>
      <c r="P717" s="127">
        <v>0</v>
      </c>
      <c r="Q717" s="105">
        <v>0</v>
      </c>
      <c r="R717" s="98">
        <v>0</v>
      </c>
      <c r="S717" s="99">
        <v>0</v>
      </c>
      <c r="T717" s="98">
        <v>0</v>
      </c>
      <c r="U717" s="105">
        <v>0</v>
      </c>
      <c r="V717" s="98">
        <v>0</v>
      </c>
      <c r="W717" s="98">
        <v>0</v>
      </c>
    </row>
    <row r="718" spans="2:23" ht="60" hidden="1">
      <c r="B718" s="84">
        <v>1907</v>
      </c>
      <c r="C718" s="91" t="s">
        <v>0</v>
      </c>
      <c r="D718" s="8" t="str">
        <f t="shared" si="26"/>
        <v>1907Vigilancia de la salud ambiental</v>
      </c>
      <c r="E718" s="8" t="s">
        <v>1</v>
      </c>
      <c r="F718" s="8" t="s">
        <v>277</v>
      </c>
      <c r="G718" s="8" t="s">
        <v>316</v>
      </c>
      <c r="H718" s="8" t="s">
        <v>317</v>
      </c>
      <c r="I718" s="8" t="s">
        <v>248</v>
      </c>
      <c r="J718" s="8" t="s">
        <v>248</v>
      </c>
      <c r="K718" s="79" t="s">
        <v>38</v>
      </c>
      <c r="L718" s="91" t="s">
        <v>31</v>
      </c>
      <c r="M718" s="8" t="str">
        <f t="shared" si="25"/>
        <v>1907Vigilancia de la salud ambientalSANTA FEE. ABRIL 2025</v>
      </c>
      <c r="N718" s="127">
        <v>0</v>
      </c>
      <c r="O718" s="127" cm="1">
        <f t="array" ref="O718">IFERROR(S718/Q718:Q718,0)</f>
        <v>0</v>
      </c>
      <c r="P718" s="127">
        <v>0</v>
      </c>
      <c r="Q718" s="105">
        <v>0</v>
      </c>
      <c r="R718" s="98">
        <v>0</v>
      </c>
      <c r="S718" s="99">
        <v>0</v>
      </c>
      <c r="T718" s="98">
        <v>0</v>
      </c>
      <c r="U718" s="105">
        <v>0</v>
      </c>
      <c r="V718" s="98">
        <v>0</v>
      </c>
      <c r="W718" s="98">
        <v>0</v>
      </c>
    </row>
    <row r="719" spans="2:23" ht="72" hidden="1">
      <c r="B719" s="84">
        <v>1908</v>
      </c>
      <c r="C719" s="91" t="s">
        <v>0</v>
      </c>
      <c r="D719" s="8" t="str">
        <f t="shared" si="26"/>
        <v>1908Vigilancia de la salud ambiental</v>
      </c>
      <c r="E719" s="8" t="s">
        <v>1</v>
      </c>
      <c r="F719" s="8" t="s">
        <v>277</v>
      </c>
      <c r="G719" s="8" t="s">
        <v>311</v>
      </c>
      <c r="H719" s="8" t="s">
        <v>312</v>
      </c>
      <c r="I719" s="8" t="s">
        <v>248</v>
      </c>
      <c r="J719" s="8" t="s">
        <v>248</v>
      </c>
      <c r="K719" s="91" t="s">
        <v>42</v>
      </c>
      <c r="L719" s="91" t="s">
        <v>31</v>
      </c>
      <c r="M719" s="8" t="str">
        <f t="shared" si="25"/>
        <v>1908Vigilancia de la salud ambientalANTONIO NARIÑOE. ABRIL 2025</v>
      </c>
      <c r="N719" s="127">
        <v>0</v>
      </c>
      <c r="O719" s="127" cm="1">
        <f t="array" ref="O719">IFERROR(S719/Q719:Q719,0)</f>
        <v>0</v>
      </c>
      <c r="P719" s="127">
        <v>0</v>
      </c>
      <c r="Q719" s="105">
        <v>0</v>
      </c>
      <c r="R719" s="98">
        <v>0</v>
      </c>
      <c r="S719" s="99">
        <v>0</v>
      </c>
      <c r="T719" s="98">
        <v>0</v>
      </c>
      <c r="U719" s="109">
        <v>0</v>
      </c>
      <c r="V719" s="98">
        <v>0</v>
      </c>
      <c r="W719" s="98">
        <v>0</v>
      </c>
    </row>
    <row r="720" spans="2:23" ht="60" hidden="1">
      <c r="B720" s="84">
        <v>1946</v>
      </c>
      <c r="C720" s="91" t="s">
        <v>0</v>
      </c>
      <c r="D720" s="8" t="str">
        <f t="shared" si="26"/>
        <v>1946Vigilancia de la salud ambiental</v>
      </c>
      <c r="E720" s="8" t="s">
        <v>1</v>
      </c>
      <c r="F720" s="8" t="s">
        <v>277</v>
      </c>
      <c r="G720" s="8" t="s">
        <v>377</v>
      </c>
      <c r="H720" s="8" t="s">
        <v>247</v>
      </c>
      <c r="I720" s="8" t="s">
        <v>248</v>
      </c>
      <c r="J720" s="8" t="s">
        <v>248</v>
      </c>
      <c r="K720" s="79" t="s">
        <v>38</v>
      </c>
      <c r="L720" s="91" t="s">
        <v>31</v>
      </c>
      <c r="M720" s="8" t="str">
        <f t="shared" si="25"/>
        <v>1946Vigilancia de la salud ambientalSANTA FEE. ABRIL 2025</v>
      </c>
      <c r="N720" s="127">
        <v>0</v>
      </c>
      <c r="O720" s="127" cm="1">
        <f t="array" ref="O720">IFERROR(S720/Q720:Q720,0)</f>
        <v>149124</v>
      </c>
      <c r="P720" s="127">
        <v>0</v>
      </c>
      <c r="Q720" s="105">
        <v>15</v>
      </c>
      <c r="R720" s="98">
        <v>0</v>
      </c>
      <c r="S720" s="99">
        <v>2236860</v>
      </c>
      <c r="T720" s="98">
        <v>0</v>
      </c>
      <c r="U720" s="105">
        <v>15</v>
      </c>
      <c r="V720" s="98">
        <v>0</v>
      </c>
      <c r="W720" s="98">
        <v>2236860</v>
      </c>
    </row>
    <row r="721" spans="2:23" ht="60" hidden="1">
      <c r="B721" s="84">
        <v>1946</v>
      </c>
      <c r="C721" s="91" t="s">
        <v>0</v>
      </c>
      <c r="D721" s="8" t="str">
        <f t="shared" si="26"/>
        <v>1946Vigilancia de la salud ambiental</v>
      </c>
      <c r="E721" s="8" t="s">
        <v>1</v>
      </c>
      <c r="F721" s="8" t="s">
        <v>277</v>
      </c>
      <c r="G721" s="8" t="s">
        <v>377</v>
      </c>
      <c r="H721" s="8" t="s">
        <v>247</v>
      </c>
      <c r="I721" s="8" t="s">
        <v>248</v>
      </c>
      <c r="J721" s="8" t="s">
        <v>248</v>
      </c>
      <c r="K721" s="91" t="s">
        <v>40</v>
      </c>
      <c r="L721" s="91" t="s">
        <v>31</v>
      </c>
      <c r="M721" s="8" t="str">
        <f t="shared" si="25"/>
        <v>1946Vigilancia de la salud ambientalSAN CRISTOBALE. ABRIL 2025</v>
      </c>
      <c r="N721" s="127">
        <v>0</v>
      </c>
      <c r="O721" s="127" cm="1">
        <f t="array" ref="O721">IFERROR(S721/Q721:Q721,0)</f>
        <v>149124</v>
      </c>
      <c r="P721" s="127">
        <v>0</v>
      </c>
      <c r="Q721" s="105">
        <v>8</v>
      </c>
      <c r="R721" s="98">
        <v>0</v>
      </c>
      <c r="S721" s="99">
        <v>1192992</v>
      </c>
      <c r="T721" s="98">
        <v>0</v>
      </c>
      <c r="U721" s="105">
        <v>8</v>
      </c>
      <c r="V721" s="98">
        <v>0</v>
      </c>
      <c r="W721" s="98">
        <v>1192992</v>
      </c>
    </row>
    <row r="722" spans="2:23" ht="60" hidden="1">
      <c r="B722" s="84">
        <v>1946</v>
      </c>
      <c r="C722" s="91" t="s">
        <v>0</v>
      </c>
      <c r="D722" s="8" t="str">
        <f t="shared" si="26"/>
        <v>1946Vigilancia de la salud ambiental</v>
      </c>
      <c r="E722" s="8" t="s">
        <v>1</v>
      </c>
      <c r="F722" s="8" t="s">
        <v>277</v>
      </c>
      <c r="G722" s="8" t="s">
        <v>377</v>
      </c>
      <c r="H722" s="8" t="s">
        <v>247</v>
      </c>
      <c r="I722" s="8" t="s">
        <v>248</v>
      </c>
      <c r="J722" s="8" t="s">
        <v>248</v>
      </c>
      <c r="K722" s="79" t="s">
        <v>39</v>
      </c>
      <c r="L722" s="91" t="s">
        <v>31</v>
      </c>
      <c r="M722" s="8" t="str">
        <f t="shared" si="25"/>
        <v>1946Vigilancia de la salud ambientalMARTIRESE. ABRIL 2025</v>
      </c>
      <c r="N722" s="127">
        <v>0</v>
      </c>
      <c r="O722" s="127" cm="1">
        <f t="array" ref="O722">IFERROR(S722/Q722:Q722,0)</f>
        <v>149124</v>
      </c>
      <c r="P722" s="127">
        <v>0</v>
      </c>
      <c r="Q722" s="105">
        <v>5</v>
      </c>
      <c r="R722" s="98">
        <v>0</v>
      </c>
      <c r="S722" s="99">
        <v>745620</v>
      </c>
      <c r="T722" s="98">
        <v>0</v>
      </c>
      <c r="U722" s="105">
        <v>5</v>
      </c>
      <c r="V722" s="98">
        <v>0</v>
      </c>
      <c r="W722" s="98">
        <v>745620</v>
      </c>
    </row>
    <row r="723" spans="2:23" ht="72" hidden="1">
      <c r="B723" s="84">
        <v>1946</v>
      </c>
      <c r="C723" s="91" t="s">
        <v>0</v>
      </c>
      <c r="D723" s="8" t="str">
        <f t="shared" si="26"/>
        <v>1946Vigilancia de la salud ambiental</v>
      </c>
      <c r="E723" s="8" t="s">
        <v>1</v>
      </c>
      <c r="F723" s="8" t="s">
        <v>277</v>
      </c>
      <c r="G723" s="8" t="s">
        <v>377</v>
      </c>
      <c r="H723" s="8" t="s">
        <v>247</v>
      </c>
      <c r="I723" s="8" t="s">
        <v>248</v>
      </c>
      <c r="J723" s="8" t="s">
        <v>248</v>
      </c>
      <c r="K723" s="91" t="s">
        <v>42</v>
      </c>
      <c r="L723" s="91" t="s">
        <v>31</v>
      </c>
      <c r="M723" s="8" t="str">
        <f t="shared" si="25"/>
        <v>1946Vigilancia de la salud ambientalANTONIO NARIÑOE. ABRIL 2025</v>
      </c>
      <c r="N723" s="127">
        <v>0</v>
      </c>
      <c r="O723" s="127" cm="1">
        <f t="array" ref="O723">IFERROR(S723/Q723:Q723,0)</f>
        <v>149124</v>
      </c>
      <c r="P723" s="127">
        <v>0</v>
      </c>
      <c r="Q723" s="105">
        <v>5</v>
      </c>
      <c r="R723" s="98">
        <v>0</v>
      </c>
      <c r="S723" s="99">
        <v>745620</v>
      </c>
      <c r="T723" s="98">
        <v>0</v>
      </c>
      <c r="U723" s="105">
        <v>5</v>
      </c>
      <c r="V723" s="98">
        <v>0</v>
      </c>
      <c r="W723" s="98">
        <v>745620</v>
      </c>
    </row>
    <row r="724" spans="2:23" ht="60" hidden="1">
      <c r="B724" s="84">
        <v>1946</v>
      </c>
      <c r="C724" s="91" t="s">
        <v>0</v>
      </c>
      <c r="D724" s="8" t="str">
        <f t="shared" si="26"/>
        <v>1946Vigilancia de la salud ambiental</v>
      </c>
      <c r="E724" s="8" t="s">
        <v>1</v>
      </c>
      <c r="F724" s="8" t="s">
        <v>277</v>
      </c>
      <c r="G724" s="8" t="s">
        <v>377</v>
      </c>
      <c r="H724" s="8" t="s">
        <v>247</v>
      </c>
      <c r="I724" s="8" t="s">
        <v>248</v>
      </c>
      <c r="J724" s="8" t="s">
        <v>248</v>
      </c>
      <c r="K724" s="79" t="s">
        <v>30</v>
      </c>
      <c r="L724" s="91" t="s">
        <v>31</v>
      </c>
      <c r="M724" s="8" t="str">
        <f t="shared" si="25"/>
        <v>1946Vigilancia de la salud ambientalCANDELARIAE. ABRIL 2025</v>
      </c>
      <c r="N724" s="127">
        <v>0</v>
      </c>
      <c r="O724" s="127" cm="1">
        <f t="array" ref="O724">IFERROR(S724/Q724:Q724,0)</f>
        <v>149124</v>
      </c>
      <c r="P724" s="127">
        <v>0</v>
      </c>
      <c r="Q724" s="105">
        <v>2</v>
      </c>
      <c r="R724" s="98">
        <v>0</v>
      </c>
      <c r="S724" s="99">
        <v>298248</v>
      </c>
      <c r="T724" s="98">
        <v>0</v>
      </c>
      <c r="U724" s="105">
        <v>2</v>
      </c>
      <c r="V724" s="98">
        <v>0</v>
      </c>
      <c r="W724" s="98">
        <v>298248</v>
      </c>
    </row>
    <row r="725" spans="2:23" ht="72" hidden="1">
      <c r="B725" s="84">
        <v>1946</v>
      </c>
      <c r="C725" s="91" t="s">
        <v>0</v>
      </c>
      <c r="D725" s="8" t="str">
        <f t="shared" si="26"/>
        <v>1946Vigilancia de la salud ambiental</v>
      </c>
      <c r="E725" s="8" t="s">
        <v>1</v>
      </c>
      <c r="F725" s="8" t="s">
        <v>277</v>
      </c>
      <c r="G725" s="8" t="s">
        <v>377</v>
      </c>
      <c r="H725" s="8" t="s">
        <v>247</v>
      </c>
      <c r="I725" s="8" t="s">
        <v>248</v>
      </c>
      <c r="J725" s="8" t="s">
        <v>248</v>
      </c>
      <c r="K725" s="79" t="s">
        <v>41</v>
      </c>
      <c r="L725" s="91" t="s">
        <v>31</v>
      </c>
      <c r="M725" s="8" t="str">
        <f t="shared" si="25"/>
        <v>1946Vigilancia de la salud ambientalRAFAEL URIBE URIBEE. ABRIL 2025</v>
      </c>
      <c r="N725" s="127">
        <v>0</v>
      </c>
      <c r="O725" s="127" cm="1">
        <f t="array" ref="O725">IFERROR(S725/Q725:Q725,0)</f>
        <v>149124</v>
      </c>
      <c r="P725" s="127">
        <v>0</v>
      </c>
      <c r="Q725" s="105">
        <v>12</v>
      </c>
      <c r="R725" s="98">
        <v>0</v>
      </c>
      <c r="S725" s="99">
        <v>1789488</v>
      </c>
      <c r="T725" s="98">
        <v>0</v>
      </c>
      <c r="U725" s="98">
        <v>12</v>
      </c>
      <c r="V725" s="98">
        <v>0</v>
      </c>
      <c r="W725" s="98">
        <v>1789488</v>
      </c>
    </row>
    <row r="726" spans="2:23" ht="60" hidden="1">
      <c r="B726" s="84">
        <v>1949</v>
      </c>
      <c r="C726" s="91" t="s">
        <v>0</v>
      </c>
      <c r="D726" s="8" t="str">
        <f t="shared" si="26"/>
        <v>1949Vigilancia de la salud ambiental</v>
      </c>
      <c r="E726" s="8" t="s">
        <v>1</v>
      </c>
      <c r="F726" s="8" t="s">
        <v>293</v>
      </c>
      <c r="G726" s="8" t="s">
        <v>378</v>
      </c>
      <c r="H726" s="8" t="s">
        <v>307</v>
      </c>
      <c r="I726" s="8" t="s">
        <v>248</v>
      </c>
      <c r="J726" s="8" t="s">
        <v>248</v>
      </c>
      <c r="K726" s="91" t="s">
        <v>38</v>
      </c>
      <c r="L726" s="91" t="s">
        <v>31</v>
      </c>
      <c r="M726" s="8" t="str">
        <f t="shared" si="25"/>
        <v>1949Vigilancia de la salud ambientalSANTA FEE. ABRIL 2025</v>
      </c>
      <c r="N726" s="127">
        <v>0</v>
      </c>
      <c r="O726" s="127" cm="1">
        <f t="array" ref="O726">IFERROR(S726/Q726:Q726,0)</f>
        <v>388424</v>
      </c>
      <c r="P726" s="127">
        <v>0</v>
      </c>
      <c r="Q726" s="105">
        <v>3</v>
      </c>
      <c r="R726" s="98">
        <v>0</v>
      </c>
      <c r="S726" s="99">
        <v>1165272</v>
      </c>
      <c r="T726" s="98">
        <v>0</v>
      </c>
      <c r="U726" s="105">
        <v>2</v>
      </c>
      <c r="V726" s="98">
        <v>0</v>
      </c>
      <c r="W726" s="98">
        <v>776848</v>
      </c>
    </row>
    <row r="727" spans="2:23" ht="60" hidden="1">
      <c r="B727" s="84">
        <v>1949</v>
      </c>
      <c r="C727" s="91" t="s">
        <v>0</v>
      </c>
      <c r="D727" s="8" t="str">
        <f t="shared" si="26"/>
        <v>1949Vigilancia de la salud ambiental</v>
      </c>
      <c r="E727" s="8" t="s">
        <v>1</v>
      </c>
      <c r="F727" s="8" t="s">
        <v>293</v>
      </c>
      <c r="G727" s="8" t="s">
        <v>378</v>
      </c>
      <c r="H727" s="8" t="s">
        <v>307</v>
      </c>
      <c r="I727" s="8" t="s">
        <v>248</v>
      </c>
      <c r="J727" s="8" t="s">
        <v>248</v>
      </c>
      <c r="K727" s="79" t="s">
        <v>40</v>
      </c>
      <c r="L727" s="91" t="s">
        <v>31</v>
      </c>
      <c r="M727" s="8" t="str">
        <f t="shared" si="25"/>
        <v>1949Vigilancia de la salud ambientalSAN CRISTOBALE. ABRIL 2025</v>
      </c>
      <c r="N727" s="127">
        <v>0</v>
      </c>
      <c r="O727" s="127" cm="1">
        <f t="array" ref="O727">IFERROR(S727/Q727:Q727,0)</f>
        <v>388424</v>
      </c>
      <c r="P727" s="127">
        <v>0</v>
      </c>
      <c r="Q727" s="105">
        <v>3</v>
      </c>
      <c r="R727" s="98">
        <v>0</v>
      </c>
      <c r="S727" s="99">
        <v>1165272</v>
      </c>
      <c r="T727" s="98">
        <v>0</v>
      </c>
      <c r="U727" s="105">
        <v>3</v>
      </c>
      <c r="V727" s="98">
        <v>0</v>
      </c>
      <c r="W727" s="98">
        <v>1165272</v>
      </c>
    </row>
    <row r="728" spans="2:23" ht="60" hidden="1">
      <c r="B728" s="84">
        <v>1949</v>
      </c>
      <c r="C728" s="91" t="s">
        <v>0</v>
      </c>
      <c r="D728" s="8" t="str">
        <f t="shared" si="26"/>
        <v>1949Vigilancia de la salud ambiental</v>
      </c>
      <c r="E728" s="8" t="s">
        <v>1</v>
      </c>
      <c r="F728" s="8" t="s">
        <v>293</v>
      </c>
      <c r="G728" s="8" t="s">
        <v>378</v>
      </c>
      <c r="H728" s="8" t="s">
        <v>307</v>
      </c>
      <c r="I728" s="8" t="s">
        <v>248</v>
      </c>
      <c r="J728" s="8" t="s">
        <v>248</v>
      </c>
      <c r="K728" s="91" t="s">
        <v>39</v>
      </c>
      <c r="L728" s="91" t="s">
        <v>31</v>
      </c>
      <c r="M728" s="8" t="str">
        <f t="shared" si="25"/>
        <v>1949Vigilancia de la salud ambientalMARTIRESE. ABRIL 2025</v>
      </c>
      <c r="N728" s="127">
        <v>0</v>
      </c>
      <c r="O728" s="127" cm="1">
        <f t="array" ref="O728">IFERROR(S728/Q728:Q728,0)</f>
        <v>388424</v>
      </c>
      <c r="P728" s="127">
        <v>0</v>
      </c>
      <c r="Q728" s="105">
        <v>3</v>
      </c>
      <c r="R728" s="98">
        <v>0</v>
      </c>
      <c r="S728" s="99">
        <v>1165272</v>
      </c>
      <c r="T728" s="98">
        <v>0</v>
      </c>
      <c r="U728" s="105">
        <v>3</v>
      </c>
      <c r="V728" s="98">
        <v>0</v>
      </c>
      <c r="W728" s="98">
        <v>1165272</v>
      </c>
    </row>
    <row r="729" spans="2:23" ht="72" hidden="1">
      <c r="B729" s="84">
        <v>1949</v>
      </c>
      <c r="C729" s="91" t="s">
        <v>0</v>
      </c>
      <c r="D729" s="8" t="str">
        <f t="shared" si="26"/>
        <v>1949Vigilancia de la salud ambiental</v>
      </c>
      <c r="E729" s="8" t="s">
        <v>1</v>
      </c>
      <c r="F729" s="8" t="s">
        <v>293</v>
      </c>
      <c r="G729" s="8" t="s">
        <v>378</v>
      </c>
      <c r="H729" s="8" t="s">
        <v>307</v>
      </c>
      <c r="I729" s="8" t="s">
        <v>248</v>
      </c>
      <c r="J729" s="8" t="s">
        <v>248</v>
      </c>
      <c r="K729" s="79" t="s">
        <v>42</v>
      </c>
      <c r="L729" s="91" t="s">
        <v>31</v>
      </c>
      <c r="M729" s="8" t="str">
        <f t="shared" si="25"/>
        <v>1949Vigilancia de la salud ambientalANTONIO NARIÑOE. ABRIL 2025</v>
      </c>
      <c r="N729" s="127">
        <v>0</v>
      </c>
      <c r="O729" s="127" cm="1">
        <f t="array" ref="O729">IFERROR(S729/Q729:Q729,0)</f>
        <v>388424</v>
      </c>
      <c r="P729" s="127">
        <v>0</v>
      </c>
      <c r="Q729" s="105">
        <v>2</v>
      </c>
      <c r="R729" s="98">
        <v>0</v>
      </c>
      <c r="S729" s="99">
        <v>776848</v>
      </c>
      <c r="T729" s="98">
        <v>0</v>
      </c>
      <c r="U729" s="105">
        <v>2</v>
      </c>
      <c r="V729" s="98">
        <v>0</v>
      </c>
      <c r="W729" s="98">
        <v>776848</v>
      </c>
    </row>
    <row r="730" spans="2:23" ht="60" hidden="1">
      <c r="B730" s="84">
        <v>1949</v>
      </c>
      <c r="C730" s="91" t="s">
        <v>0</v>
      </c>
      <c r="D730" s="8" t="str">
        <f t="shared" si="26"/>
        <v>1949Vigilancia de la salud ambiental</v>
      </c>
      <c r="E730" s="8" t="s">
        <v>1</v>
      </c>
      <c r="F730" s="8" t="s">
        <v>293</v>
      </c>
      <c r="G730" s="8" t="s">
        <v>378</v>
      </c>
      <c r="H730" s="8" t="s">
        <v>307</v>
      </c>
      <c r="I730" s="8" t="s">
        <v>248</v>
      </c>
      <c r="J730" s="8" t="s">
        <v>248</v>
      </c>
      <c r="K730" s="91" t="s">
        <v>30</v>
      </c>
      <c r="L730" s="91" t="s">
        <v>31</v>
      </c>
      <c r="M730" s="8" t="str">
        <f t="shared" si="25"/>
        <v>1949Vigilancia de la salud ambientalCANDELARIAE. ABRIL 2025</v>
      </c>
      <c r="N730" s="127">
        <v>0</v>
      </c>
      <c r="O730" s="127" cm="1">
        <f t="array" ref="O730">IFERROR(S730/Q730:Q730,0)</f>
        <v>388424</v>
      </c>
      <c r="P730" s="127">
        <v>0</v>
      </c>
      <c r="Q730" s="105">
        <v>1</v>
      </c>
      <c r="R730" s="98">
        <v>0</v>
      </c>
      <c r="S730" s="99">
        <v>388424</v>
      </c>
      <c r="T730" s="98">
        <v>0</v>
      </c>
      <c r="U730" s="105">
        <v>1</v>
      </c>
      <c r="V730" s="98">
        <v>0</v>
      </c>
      <c r="W730" s="98">
        <v>388424</v>
      </c>
    </row>
    <row r="731" spans="2:23" ht="72" hidden="1">
      <c r="B731" s="84">
        <v>1949</v>
      </c>
      <c r="C731" s="91" t="s">
        <v>0</v>
      </c>
      <c r="D731" s="8" t="str">
        <f t="shared" si="26"/>
        <v>1949Vigilancia de la salud ambiental</v>
      </c>
      <c r="E731" s="8" t="s">
        <v>1</v>
      </c>
      <c r="F731" s="8" t="s">
        <v>293</v>
      </c>
      <c r="G731" s="8" t="s">
        <v>378</v>
      </c>
      <c r="H731" s="8" t="s">
        <v>307</v>
      </c>
      <c r="I731" s="8" t="s">
        <v>248</v>
      </c>
      <c r="J731" s="8" t="s">
        <v>248</v>
      </c>
      <c r="K731" s="79" t="s">
        <v>41</v>
      </c>
      <c r="L731" s="91" t="s">
        <v>31</v>
      </c>
      <c r="M731" s="8" t="str">
        <f t="shared" si="25"/>
        <v>1949Vigilancia de la salud ambientalRAFAEL URIBE URIBEE. ABRIL 2025</v>
      </c>
      <c r="N731" s="127">
        <v>0</v>
      </c>
      <c r="O731" s="127" cm="1">
        <f t="array" ref="O731">IFERROR(S731/Q731:Q731,0)</f>
        <v>388424</v>
      </c>
      <c r="P731" s="127">
        <v>0</v>
      </c>
      <c r="Q731" s="105">
        <v>2</v>
      </c>
      <c r="R731" s="98">
        <v>0</v>
      </c>
      <c r="S731" s="99">
        <v>776848</v>
      </c>
      <c r="T731" s="98">
        <v>0</v>
      </c>
      <c r="U731" s="105">
        <v>2</v>
      </c>
      <c r="V731" s="98">
        <v>0</v>
      </c>
      <c r="W731" s="98">
        <v>776848</v>
      </c>
    </row>
    <row r="732" spans="2:23" ht="144" hidden="1">
      <c r="B732" s="84">
        <v>1952</v>
      </c>
      <c r="C732" s="91" t="s">
        <v>0</v>
      </c>
      <c r="D732" s="8" t="str">
        <f t="shared" si="26"/>
        <v>1952Vigilancia de la salud ambiental</v>
      </c>
      <c r="E732" s="8" t="s">
        <v>1</v>
      </c>
      <c r="F732" s="8" t="s">
        <v>303</v>
      </c>
      <c r="G732" s="8" t="s">
        <v>379</v>
      </c>
      <c r="H732" s="8" t="s">
        <v>305</v>
      </c>
      <c r="I732" s="8" t="s">
        <v>248</v>
      </c>
      <c r="J732" s="8" t="s">
        <v>248</v>
      </c>
      <c r="K732" s="91" t="s">
        <v>30</v>
      </c>
      <c r="L732" s="91" t="s">
        <v>31</v>
      </c>
      <c r="M732" s="8" t="str">
        <f t="shared" si="25"/>
        <v>1952Vigilancia de la salud ambientalCANDELARIAE. ABRIL 2025</v>
      </c>
      <c r="N732" s="127">
        <v>0</v>
      </c>
      <c r="O732" s="127" cm="1">
        <f t="array" ref="O732">IFERROR(S732/Q732:Q732,0)</f>
        <v>2765193</v>
      </c>
      <c r="P732" s="127">
        <v>0</v>
      </c>
      <c r="Q732" s="105">
        <v>2</v>
      </c>
      <c r="R732" s="98">
        <v>0</v>
      </c>
      <c r="S732" s="99">
        <v>5530386</v>
      </c>
      <c r="T732" s="98">
        <v>0</v>
      </c>
      <c r="U732" s="105">
        <v>2</v>
      </c>
      <c r="V732" s="98">
        <v>0</v>
      </c>
      <c r="W732" s="98">
        <v>5530386</v>
      </c>
    </row>
    <row r="733" spans="2:23" ht="60" hidden="1">
      <c r="B733" s="84">
        <v>1960</v>
      </c>
      <c r="C733" s="91" t="s">
        <v>0</v>
      </c>
      <c r="D733" s="8" t="str">
        <f t="shared" si="26"/>
        <v>1960Vigilancia de la salud ambiental</v>
      </c>
      <c r="E733" s="8" t="s">
        <v>1</v>
      </c>
      <c r="F733" s="8" t="s">
        <v>245</v>
      </c>
      <c r="G733" s="8" t="s">
        <v>380</v>
      </c>
      <c r="H733" s="8" t="s">
        <v>312</v>
      </c>
      <c r="I733" s="8" t="s">
        <v>248</v>
      </c>
      <c r="J733" s="8" t="s">
        <v>248</v>
      </c>
      <c r="K733" s="79" t="s">
        <v>30</v>
      </c>
      <c r="L733" s="91" t="s">
        <v>31</v>
      </c>
      <c r="M733" s="8" t="str">
        <f t="shared" si="25"/>
        <v>1960Vigilancia de la salud ambientalCANDELARIAE. ABRIL 2025</v>
      </c>
      <c r="N733" s="127">
        <v>0</v>
      </c>
      <c r="O733" s="127" cm="1">
        <f t="array" ref="O733">IFERROR(S733/Q733:Q733,0)</f>
        <v>0</v>
      </c>
      <c r="P733" s="127">
        <v>0</v>
      </c>
      <c r="Q733" s="105">
        <v>0</v>
      </c>
      <c r="R733" s="98">
        <v>0</v>
      </c>
      <c r="S733" s="99">
        <v>0</v>
      </c>
      <c r="T733" s="98">
        <v>0</v>
      </c>
      <c r="U733" s="105">
        <v>0</v>
      </c>
      <c r="V733" s="98">
        <v>0</v>
      </c>
      <c r="W733" s="98">
        <v>0</v>
      </c>
    </row>
    <row r="734" spans="2:23" ht="72" hidden="1">
      <c r="B734" s="84">
        <v>1970</v>
      </c>
      <c r="C734" s="91" t="s">
        <v>0</v>
      </c>
      <c r="D734" s="8" t="str">
        <f t="shared" si="26"/>
        <v>1970Vigilancia de la salud ambiental</v>
      </c>
      <c r="E734" s="8" t="s">
        <v>1</v>
      </c>
      <c r="F734" s="8" t="s">
        <v>277</v>
      </c>
      <c r="G734" s="8" t="s">
        <v>326</v>
      </c>
      <c r="H734" s="8" t="s">
        <v>247</v>
      </c>
      <c r="I734" s="8" t="s">
        <v>248</v>
      </c>
      <c r="J734" s="8" t="s">
        <v>248</v>
      </c>
      <c r="K734" s="91" t="s">
        <v>42</v>
      </c>
      <c r="L734" s="91" t="s">
        <v>31</v>
      </c>
      <c r="M734" s="8" t="str">
        <f t="shared" si="25"/>
        <v>1970Vigilancia de la salud ambientalANTONIO NARIÑOE. ABRIL 2025</v>
      </c>
      <c r="N734" s="127">
        <v>0</v>
      </c>
      <c r="O734" s="127" cm="1">
        <f t="array" ref="O734">IFERROR(S734/Q734:Q734,0)</f>
        <v>0</v>
      </c>
      <c r="P734" s="127">
        <v>0</v>
      </c>
      <c r="Q734" s="105">
        <v>0</v>
      </c>
      <c r="R734" s="98">
        <v>0</v>
      </c>
      <c r="S734" s="99">
        <v>0</v>
      </c>
      <c r="T734" s="98">
        <v>0</v>
      </c>
      <c r="U734" s="105">
        <v>0</v>
      </c>
      <c r="V734" s="98">
        <v>0</v>
      </c>
      <c r="W734" s="98">
        <v>0</v>
      </c>
    </row>
    <row r="735" spans="2:23" ht="60" hidden="1">
      <c r="B735" s="84">
        <v>1970</v>
      </c>
      <c r="C735" s="91" t="s">
        <v>0</v>
      </c>
      <c r="D735" s="8" t="str">
        <f t="shared" si="26"/>
        <v>1970Vigilancia de la salud ambiental</v>
      </c>
      <c r="E735" s="8" t="s">
        <v>1</v>
      </c>
      <c r="F735" s="8" t="s">
        <v>277</v>
      </c>
      <c r="G735" s="8" t="s">
        <v>326</v>
      </c>
      <c r="H735" s="8" t="s">
        <v>247</v>
      </c>
      <c r="I735" s="8" t="s">
        <v>248</v>
      </c>
      <c r="J735" s="8" t="s">
        <v>248</v>
      </c>
      <c r="K735" s="79" t="s">
        <v>30</v>
      </c>
      <c r="L735" s="91" t="s">
        <v>31</v>
      </c>
      <c r="M735" s="8" t="str">
        <f t="shared" si="25"/>
        <v>1970Vigilancia de la salud ambientalCANDELARIAE. ABRIL 2025</v>
      </c>
      <c r="N735" s="127">
        <v>0</v>
      </c>
      <c r="O735" s="127" cm="1">
        <f t="array" ref="O735">IFERROR(S735/Q735:Q735,0)</f>
        <v>0</v>
      </c>
      <c r="P735" s="127">
        <v>0</v>
      </c>
      <c r="Q735" s="105">
        <v>0</v>
      </c>
      <c r="R735" s="98">
        <v>0</v>
      </c>
      <c r="S735" s="99">
        <v>0</v>
      </c>
      <c r="T735" s="98">
        <v>0</v>
      </c>
      <c r="U735" s="98">
        <v>0</v>
      </c>
      <c r="V735" s="98">
        <v>0</v>
      </c>
      <c r="W735" s="98">
        <v>0</v>
      </c>
    </row>
    <row r="736" spans="2:23" ht="60" hidden="1">
      <c r="B736" s="84">
        <v>1971</v>
      </c>
      <c r="C736" s="91" t="s">
        <v>0</v>
      </c>
      <c r="D736" s="8" t="str">
        <f t="shared" si="26"/>
        <v>1971Vigilancia de la salud ambiental</v>
      </c>
      <c r="E736" s="8" t="s">
        <v>1</v>
      </c>
      <c r="F736" s="8" t="s">
        <v>277</v>
      </c>
      <c r="G736" s="8" t="s">
        <v>381</v>
      </c>
      <c r="H736" s="8" t="s">
        <v>247</v>
      </c>
      <c r="I736" s="8" t="s">
        <v>248</v>
      </c>
      <c r="J736" s="8" t="s">
        <v>248</v>
      </c>
      <c r="K736" s="91" t="s">
        <v>38</v>
      </c>
      <c r="L736" s="91" t="s">
        <v>31</v>
      </c>
      <c r="M736" s="8" t="str">
        <f t="shared" si="25"/>
        <v>1971Vigilancia de la salud ambientalSANTA FEE. ABRIL 2025</v>
      </c>
      <c r="N736" s="127">
        <v>0</v>
      </c>
      <c r="O736" s="127" cm="1">
        <f t="array" ref="O736">IFERROR(S736/Q736:Q736,0)</f>
        <v>0</v>
      </c>
      <c r="P736" s="127">
        <v>0</v>
      </c>
      <c r="Q736" s="105">
        <v>0</v>
      </c>
      <c r="R736" s="98">
        <v>0</v>
      </c>
      <c r="S736" s="99">
        <v>0</v>
      </c>
      <c r="T736" s="98">
        <v>0</v>
      </c>
      <c r="U736" s="105">
        <v>0</v>
      </c>
      <c r="V736" s="98">
        <v>0</v>
      </c>
      <c r="W736" s="98">
        <v>0</v>
      </c>
    </row>
    <row r="737" spans="2:23" ht="60" hidden="1">
      <c r="B737" s="84">
        <v>1971</v>
      </c>
      <c r="C737" s="91" t="s">
        <v>0</v>
      </c>
      <c r="D737" s="8" t="str">
        <f t="shared" si="26"/>
        <v>1971Vigilancia de la salud ambiental</v>
      </c>
      <c r="E737" s="8" t="s">
        <v>1</v>
      </c>
      <c r="F737" s="8" t="s">
        <v>277</v>
      </c>
      <c r="G737" s="8" t="s">
        <v>381</v>
      </c>
      <c r="H737" s="8" t="s">
        <v>247</v>
      </c>
      <c r="I737" s="8" t="s">
        <v>248</v>
      </c>
      <c r="J737" s="8" t="s">
        <v>248</v>
      </c>
      <c r="K737" s="79" t="s">
        <v>40</v>
      </c>
      <c r="L737" s="91" t="s">
        <v>31</v>
      </c>
      <c r="M737" s="8" t="str">
        <f t="shared" si="25"/>
        <v>1971Vigilancia de la salud ambientalSAN CRISTOBALE. ABRIL 2025</v>
      </c>
      <c r="N737" s="127">
        <v>0</v>
      </c>
      <c r="O737" s="127" cm="1">
        <f t="array" ref="O737">IFERROR(S737/Q737:Q737,0)</f>
        <v>0</v>
      </c>
      <c r="P737" s="127">
        <v>0</v>
      </c>
      <c r="Q737" s="105">
        <v>0</v>
      </c>
      <c r="R737" s="98">
        <v>0</v>
      </c>
      <c r="S737" s="99">
        <v>0</v>
      </c>
      <c r="T737" s="98">
        <v>0</v>
      </c>
      <c r="U737" s="105">
        <v>0</v>
      </c>
      <c r="V737" s="98">
        <v>0</v>
      </c>
      <c r="W737" s="98">
        <v>0</v>
      </c>
    </row>
    <row r="738" spans="2:23" ht="60" hidden="1">
      <c r="B738" s="84">
        <v>1972</v>
      </c>
      <c r="C738" s="91" t="s">
        <v>0</v>
      </c>
      <c r="D738" s="8" t="str">
        <f t="shared" si="26"/>
        <v>1972Vigilancia de la salud ambiental</v>
      </c>
      <c r="E738" s="8" t="s">
        <v>1</v>
      </c>
      <c r="F738" s="8" t="s">
        <v>277</v>
      </c>
      <c r="G738" s="8" t="s">
        <v>335</v>
      </c>
      <c r="H738" s="8" t="s">
        <v>247</v>
      </c>
      <c r="I738" s="8" t="s">
        <v>248</v>
      </c>
      <c r="J738" s="8" t="s">
        <v>248</v>
      </c>
      <c r="K738" s="91" t="s">
        <v>38</v>
      </c>
      <c r="L738" s="91" t="s">
        <v>31</v>
      </c>
      <c r="M738" s="8" t="str">
        <f t="shared" si="25"/>
        <v>1972Vigilancia de la salud ambientalSANTA FEE. ABRIL 2025</v>
      </c>
      <c r="N738" s="127">
        <v>0</v>
      </c>
      <c r="O738" s="127" cm="1">
        <f t="array" ref="O738">IFERROR(S738/Q738:Q738,0)</f>
        <v>0</v>
      </c>
      <c r="P738" s="127">
        <v>0</v>
      </c>
      <c r="Q738" s="105">
        <v>0</v>
      </c>
      <c r="R738" s="98">
        <v>0</v>
      </c>
      <c r="S738" s="99">
        <v>0</v>
      </c>
      <c r="T738" s="98">
        <v>0</v>
      </c>
      <c r="U738" s="105">
        <v>0</v>
      </c>
      <c r="V738" s="98">
        <v>0</v>
      </c>
      <c r="W738" s="98">
        <v>0</v>
      </c>
    </row>
    <row r="739" spans="2:23" ht="60" hidden="1">
      <c r="B739" s="84">
        <v>1972</v>
      </c>
      <c r="C739" s="91" t="s">
        <v>0</v>
      </c>
      <c r="D739" s="8" t="str">
        <f t="shared" si="26"/>
        <v>1972Vigilancia de la salud ambiental</v>
      </c>
      <c r="E739" s="8" t="s">
        <v>1</v>
      </c>
      <c r="F739" s="8" t="s">
        <v>277</v>
      </c>
      <c r="G739" s="8" t="s">
        <v>335</v>
      </c>
      <c r="H739" s="8" t="s">
        <v>247</v>
      </c>
      <c r="I739" s="8" t="s">
        <v>248</v>
      </c>
      <c r="J739" s="8" t="s">
        <v>248</v>
      </c>
      <c r="K739" s="79" t="s">
        <v>39</v>
      </c>
      <c r="L739" s="91" t="s">
        <v>31</v>
      </c>
      <c r="M739" s="8" t="str">
        <f t="shared" si="25"/>
        <v>1972Vigilancia de la salud ambientalMARTIRESE. ABRIL 2025</v>
      </c>
      <c r="N739" s="127">
        <v>0</v>
      </c>
      <c r="O739" s="127" cm="1">
        <f t="array" ref="O739">IFERROR(S739/Q739:Q739,0)</f>
        <v>0</v>
      </c>
      <c r="P739" s="127">
        <v>0</v>
      </c>
      <c r="Q739" s="105">
        <v>0</v>
      </c>
      <c r="R739" s="98">
        <v>0</v>
      </c>
      <c r="S739" s="99">
        <v>0</v>
      </c>
      <c r="T739" s="98">
        <v>0</v>
      </c>
      <c r="U739" s="105">
        <v>0</v>
      </c>
      <c r="V739" s="98">
        <v>0</v>
      </c>
      <c r="W739" s="98">
        <v>0</v>
      </c>
    </row>
    <row r="740" spans="2:23" ht="72" hidden="1">
      <c r="B740" s="84">
        <v>1972</v>
      </c>
      <c r="C740" s="91" t="s">
        <v>0</v>
      </c>
      <c r="D740" s="8" t="str">
        <f t="shared" si="26"/>
        <v>1972Vigilancia de la salud ambiental</v>
      </c>
      <c r="E740" s="8" t="s">
        <v>1</v>
      </c>
      <c r="F740" s="8" t="s">
        <v>277</v>
      </c>
      <c r="G740" s="8" t="s">
        <v>335</v>
      </c>
      <c r="H740" s="8" t="s">
        <v>247</v>
      </c>
      <c r="I740" s="8" t="s">
        <v>248</v>
      </c>
      <c r="J740" s="8" t="s">
        <v>248</v>
      </c>
      <c r="K740" s="91" t="s">
        <v>42</v>
      </c>
      <c r="L740" s="91" t="s">
        <v>31</v>
      </c>
      <c r="M740" s="8" t="str">
        <f t="shared" si="25"/>
        <v>1972Vigilancia de la salud ambientalANTONIO NARIÑOE. ABRIL 2025</v>
      </c>
      <c r="N740" s="127">
        <v>0</v>
      </c>
      <c r="O740" s="127" cm="1">
        <f t="array" ref="O740">IFERROR(S740/Q740:Q740,0)</f>
        <v>0</v>
      </c>
      <c r="P740" s="127">
        <v>0</v>
      </c>
      <c r="Q740" s="105">
        <v>0</v>
      </c>
      <c r="R740" s="98">
        <v>0</v>
      </c>
      <c r="S740" s="99">
        <v>0</v>
      </c>
      <c r="T740" s="98">
        <v>0</v>
      </c>
      <c r="U740" s="105">
        <v>0</v>
      </c>
      <c r="V740" s="98">
        <v>0</v>
      </c>
      <c r="W740" s="98">
        <v>0</v>
      </c>
    </row>
    <row r="741" spans="2:23" ht="60" hidden="1">
      <c r="B741" s="84">
        <v>1974</v>
      </c>
      <c r="C741" s="91" t="s">
        <v>0</v>
      </c>
      <c r="D741" s="8" t="str">
        <f t="shared" si="26"/>
        <v>1974Vigilancia de la salud ambiental</v>
      </c>
      <c r="E741" s="8" t="s">
        <v>1</v>
      </c>
      <c r="F741" s="8" t="s">
        <v>277</v>
      </c>
      <c r="G741" s="8" t="s">
        <v>336</v>
      </c>
      <c r="H741" s="8" t="s">
        <v>247</v>
      </c>
      <c r="I741" s="8" t="s">
        <v>248</v>
      </c>
      <c r="J741" s="8" t="s">
        <v>248</v>
      </c>
      <c r="K741" s="79" t="s">
        <v>39</v>
      </c>
      <c r="L741" s="91" t="s">
        <v>31</v>
      </c>
      <c r="M741" s="8" t="str">
        <f t="shared" si="25"/>
        <v>1974Vigilancia de la salud ambientalMARTIRESE. ABRIL 2025</v>
      </c>
      <c r="N741" s="127">
        <v>0</v>
      </c>
      <c r="O741" s="127" cm="1">
        <f t="array" ref="O741">IFERROR(S741/Q741:Q741,0)</f>
        <v>0</v>
      </c>
      <c r="P741" s="127">
        <v>0</v>
      </c>
      <c r="Q741" s="105">
        <v>0</v>
      </c>
      <c r="R741" s="98">
        <v>0</v>
      </c>
      <c r="S741" s="99">
        <v>0</v>
      </c>
      <c r="T741" s="98">
        <v>0</v>
      </c>
      <c r="U741" s="105">
        <v>0</v>
      </c>
      <c r="V741" s="98">
        <v>0</v>
      </c>
      <c r="W741" s="98">
        <v>0</v>
      </c>
    </row>
    <row r="742" spans="2:23" ht="72" hidden="1">
      <c r="B742" s="84">
        <v>1980</v>
      </c>
      <c r="C742" s="91" t="s">
        <v>0</v>
      </c>
      <c r="D742" s="8" t="str">
        <f t="shared" si="26"/>
        <v>1980Vigilancia de la salud ambiental</v>
      </c>
      <c r="E742" s="8" t="s">
        <v>1</v>
      </c>
      <c r="F742" s="8" t="s">
        <v>296</v>
      </c>
      <c r="G742" s="8" t="s">
        <v>297</v>
      </c>
      <c r="H742" s="8" t="s">
        <v>298</v>
      </c>
      <c r="I742" s="8" t="s">
        <v>248</v>
      </c>
      <c r="J742" s="8" t="s">
        <v>248</v>
      </c>
      <c r="K742" s="91" t="s">
        <v>42</v>
      </c>
      <c r="L742" s="91" t="s">
        <v>31</v>
      </c>
      <c r="M742" s="8" t="str">
        <f t="shared" si="25"/>
        <v>1980Vigilancia de la salud ambientalANTONIO NARIÑOE. ABRIL 2025</v>
      </c>
      <c r="N742" s="127">
        <v>0</v>
      </c>
      <c r="O742" s="127" cm="1">
        <f t="array" ref="O742">IFERROR(S742/Q742:Q742,0)</f>
        <v>0</v>
      </c>
      <c r="P742" s="127">
        <v>0</v>
      </c>
      <c r="Q742" s="105">
        <v>0</v>
      </c>
      <c r="R742" s="98">
        <v>0</v>
      </c>
      <c r="S742" s="99">
        <v>0</v>
      </c>
      <c r="T742" s="98">
        <v>0</v>
      </c>
      <c r="U742" s="105">
        <v>0</v>
      </c>
      <c r="V742" s="98">
        <v>0</v>
      </c>
      <c r="W742" s="98">
        <v>0</v>
      </c>
    </row>
    <row r="743" spans="2:23" ht="60" hidden="1">
      <c r="B743" s="84">
        <v>1981</v>
      </c>
      <c r="C743" s="91" t="s">
        <v>0</v>
      </c>
      <c r="D743" s="8" t="str">
        <f t="shared" si="26"/>
        <v>1981Vigilancia de la salud ambiental</v>
      </c>
      <c r="E743" s="8" t="s">
        <v>1</v>
      </c>
      <c r="F743" s="8" t="s">
        <v>296</v>
      </c>
      <c r="G743" s="8" t="s">
        <v>301</v>
      </c>
      <c r="H743" s="8" t="s">
        <v>298</v>
      </c>
      <c r="I743" s="8" t="s">
        <v>248</v>
      </c>
      <c r="J743" s="8" t="s">
        <v>248</v>
      </c>
      <c r="K743" s="79" t="s">
        <v>40</v>
      </c>
      <c r="L743" s="91" t="s">
        <v>31</v>
      </c>
      <c r="M743" s="8" t="str">
        <f t="shared" si="25"/>
        <v>1981Vigilancia de la salud ambientalSAN CRISTOBALE. ABRIL 2025</v>
      </c>
      <c r="N743" s="127">
        <v>0</v>
      </c>
      <c r="O743" s="127" cm="1">
        <f t="array" ref="O743">IFERROR(S743/Q743:Q743,0)</f>
        <v>0</v>
      </c>
      <c r="P743" s="127">
        <v>0</v>
      </c>
      <c r="Q743" s="105">
        <v>0</v>
      </c>
      <c r="R743" s="98">
        <v>0</v>
      </c>
      <c r="S743" s="99">
        <v>0</v>
      </c>
      <c r="T743" s="98">
        <v>0</v>
      </c>
      <c r="U743" s="105">
        <v>0</v>
      </c>
      <c r="V743" s="98">
        <v>0</v>
      </c>
      <c r="W743" s="98">
        <v>0</v>
      </c>
    </row>
    <row r="744" spans="2:23" ht="60" hidden="1">
      <c r="B744" s="84">
        <v>1982</v>
      </c>
      <c r="C744" s="91" t="s">
        <v>0</v>
      </c>
      <c r="D744" s="8" t="str">
        <f t="shared" si="26"/>
        <v>1982Vigilancia de la salud ambiental</v>
      </c>
      <c r="E744" s="8" t="s">
        <v>1</v>
      </c>
      <c r="F744" s="8" t="s">
        <v>296</v>
      </c>
      <c r="G744" s="8" t="s">
        <v>302</v>
      </c>
      <c r="H744" s="8" t="s">
        <v>298</v>
      </c>
      <c r="I744" s="8" t="s">
        <v>248</v>
      </c>
      <c r="J744" s="8" t="s">
        <v>248</v>
      </c>
      <c r="K744" s="91" t="s">
        <v>39</v>
      </c>
      <c r="L744" s="91" t="s">
        <v>31</v>
      </c>
      <c r="M744" s="8" t="str">
        <f t="shared" si="25"/>
        <v>1982Vigilancia de la salud ambientalMARTIRESE. ABRIL 2025</v>
      </c>
      <c r="N744" s="127">
        <v>0</v>
      </c>
      <c r="O744" s="127" cm="1">
        <f t="array" ref="O744">IFERROR(S744/Q744:Q744,0)</f>
        <v>0</v>
      </c>
      <c r="P744" s="127">
        <v>0</v>
      </c>
      <c r="Q744" s="105">
        <v>0</v>
      </c>
      <c r="R744" s="98">
        <v>0</v>
      </c>
      <c r="S744" s="99">
        <v>0</v>
      </c>
      <c r="T744" s="98">
        <v>0</v>
      </c>
      <c r="U744" s="105">
        <v>0</v>
      </c>
      <c r="V744" s="98">
        <v>0</v>
      </c>
      <c r="W744" s="98">
        <v>0</v>
      </c>
    </row>
    <row r="745" spans="2:23" ht="60" hidden="1">
      <c r="B745" s="84">
        <v>1998</v>
      </c>
      <c r="C745" s="91" t="s">
        <v>0</v>
      </c>
      <c r="D745" s="8" t="str">
        <f t="shared" si="26"/>
        <v>1998Vigilancia de la salud ambiental</v>
      </c>
      <c r="E745" s="8" t="s">
        <v>1</v>
      </c>
      <c r="F745" s="8" t="s">
        <v>296</v>
      </c>
      <c r="G745" s="8" t="s">
        <v>382</v>
      </c>
      <c r="H745" s="8" t="s">
        <v>298</v>
      </c>
      <c r="I745" s="8" t="s">
        <v>248</v>
      </c>
      <c r="J745" s="8" t="s">
        <v>248</v>
      </c>
      <c r="K745" s="79" t="s">
        <v>38</v>
      </c>
      <c r="L745" s="91" t="s">
        <v>31</v>
      </c>
      <c r="M745" s="8" t="str">
        <f t="shared" si="25"/>
        <v>1998Vigilancia de la salud ambientalSANTA FEE. ABRIL 2025</v>
      </c>
      <c r="N745" s="127">
        <v>0</v>
      </c>
      <c r="O745" s="127" cm="1">
        <f t="array" ref="O745">IFERROR(S745/Q745:Q745,0)</f>
        <v>0</v>
      </c>
      <c r="P745" s="127">
        <v>0</v>
      </c>
      <c r="Q745" s="105">
        <v>0</v>
      </c>
      <c r="R745" s="98">
        <v>0</v>
      </c>
      <c r="S745" s="99">
        <v>0</v>
      </c>
      <c r="T745" s="98">
        <v>0</v>
      </c>
      <c r="U745" s="105">
        <v>0</v>
      </c>
      <c r="V745" s="98">
        <v>0</v>
      </c>
      <c r="W745" s="98">
        <v>0</v>
      </c>
    </row>
    <row r="746" spans="2:23" ht="120" hidden="1">
      <c r="B746" s="84">
        <v>2002</v>
      </c>
      <c r="C746" s="91" t="s">
        <v>0</v>
      </c>
      <c r="D746" s="8" t="str">
        <f t="shared" si="26"/>
        <v>2002Vigilancia de la salud ambiental</v>
      </c>
      <c r="E746" s="8" t="s">
        <v>1</v>
      </c>
      <c r="F746" s="8" t="s">
        <v>303</v>
      </c>
      <c r="G746" s="8" t="s">
        <v>383</v>
      </c>
      <c r="H746" s="8" t="s">
        <v>305</v>
      </c>
      <c r="I746" s="8" t="s">
        <v>248</v>
      </c>
      <c r="J746" s="8" t="s">
        <v>248</v>
      </c>
      <c r="K746" s="91" t="s">
        <v>42</v>
      </c>
      <c r="L746" s="91" t="s">
        <v>31</v>
      </c>
      <c r="M746" s="8" t="str">
        <f t="shared" si="25"/>
        <v>2002Vigilancia de la salud ambientalANTONIO NARIÑOE. ABRIL 2025</v>
      </c>
      <c r="N746" s="127">
        <v>0</v>
      </c>
      <c r="O746" s="127" cm="1">
        <f t="array" ref="O746">IFERROR(S746/Q746:Q746,0)</f>
        <v>3615949</v>
      </c>
      <c r="P746" s="127">
        <v>0</v>
      </c>
      <c r="Q746" s="105">
        <v>2</v>
      </c>
      <c r="R746" s="98">
        <v>0</v>
      </c>
      <c r="S746" s="99">
        <v>7231898</v>
      </c>
      <c r="T746" s="98">
        <v>0</v>
      </c>
      <c r="U746" s="105">
        <v>2</v>
      </c>
      <c r="V746" s="98">
        <v>0</v>
      </c>
      <c r="W746" s="98">
        <v>7231898</v>
      </c>
    </row>
    <row r="747" spans="2:23" ht="120" hidden="1">
      <c r="B747" s="84">
        <v>2002</v>
      </c>
      <c r="C747" s="91" t="s">
        <v>0</v>
      </c>
      <c r="D747" s="8" t="str">
        <f t="shared" si="26"/>
        <v>2002Vigilancia de la salud ambiental</v>
      </c>
      <c r="E747" s="8" t="s">
        <v>1</v>
      </c>
      <c r="F747" s="8" t="s">
        <v>303</v>
      </c>
      <c r="G747" s="8" t="s">
        <v>383</v>
      </c>
      <c r="H747" s="8" t="s">
        <v>305</v>
      </c>
      <c r="I747" s="8" t="s">
        <v>248</v>
      </c>
      <c r="J747" s="8" t="s">
        <v>248</v>
      </c>
      <c r="K747" s="79" t="s">
        <v>30</v>
      </c>
      <c r="L747" s="91" t="s">
        <v>31</v>
      </c>
      <c r="M747" s="8" t="str">
        <f t="shared" si="25"/>
        <v>2002Vigilancia de la salud ambientalCANDELARIAE. ABRIL 2025</v>
      </c>
      <c r="N747" s="127">
        <v>0</v>
      </c>
      <c r="O747" s="127" cm="1">
        <f t="array" ref="O747">IFERROR(S747/Q747:Q747,0)</f>
        <v>3615949</v>
      </c>
      <c r="P747" s="127">
        <v>0</v>
      </c>
      <c r="Q747" s="105">
        <v>2</v>
      </c>
      <c r="R747" s="98">
        <v>0</v>
      </c>
      <c r="S747" s="99">
        <v>7231898</v>
      </c>
      <c r="T747" s="98">
        <v>0</v>
      </c>
      <c r="U747" s="105">
        <v>2</v>
      </c>
      <c r="V747" s="98">
        <v>0</v>
      </c>
      <c r="W747" s="98">
        <v>7231898</v>
      </c>
    </row>
    <row r="748" spans="2:23" ht="60" hidden="1">
      <c r="B748" s="84">
        <v>2008</v>
      </c>
      <c r="C748" s="91" t="s">
        <v>0</v>
      </c>
      <c r="D748" s="8" t="str">
        <f t="shared" si="26"/>
        <v>2008Vigilancia de la salud ambiental</v>
      </c>
      <c r="E748" s="8" t="s">
        <v>1</v>
      </c>
      <c r="F748" s="8" t="s">
        <v>277</v>
      </c>
      <c r="G748" s="8" t="s">
        <v>322</v>
      </c>
      <c r="H748" s="8" t="s">
        <v>247</v>
      </c>
      <c r="I748" s="8" t="s">
        <v>248</v>
      </c>
      <c r="J748" s="8" t="s">
        <v>248</v>
      </c>
      <c r="K748" s="91" t="s">
        <v>39</v>
      </c>
      <c r="L748" s="91" t="s">
        <v>31</v>
      </c>
      <c r="M748" s="8" t="str">
        <f t="shared" si="25"/>
        <v>2008Vigilancia de la salud ambientalMARTIRESE. ABRIL 2025</v>
      </c>
      <c r="N748" s="127">
        <v>0</v>
      </c>
      <c r="O748" s="127" cm="1">
        <f t="array" ref="O748">IFERROR(S748/Q748:Q748,0)</f>
        <v>0</v>
      </c>
      <c r="P748" s="127">
        <v>0</v>
      </c>
      <c r="Q748" s="105">
        <v>0</v>
      </c>
      <c r="R748" s="98">
        <v>0</v>
      </c>
      <c r="S748" s="99">
        <v>0</v>
      </c>
      <c r="T748" s="98">
        <v>0</v>
      </c>
      <c r="U748" s="105">
        <v>0</v>
      </c>
      <c r="V748" s="98">
        <v>0</v>
      </c>
      <c r="W748" s="98">
        <v>0</v>
      </c>
    </row>
    <row r="749" spans="2:23" ht="60" hidden="1">
      <c r="B749" s="84">
        <v>2016</v>
      </c>
      <c r="C749" s="91" t="s">
        <v>0</v>
      </c>
      <c r="D749" s="8" t="str">
        <f t="shared" si="26"/>
        <v>2016Vigilancia de la salud ambiental</v>
      </c>
      <c r="E749" s="8" t="s">
        <v>1</v>
      </c>
      <c r="F749" s="8" t="s">
        <v>277</v>
      </c>
      <c r="G749" s="8" t="s">
        <v>384</v>
      </c>
      <c r="H749" s="8" t="s">
        <v>247</v>
      </c>
      <c r="I749" s="8" t="s">
        <v>248</v>
      </c>
      <c r="J749" s="8" t="s">
        <v>248</v>
      </c>
      <c r="K749" s="79" t="s">
        <v>38</v>
      </c>
      <c r="L749" s="91" t="s">
        <v>31</v>
      </c>
      <c r="M749" s="8" t="str">
        <f t="shared" si="25"/>
        <v>2016Vigilancia de la salud ambientalSANTA FEE. ABRIL 2025</v>
      </c>
      <c r="N749" s="127">
        <v>0</v>
      </c>
      <c r="O749" s="127" cm="1">
        <f t="array" ref="O749">IFERROR(S749/Q749:Q749,0)</f>
        <v>30056</v>
      </c>
      <c r="P749" s="127">
        <v>0</v>
      </c>
      <c r="Q749" s="105">
        <v>3</v>
      </c>
      <c r="R749" s="98">
        <v>0</v>
      </c>
      <c r="S749" s="99">
        <v>90168</v>
      </c>
      <c r="T749" s="98">
        <v>0</v>
      </c>
      <c r="U749" s="105">
        <v>3</v>
      </c>
      <c r="V749" s="98">
        <v>0</v>
      </c>
      <c r="W749" s="98">
        <v>90168</v>
      </c>
    </row>
    <row r="750" spans="2:23" ht="60" hidden="1">
      <c r="B750" s="84">
        <v>2016</v>
      </c>
      <c r="C750" s="91" t="s">
        <v>0</v>
      </c>
      <c r="D750" s="8" t="str">
        <f t="shared" si="26"/>
        <v>2016Vigilancia de la salud ambiental</v>
      </c>
      <c r="E750" s="8" t="s">
        <v>1</v>
      </c>
      <c r="F750" s="8" t="s">
        <v>277</v>
      </c>
      <c r="G750" s="8" t="s">
        <v>384</v>
      </c>
      <c r="H750" s="8" t="s">
        <v>247</v>
      </c>
      <c r="I750" s="8" t="s">
        <v>248</v>
      </c>
      <c r="J750" s="8" t="s">
        <v>248</v>
      </c>
      <c r="K750" s="91" t="s">
        <v>40</v>
      </c>
      <c r="L750" s="91" t="s">
        <v>31</v>
      </c>
      <c r="M750" s="8" t="str">
        <f t="shared" si="25"/>
        <v>2016Vigilancia de la salud ambientalSAN CRISTOBALE. ABRIL 2025</v>
      </c>
      <c r="N750" s="127">
        <v>0</v>
      </c>
      <c r="O750" s="127" cm="1">
        <f t="array" ref="O750">IFERROR(S750/Q750:Q750,0)</f>
        <v>30056</v>
      </c>
      <c r="P750" s="127">
        <v>0</v>
      </c>
      <c r="Q750" s="105">
        <v>3</v>
      </c>
      <c r="R750" s="98">
        <v>0</v>
      </c>
      <c r="S750" s="99">
        <v>90168</v>
      </c>
      <c r="T750" s="98">
        <v>0</v>
      </c>
      <c r="U750" s="105">
        <v>3</v>
      </c>
      <c r="V750" s="98">
        <v>0</v>
      </c>
      <c r="W750" s="98">
        <v>90168</v>
      </c>
    </row>
    <row r="751" spans="2:23" ht="60" hidden="1">
      <c r="B751" s="84">
        <v>2016</v>
      </c>
      <c r="C751" s="91" t="s">
        <v>0</v>
      </c>
      <c r="D751" s="8" t="str">
        <f t="shared" si="26"/>
        <v>2016Vigilancia de la salud ambiental</v>
      </c>
      <c r="E751" s="8" t="s">
        <v>1</v>
      </c>
      <c r="F751" s="8" t="s">
        <v>277</v>
      </c>
      <c r="G751" s="8" t="s">
        <v>384</v>
      </c>
      <c r="H751" s="8" t="s">
        <v>247</v>
      </c>
      <c r="I751" s="8" t="s">
        <v>248</v>
      </c>
      <c r="J751" s="8" t="s">
        <v>248</v>
      </c>
      <c r="K751" s="91" t="s">
        <v>39</v>
      </c>
      <c r="L751" s="91" t="s">
        <v>31</v>
      </c>
      <c r="M751" s="8" t="str">
        <f t="shared" si="25"/>
        <v>2016Vigilancia de la salud ambientalMARTIRESE. ABRIL 2025</v>
      </c>
      <c r="N751" s="127">
        <v>0</v>
      </c>
      <c r="O751" s="127" cm="1">
        <f t="array" ref="O751">IFERROR(S751/Q751:Q751,0)</f>
        <v>30056</v>
      </c>
      <c r="P751" s="127">
        <v>0</v>
      </c>
      <c r="Q751" s="105">
        <v>3</v>
      </c>
      <c r="R751" s="98">
        <v>0</v>
      </c>
      <c r="S751" s="99">
        <v>90168</v>
      </c>
      <c r="T751" s="98">
        <v>0</v>
      </c>
      <c r="U751" s="105">
        <v>3</v>
      </c>
      <c r="V751" s="98">
        <v>0</v>
      </c>
      <c r="W751" s="98">
        <v>90168</v>
      </c>
    </row>
    <row r="752" spans="2:23" ht="72" hidden="1">
      <c r="B752" s="84">
        <v>2016</v>
      </c>
      <c r="C752" s="91" t="s">
        <v>0</v>
      </c>
      <c r="D752" s="8" t="str">
        <f t="shared" si="26"/>
        <v>2016Vigilancia de la salud ambiental</v>
      </c>
      <c r="E752" s="8" t="s">
        <v>1</v>
      </c>
      <c r="F752" s="8" t="s">
        <v>277</v>
      </c>
      <c r="G752" s="8" t="s">
        <v>384</v>
      </c>
      <c r="H752" s="8" t="s">
        <v>247</v>
      </c>
      <c r="I752" s="8" t="s">
        <v>248</v>
      </c>
      <c r="J752" s="8" t="s">
        <v>248</v>
      </c>
      <c r="K752" s="79" t="s">
        <v>42</v>
      </c>
      <c r="L752" s="91" t="s">
        <v>31</v>
      </c>
      <c r="M752" s="8" t="str">
        <f t="shared" si="25"/>
        <v>2016Vigilancia de la salud ambientalANTONIO NARIÑOE. ABRIL 2025</v>
      </c>
      <c r="N752" s="127">
        <v>0</v>
      </c>
      <c r="O752" s="127" cm="1">
        <f t="array" ref="O752">IFERROR(S752/Q752:Q752,0)</f>
        <v>30056</v>
      </c>
      <c r="P752" s="127">
        <v>0</v>
      </c>
      <c r="Q752" s="105">
        <v>3</v>
      </c>
      <c r="R752" s="98">
        <v>0</v>
      </c>
      <c r="S752" s="99">
        <v>90168</v>
      </c>
      <c r="T752" s="98">
        <v>0</v>
      </c>
      <c r="U752" s="105">
        <v>3</v>
      </c>
      <c r="V752" s="98">
        <v>0</v>
      </c>
      <c r="W752" s="98">
        <v>90168</v>
      </c>
    </row>
    <row r="753" spans="2:23" ht="60" hidden="1">
      <c r="B753" s="84">
        <v>2016</v>
      </c>
      <c r="C753" s="91" t="s">
        <v>0</v>
      </c>
      <c r="D753" s="8" t="str">
        <f t="shared" si="26"/>
        <v>2016Vigilancia de la salud ambiental</v>
      </c>
      <c r="E753" s="8" t="s">
        <v>1</v>
      </c>
      <c r="F753" s="8" t="s">
        <v>277</v>
      </c>
      <c r="G753" s="8" t="s">
        <v>384</v>
      </c>
      <c r="H753" s="8" t="s">
        <v>247</v>
      </c>
      <c r="I753" s="8" t="s">
        <v>248</v>
      </c>
      <c r="J753" s="8" t="s">
        <v>248</v>
      </c>
      <c r="K753" s="91" t="s">
        <v>30</v>
      </c>
      <c r="L753" s="91" t="s">
        <v>31</v>
      </c>
      <c r="M753" s="8" t="str">
        <f t="shared" si="25"/>
        <v>2016Vigilancia de la salud ambientalCANDELARIAE. ABRIL 2025</v>
      </c>
      <c r="N753" s="127">
        <v>0</v>
      </c>
      <c r="O753" s="127" cm="1">
        <f t="array" ref="O753">IFERROR(S753/Q753:Q753,0)</f>
        <v>30056</v>
      </c>
      <c r="P753" s="127">
        <v>0</v>
      </c>
      <c r="Q753" s="105">
        <v>3</v>
      </c>
      <c r="R753" s="98">
        <v>0</v>
      </c>
      <c r="S753" s="99">
        <v>90168</v>
      </c>
      <c r="T753" s="98">
        <v>0</v>
      </c>
      <c r="U753" s="105">
        <v>3</v>
      </c>
      <c r="V753" s="98">
        <v>0</v>
      </c>
      <c r="W753" s="98">
        <v>90168</v>
      </c>
    </row>
    <row r="754" spans="2:23" ht="72" hidden="1">
      <c r="B754" s="84">
        <v>2016</v>
      </c>
      <c r="C754" s="91" t="s">
        <v>0</v>
      </c>
      <c r="D754" s="8" t="str">
        <f t="shared" si="26"/>
        <v>2016Vigilancia de la salud ambiental</v>
      </c>
      <c r="E754" s="8" t="s">
        <v>1</v>
      </c>
      <c r="F754" s="8" t="s">
        <v>277</v>
      </c>
      <c r="G754" s="8" t="s">
        <v>384</v>
      </c>
      <c r="H754" s="8" t="s">
        <v>247</v>
      </c>
      <c r="I754" s="8" t="s">
        <v>248</v>
      </c>
      <c r="J754" s="8" t="s">
        <v>248</v>
      </c>
      <c r="K754" s="79" t="s">
        <v>41</v>
      </c>
      <c r="L754" s="91" t="s">
        <v>31</v>
      </c>
      <c r="M754" s="8" t="str">
        <f t="shared" si="25"/>
        <v>2016Vigilancia de la salud ambientalRAFAEL URIBE URIBEE. ABRIL 2025</v>
      </c>
      <c r="N754" s="127">
        <v>0</v>
      </c>
      <c r="O754" s="127" cm="1">
        <f t="array" ref="O754">IFERROR(S754/Q754:Q754,0)</f>
        <v>30056</v>
      </c>
      <c r="P754" s="127">
        <v>0</v>
      </c>
      <c r="Q754" s="105">
        <v>3</v>
      </c>
      <c r="R754" s="98">
        <v>0</v>
      </c>
      <c r="S754" s="99">
        <v>90168</v>
      </c>
      <c r="T754" s="98">
        <v>0</v>
      </c>
      <c r="U754" s="105">
        <v>3</v>
      </c>
      <c r="V754" s="98">
        <v>0</v>
      </c>
      <c r="W754" s="98">
        <v>90168</v>
      </c>
    </row>
    <row r="755" spans="2:23" ht="60" hidden="1">
      <c r="B755" s="84">
        <v>2018</v>
      </c>
      <c r="C755" s="91" t="s">
        <v>0</v>
      </c>
      <c r="D755" s="8" t="str">
        <f t="shared" si="26"/>
        <v>2018Vigilancia de la salud ambiental</v>
      </c>
      <c r="E755" s="8" t="s">
        <v>1</v>
      </c>
      <c r="F755" s="8" t="s">
        <v>256</v>
      </c>
      <c r="G755" s="8" t="s">
        <v>385</v>
      </c>
      <c r="H755" s="8" t="s">
        <v>247</v>
      </c>
      <c r="I755" s="8" t="s">
        <v>248</v>
      </c>
      <c r="J755" s="8" t="s">
        <v>248</v>
      </c>
      <c r="K755" s="91" t="s">
        <v>38</v>
      </c>
      <c r="L755" s="91" t="s">
        <v>31</v>
      </c>
      <c r="M755" s="8" t="str">
        <f t="shared" si="25"/>
        <v>2018Vigilancia de la salud ambientalSANTA FEE. ABRIL 2025</v>
      </c>
      <c r="N755" s="127">
        <v>0</v>
      </c>
      <c r="O755" s="127" cm="1">
        <f t="array" ref="O755">IFERROR(S755/Q755:Q755,0)</f>
        <v>39304</v>
      </c>
      <c r="P755" s="127">
        <v>0</v>
      </c>
      <c r="Q755" s="105">
        <v>267</v>
      </c>
      <c r="R755" s="98">
        <v>0</v>
      </c>
      <c r="S755" s="99">
        <v>10494168</v>
      </c>
      <c r="T755" s="98">
        <v>0</v>
      </c>
      <c r="U755" s="105">
        <v>267</v>
      </c>
      <c r="V755" s="98">
        <v>0</v>
      </c>
      <c r="W755" s="98">
        <v>10494168</v>
      </c>
    </row>
    <row r="756" spans="2:23" ht="60" hidden="1">
      <c r="B756" s="84">
        <v>2018</v>
      </c>
      <c r="C756" s="91" t="s">
        <v>0</v>
      </c>
      <c r="D756" s="8" t="str">
        <f t="shared" si="26"/>
        <v>2018Vigilancia de la salud ambiental</v>
      </c>
      <c r="E756" s="8" t="s">
        <v>1</v>
      </c>
      <c r="F756" s="8" t="s">
        <v>256</v>
      </c>
      <c r="G756" s="8" t="s">
        <v>385</v>
      </c>
      <c r="H756" s="8" t="s">
        <v>247</v>
      </c>
      <c r="I756" s="8" t="s">
        <v>248</v>
      </c>
      <c r="J756" s="8" t="s">
        <v>248</v>
      </c>
      <c r="K756" s="79" t="s">
        <v>40</v>
      </c>
      <c r="L756" s="91" t="s">
        <v>31</v>
      </c>
      <c r="M756" s="8" t="str">
        <f t="shared" si="25"/>
        <v>2018Vigilancia de la salud ambientalSAN CRISTOBALE. ABRIL 2025</v>
      </c>
      <c r="N756" s="127">
        <v>0</v>
      </c>
      <c r="O756" s="127" cm="1">
        <f t="array" ref="O756">IFERROR(S756/Q756:Q756,0)</f>
        <v>39304</v>
      </c>
      <c r="P756" s="127">
        <v>0</v>
      </c>
      <c r="Q756" s="105">
        <v>82</v>
      </c>
      <c r="R756" s="98">
        <v>0</v>
      </c>
      <c r="S756" s="99">
        <v>3222928</v>
      </c>
      <c r="T756" s="98">
        <v>0</v>
      </c>
      <c r="U756" s="105">
        <v>53</v>
      </c>
      <c r="V756" s="98">
        <v>0</v>
      </c>
      <c r="W756" s="98">
        <v>2083112</v>
      </c>
    </row>
    <row r="757" spans="2:23" ht="60" hidden="1">
      <c r="B757" s="84">
        <v>2018</v>
      </c>
      <c r="C757" s="91" t="s">
        <v>0</v>
      </c>
      <c r="D757" s="8" t="str">
        <f t="shared" si="26"/>
        <v>2018Vigilancia de la salud ambiental</v>
      </c>
      <c r="E757" s="8" t="s">
        <v>1</v>
      </c>
      <c r="F757" s="8" t="s">
        <v>256</v>
      </c>
      <c r="G757" s="8" t="s">
        <v>385</v>
      </c>
      <c r="H757" s="8" t="s">
        <v>247</v>
      </c>
      <c r="I757" s="8" t="s">
        <v>248</v>
      </c>
      <c r="J757" s="8" t="s">
        <v>248</v>
      </c>
      <c r="K757" s="91" t="s">
        <v>39</v>
      </c>
      <c r="L757" s="91" t="s">
        <v>31</v>
      </c>
      <c r="M757" s="8" t="str">
        <f t="shared" si="25"/>
        <v>2018Vigilancia de la salud ambientalMARTIRESE. ABRIL 2025</v>
      </c>
      <c r="N757" s="127">
        <v>0</v>
      </c>
      <c r="O757" s="127" cm="1">
        <f t="array" ref="O757">IFERROR(S757/Q757:Q757,0)</f>
        <v>39304</v>
      </c>
      <c r="P757" s="127">
        <v>0</v>
      </c>
      <c r="Q757" s="105">
        <v>302</v>
      </c>
      <c r="R757" s="98">
        <v>0</v>
      </c>
      <c r="S757" s="99">
        <v>11869808</v>
      </c>
      <c r="T757" s="98">
        <v>0</v>
      </c>
      <c r="U757" s="105">
        <v>302</v>
      </c>
      <c r="V757" s="98">
        <v>0</v>
      </c>
      <c r="W757" s="98">
        <v>11869808</v>
      </c>
    </row>
    <row r="758" spans="2:23" ht="72" hidden="1">
      <c r="B758" s="84">
        <v>2018</v>
      </c>
      <c r="C758" s="91" t="s">
        <v>0</v>
      </c>
      <c r="D758" s="8" t="str">
        <f t="shared" si="26"/>
        <v>2018Vigilancia de la salud ambiental</v>
      </c>
      <c r="E758" s="8" t="s">
        <v>1</v>
      </c>
      <c r="F758" s="8" t="s">
        <v>256</v>
      </c>
      <c r="G758" s="8" t="s">
        <v>385</v>
      </c>
      <c r="H758" s="8" t="s">
        <v>247</v>
      </c>
      <c r="I758" s="8" t="s">
        <v>248</v>
      </c>
      <c r="J758" s="8" t="s">
        <v>248</v>
      </c>
      <c r="K758" s="79" t="s">
        <v>42</v>
      </c>
      <c r="L758" s="91" t="s">
        <v>31</v>
      </c>
      <c r="M758" s="8" t="str">
        <f t="shared" si="25"/>
        <v>2018Vigilancia de la salud ambientalANTONIO NARIÑOE. ABRIL 2025</v>
      </c>
      <c r="N758" s="127">
        <v>0</v>
      </c>
      <c r="O758" s="127" cm="1">
        <f t="array" ref="O758">IFERROR(S758/Q758:Q758,0)</f>
        <v>39304</v>
      </c>
      <c r="P758" s="127">
        <v>0</v>
      </c>
      <c r="Q758" s="105">
        <v>134</v>
      </c>
      <c r="R758" s="98">
        <v>0</v>
      </c>
      <c r="S758" s="99">
        <v>5266736</v>
      </c>
      <c r="T758" s="98">
        <v>0</v>
      </c>
      <c r="U758" s="105">
        <v>134</v>
      </c>
      <c r="V758" s="98">
        <v>0</v>
      </c>
      <c r="W758" s="98">
        <v>5266736</v>
      </c>
    </row>
    <row r="759" spans="2:23" ht="60" hidden="1">
      <c r="B759" s="84">
        <v>2018</v>
      </c>
      <c r="C759" s="91" t="s">
        <v>0</v>
      </c>
      <c r="D759" s="8" t="str">
        <f t="shared" si="26"/>
        <v>2018Vigilancia de la salud ambiental</v>
      </c>
      <c r="E759" s="8" t="s">
        <v>1</v>
      </c>
      <c r="F759" s="8" t="s">
        <v>256</v>
      </c>
      <c r="G759" s="8" t="s">
        <v>385</v>
      </c>
      <c r="H759" s="8" t="s">
        <v>247</v>
      </c>
      <c r="I759" s="8" t="s">
        <v>248</v>
      </c>
      <c r="J759" s="8" t="s">
        <v>248</v>
      </c>
      <c r="K759" s="91" t="s">
        <v>30</v>
      </c>
      <c r="L759" s="91" t="s">
        <v>31</v>
      </c>
      <c r="M759" s="8" t="str">
        <f t="shared" si="25"/>
        <v>2018Vigilancia de la salud ambientalCANDELARIAE. ABRIL 2025</v>
      </c>
      <c r="N759" s="127">
        <v>0</v>
      </c>
      <c r="O759" s="127" cm="1">
        <f t="array" ref="O759">IFERROR(S759/Q759:Q759,0)</f>
        <v>39304</v>
      </c>
      <c r="P759" s="127">
        <v>0</v>
      </c>
      <c r="Q759" s="105">
        <v>73</v>
      </c>
      <c r="R759" s="98">
        <v>0</v>
      </c>
      <c r="S759" s="99">
        <v>2869192</v>
      </c>
      <c r="T759" s="98">
        <v>0</v>
      </c>
      <c r="U759" s="105">
        <v>68</v>
      </c>
      <c r="V759" s="98">
        <v>0</v>
      </c>
      <c r="W759" s="98">
        <v>2672672</v>
      </c>
    </row>
    <row r="760" spans="2:23" ht="72" hidden="1">
      <c r="B760" s="84">
        <v>2018</v>
      </c>
      <c r="C760" s="91" t="s">
        <v>0</v>
      </c>
      <c r="D760" s="8" t="str">
        <f t="shared" si="26"/>
        <v>2018Vigilancia de la salud ambiental</v>
      </c>
      <c r="E760" s="8" t="s">
        <v>1</v>
      </c>
      <c r="F760" s="8" t="s">
        <v>256</v>
      </c>
      <c r="G760" s="8" t="s">
        <v>385</v>
      </c>
      <c r="H760" s="8" t="s">
        <v>247</v>
      </c>
      <c r="I760" s="8" t="s">
        <v>248</v>
      </c>
      <c r="J760" s="8" t="s">
        <v>248</v>
      </c>
      <c r="K760" s="79" t="s">
        <v>41</v>
      </c>
      <c r="L760" s="91" t="s">
        <v>31</v>
      </c>
      <c r="M760" s="8" t="str">
        <f t="shared" si="25"/>
        <v>2018Vigilancia de la salud ambientalRAFAEL URIBE URIBEE. ABRIL 2025</v>
      </c>
      <c r="N760" s="127">
        <v>0</v>
      </c>
      <c r="O760" s="127" cm="1">
        <f t="array" ref="O760">IFERROR(S760/Q760:Q760,0)</f>
        <v>39304</v>
      </c>
      <c r="P760" s="127">
        <v>0</v>
      </c>
      <c r="Q760" s="105">
        <v>85</v>
      </c>
      <c r="R760" s="98">
        <v>0</v>
      </c>
      <c r="S760" s="99">
        <v>3340840</v>
      </c>
      <c r="T760" s="98">
        <v>0</v>
      </c>
      <c r="U760" s="105">
        <v>77</v>
      </c>
      <c r="V760" s="98">
        <v>0</v>
      </c>
      <c r="W760" s="98">
        <v>3026408</v>
      </c>
    </row>
    <row r="761" spans="2:23" ht="108" hidden="1">
      <c r="B761" s="84">
        <v>2019</v>
      </c>
      <c r="C761" s="91" t="s">
        <v>0</v>
      </c>
      <c r="D761" s="8" t="str">
        <f t="shared" si="26"/>
        <v>2019Vigilancia de la salud ambiental</v>
      </c>
      <c r="E761" s="8" t="s">
        <v>1</v>
      </c>
      <c r="F761" s="8" t="s">
        <v>256</v>
      </c>
      <c r="G761" s="8" t="s">
        <v>386</v>
      </c>
      <c r="H761" s="8" t="s">
        <v>247</v>
      </c>
      <c r="I761" s="8" t="s">
        <v>248</v>
      </c>
      <c r="J761" s="8" t="s">
        <v>248</v>
      </c>
      <c r="K761" s="91" t="s">
        <v>38</v>
      </c>
      <c r="L761" s="91" t="s">
        <v>31</v>
      </c>
      <c r="M761" s="8" t="str">
        <f t="shared" si="25"/>
        <v>2019Vigilancia de la salud ambientalSANTA FEE. ABRIL 2025</v>
      </c>
      <c r="N761" s="127">
        <v>0</v>
      </c>
      <c r="O761" s="127" cm="1">
        <f t="array" ref="O761">IFERROR(S761/Q761:Q761,0)</f>
        <v>39304</v>
      </c>
      <c r="P761" s="127">
        <v>0</v>
      </c>
      <c r="Q761" s="105">
        <v>5</v>
      </c>
      <c r="R761" s="98">
        <v>0</v>
      </c>
      <c r="S761" s="99">
        <v>196520</v>
      </c>
      <c r="T761" s="98">
        <v>0</v>
      </c>
      <c r="U761" s="105">
        <v>5</v>
      </c>
      <c r="V761" s="98">
        <v>0</v>
      </c>
      <c r="W761" s="98">
        <v>196520</v>
      </c>
    </row>
    <row r="762" spans="2:23" ht="108" hidden="1">
      <c r="B762" s="84">
        <v>2019</v>
      </c>
      <c r="C762" s="91" t="s">
        <v>0</v>
      </c>
      <c r="D762" s="8" t="str">
        <f t="shared" si="26"/>
        <v>2019Vigilancia de la salud ambiental</v>
      </c>
      <c r="E762" s="8" t="s">
        <v>1</v>
      </c>
      <c r="F762" s="8" t="s">
        <v>256</v>
      </c>
      <c r="G762" s="8" t="s">
        <v>386</v>
      </c>
      <c r="H762" s="8" t="s">
        <v>247</v>
      </c>
      <c r="I762" s="8" t="s">
        <v>248</v>
      </c>
      <c r="J762" s="8" t="s">
        <v>248</v>
      </c>
      <c r="K762" s="79" t="s">
        <v>40</v>
      </c>
      <c r="L762" s="91" t="s">
        <v>31</v>
      </c>
      <c r="M762" s="8" t="str">
        <f t="shared" si="25"/>
        <v>2019Vigilancia de la salud ambientalSAN CRISTOBALE. ABRIL 2025</v>
      </c>
      <c r="N762" s="127">
        <v>0</v>
      </c>
      <c r="O762" s="127" cm="1">
        <f t="array" ref="O762">IFERROR(S762/Q762:Q762,0)</f>
        <v>39304</v>
      </c>
      <c r="P762" s="127">
        <v>0</v>
      </c>
      <c r="Q762" s="105">
        <v>18</v>
      </c>
      <c r="R762" s="98">
        <v>0</v>
      </c>
      <c r="S762" s="99">
        <v>707472</v>
      </c>
      <c r="T762" s="98">
        <v>0</v>
      </c>
      <c r="U762" s="105">
        <v>13</v>
      </c>
      <c r="V762" s="98">
        <v>0</v>
      </c>
      <c r="W762" s="98">
        <v>510952</v>
      </c>
    </row>
    <row r="763" spans="2:23" ht="108" hidden="1">
      <c r="B763" s="84">
        <v>2019</v>
      </c>
      <c r="C763" s="91" t="s">
        <v>0</v>
      </c>
      <c r="D763" s="8" t="str">
        <f t="shared" si="26"/>
        <v>2019Vigilancia de la salud ambiental</v>
      </c>
      <c r="E763" s="8" t="s">
        <v>1</v>
      </c>
      <c r="F763" s="8" t="s">
        <v>256</v>
      </c>
      <c r="G763" s="8" t="s">
        <v>386</v>
      </c>
      <c r="H763" s="8" t="s">
        <v>247</v>
      </c>
      <c r="I763" s="8" t="s">
        <v>248</v>
      </c>
      <c r="J763" s="8" t="s">
        <v>248</v>
      </c>
      <c r="K763" s="91" t="s">
        <v>39</v>
      </c>
      <c r="L763" s="91" t="s">
        <v>31</v>
      </c>
      <c r="M763" s="8" t="str">
        <f t="shared" si="25"/>
        <v>2019Vigilancia de la salud ambientalMARTIRESE. ABRIL 2025</v>
      </c>
      <c r="N763" s="127">
        <v>0</v>
      </c>
      <c r="O763" s="127" cm="1">
        <f t="array" ref="O763">IFERROR(S763/Q763:Q763,0)</f>
        <v>39304</v>
      </c>
      <c r="P763" s="127">
        <v>0</v>
      </c>
      <c r="Q763" s="105">
        <v>5</v>
      </c>
      <c r="R763" s="98">
        <v>0</v>
      </c>
      <c r="S763" s="99">
        <v>196520</v>
      </c>
      <c r="T763" s="98">
        <v>0</v>
      </c>
      <c r="U763" s="105">
        <v>5</v>
      </c>
      <c r="V763" s="98">
        <v>0</v>
      </c>
      <c r="W763" s="98">
        <v>196520</v>
      </c>
    </row>
    <row r="764" spans="2:23" ht="108" hidden="1">
      <c r="B764" s="84">
        <v>2019</v>
      </c>
      <c r="C764" s="91" t="s">
        <v>0</v>
      </c>
      <c r="D764" s="8" t="str">
        <f t="shared" si="26"/>
        <v>2019Vigilancia de la salud ambiental</v>
      </c>
      <c r="E764" s="8" t="s">
        <v>1</v>
      </c>
      <c r="F764" s="8" t="s">
        <v>256</v>
      </c>
      <c r="G764" s="8" t="s">
        <v>386</v>
      </c>
      <c r="H764" s="8" t="s">
        <v>247</v>
      </c>
      <c r="I764" s="8" t="s">
        <v>248</v>
      </c>
      <c r="J764" s="8" t="s">
        <v>248</v>
      </c>
      <c r="K764" s="79" t="s">
        <v>42</v>
      </c>
      <c r="L764" s="91" t="s">
        <v>31</v>
      </c>
      <c r="M764" s="8" t="str">
        <f t="shared" si="25"/>
        <v>2019Vigilancia de la salud ambientalANTONIO NARIÑOE. ABRIL 2025</v>
      </c>
      <c r="N764" s="127">
        <v>0</v>
      </c>
      <c r="O764" s="127" cm="1">
        <f t="array" ref="O764">IFERROR(S764/Q764:Q764,0)</f>
        <v>0</v>
      </c>
      <c r="P764" s="127">
        <v>0</v>
      </c>
      <c r="Q764" s="105">
        <v>0</v>
      </c>
      <c r="R764" s="98">
        <v>0</v>
      </c>
      <c r="S764" s="99">
        <v>0</v>
      </c>
      <c r="T764" s="98">
        <v>0</v>
      </c>
      <c r="U764" s="105">
        <v>0</v>
      </c>
      <c r="V764" s="98">
        <v>0</v>
      </c>
      <c r="W764" s="98">
        <v>0</v>
      </c>
    </row>
    <row r="765" spans="2:23" ht="108" hidden="1">
      <c r="B765" s="84">
        <v>2019</v>
      </c>
      <c r="C765" s="91" t="s">
        <v>0</v>
      </c>
      <c r="D765" s="8" t="str">
        <f t="shared" si="26"/>
        <v>2019Vigilancia de la salud ambiental</v>
      </c>
      <c r="E765" s="8" t="s">
        <v>1</v>
      </c>
      <c r="F765" s="8" t="s">
        <v>256</v>
      </c>
      <c r="G765" s="8" t="s">
        <v>386</v>
      </c>
      <c r="H765" s="8" t="s">
        <v>247</v>
      </c>
      <c r="I765" s="8" t="s">
        <v>248</v>
      </c>
      <c r="J765" s="8" t="s">
        <v>248</v>
      </c>
      <c r="K765" s="91" t="s">
        <v>30</v>
      </c>
      <c r="L765" s="91" t="s">
        <v>31</v>
      </c>
      <c r="M765" s="8" t="str">
        <f t="shared" si="25"/>
        <v>2019Vigilancia de la salud ambientalCANDELARIAE. ABRIL 2025</v>
      </c>
      <c r="N765" s="127">
        <v>0</v>
      </c>
      <c r="O765" s="127" cm="1">
        <f t="array" ref="O765">IFERROR(S765/Q765:Q765,0)</f>
        <v>39304</v>
      </c>
      <c r="P765" s="127">
        <v>0</v>
      </c>
      <c r="Q765" s="105">
        <v>8</v>
      </c>
      <c r="R765" s="98">
        <v>0</v>
      </c>
      <c r="S765" s="99">
        <v>314432</v>
      </c>
      <c r="T765" s="98">
        <v>0</v>
      </c>
      <c r="U765" s="105">
        <v>8</v>
      </c>
      <c r="V765" s="98">
        <v>0</v>
      </c>
      <c r="W765" s="98">
        <v>314432</v>
      </c>
    </row>
    <row r="766" spans="2:23" ht="108" hidden="1">
      <c r="B766" s="84">
        <v>2019</v>
      </c>
      <c r="C766" s="91" t="s">
        <v>0</v>
      </c>
      <c r="D766" s="8" t="str">
        <f t="shared" si="26"/>
        <v>2019Vigilancia de la salud ambiental</v>
      </c>
      <c r="E766" s="8" t="s">
        <v>1</v>
      </c>
      <c r="F766" s="8" t="s">
        <v>256</v>
      </c>
      <c r="G766" s="8" t="s">
        <v>386</v>
      </c>
      <c r="H766" s="8" t="s">
        <v>247</v>
      </c>
      <c r="I766" s="8" t="s">
        <v>248</v>
      </c>
      <c r="J766" s="8" t="s">
        <v>248</v>
      </c>
      <c r="K766" s="79" t="s">
        <v>41</v>
      </c>
      <c r="L766" s="91" t="s">
        <v>31</v>
      </c>
      <c r="M766" s="8" t="str">
        <f t="shared" si="25"/>
        <v>2019Vigilancia de la salud ambientalRAFAEL URIBE URIBEE. ABRIL 2025</v>
      </c>
      <c r="N766" s="127">
        <v>0</v>
      </c>
      <c r="O766" s="127" cm="1">
        <f t="array" ref="O766">IFERROR(S766/Q766:Q766,0)</f>
        <v>39304</v>
      </c>
      <c r="P766" s="127">
        <v>0</v>
      </c>
      <c r="Q766" s="105">
        <v>12</v>
      </c>
      <c r="R766" s="98">
        <v>0</v>
      </c>
      <c r="S766" s="99">
        <v>471648</v>
      </c>
      <c r="T766" s="98">
        <v>0</v>
      </c>
      <c r="U766" s="105">
        <v>12</v>
      </c>
      <c r="V766" s="98">
        <v>0</v>
      </c>
      <c r="W766" s="98">
        <v>471648</v>
      </c>
    </row>
    <row r="767" spans="2:23" ht="60" hidden="1">
      <c r="B767" s="84">
        <v>2020</v>
      </c>
      <c r="C767" s="91" t="s">
        <v>0</v>
      </c>
      <c r="D767" s="8" t="str">
        <f t="shared" si="26"/>
        <v>2020Vigilancia de la salud ambiental</v>
      </c>
      <c r="E767" s="8" t="s">
        <v>1</v>
      </c>
      <c r="F767" s="8" t="s">
        <v>256</v>
      </c>
      <c r="G767" s="8" t="s">
        <v>387</v>
      </c>
      <c r="H767" s="8" t="s">
        <v>247</v>
      </c>
      <c r="I767" s="8" t="s">
        <v>248</v>
      </c>
      <c r="J767" s="8" t="s">
        <v>248</v>
      </c>
      <c r="K767" s="91" t="s">
        <v>38</v>
      </c>
      <c r="L767" s="91" t="s">
        <v>31</v>
      </c>
      <c r="M767" s="8" t="str">
        <f t="shared" si="25"/>
        <v>2020Vigilancia de la salud ambientalSANTA FEE. ABRIL 2025</v>
      </c>
      <c r="N767" s="127">
        <v>0</v>
      </c>
      <c r="O767" s="127" cm="1">
        <f t="array" ref="O767">IFERROR(S767/Q767:Q767,0)</f>
        <v>149124</v>
      </c>
      <c r="P767" s="127">
        <v>0</v>
      </c>
      <c r="Q767" s="105">
        <v>1</v>
      </c>
      <c r="R767" s="98">
        <v>0</v>
      </c>
      <c r="S767" s="99">
        <v>149124</v>
      </c>
      <c r="T767" s="98">
        <v>0</v>
      </c>
      <c r="U767" s="105">
        <v>1</v>
      </c>
      <c r="V767" s="98">
        <v>0</v>
      </c>
      <c r="W767" s="98">
        <v>149124</v>
      </c>
    </row>
    <row r="768" spans="2:23" ht="60" hidden="1">
      <c r="B768" s="84">
        <v>2020</v>
      </c>
      <c r="C768" s="91" t="s">
        <v>0</v>
      </c>
      <c r="D768" s="8" t="str">
        <f t="shared" si="26"/>
        <v>2020Vigilancia de la salud ambiental</v>
      </c>
      <c r="E768" s="8" t="s">
        <v>1</v>
      </c>
      <c r="F768" s="8" t="s">
        <v>256</v>
      </c>
      <c r="G768" s="8" t="s">
        <v>387</v>
      </c>
      <c r="H768" s="8" t="s">
        <v>247</v>
      </c>
      <c r="I768" s="8" t="s">
        <v>248</v>
      </c>
      <c r="J768" s="8" t="s">
        <v>248</v>
      </c>
      <c r="K768" s="79" t="s">
        <v>39</v>
      </c>
      <c r="L768" s="91" t="s">
        <v>31</v>
      </c>
      <c r="M768" s="8" t="str">
        <f t="shared" si="25"/>
        <v>2020Vigilancia de la salud ambientalMARTIRESE. ABRIL 2025</v>
      </c>
      <c r="N768" s="127">
        <v>0</v>
      </c>
      <c r="O768" s="127" cm="1">
        <f t="array" ref="O768">IFERROR(S768/Q768:Q768,0)</f>
        <v>149124</v>
      </c>
      <c r="P768" s="127">
        <v>0</v>
      </c>
      <c r="Q768" s="105">
        <v>11</v>
      </c>
      <c r="R768" s="98">
        <v>0</v>
      </c>
      <c r="S768" s="99">
        <v>1640364</v>
      </c>
      <c r="T768" s="98">
        <v>0</v>
      </c>
      <c r="U768" s="105">
        <v>11</v>
      </c>
      <c r="V768" s="98">
        <v>0</v>
      </c>
      <c r="W768" s="98">
        <v>1640364</v>
      </c>
    </row>
    <row r="769" spans="2:23" ht="72" hidden="1">
      <c r="B769" s="84">
        <v>2020</v>
      </c>
      <c r="C769" s="91" t="s">
        <v>0</v>
      </c>
      <c r="D769" s="8" t="str">
        <f t="shared" si="26"/>
        <v>2020Vigilancia de la salud ambiental</v>
      </c>
      <c r="E769" s="8" t="s">
        <v>1</v>
      </c>
      <c r="F769" s="8" t="s">
        <v>256</v>
      </c>
      <c r="G769" s="8" t="s">
        <v>387</v>
      </c>
      <c r="H769" s="8" t="s">
        <v>247</v>
      </c>
      <c r="I769" s="8" t="s">
        <v>248</v>
      </c>
      <c r="J769" s="8" t="s">
        <v>248</v>
      </c>
      <c r="K769" s="91" t="s">
        <v>42</v>
      </c>
      <c r="L769" s="91" t="s">
        <v>31</v>
      </c>
      <c r="M769" s="8" t="str">
        <f t="shared" si="25"/>
        <v>2020Vigilancia de la salud ambientalANTONIO NARIÑOE. ABRIL 2025</v>
      </c>
      <c r="N769" s="127">
        <v>0</v>
      </c>
      <c r="O769" s="127" cm="1">
        <f t="array" ref="O769">IFERROR(S769/Q769:Q769,0)</f>
        <v>149124</v>
      </c>
      <c r="P769" s="127">
        <v>0</v>
      </c>
      <c r="Q769" s="105">
        <v>1</v>
      </c>
      <c r="R769" s="98">
        <v>0</v>
      </c>
      <c r="S769" s="99">
        <v>149124</v>
      </c>
      <c r="T769" s="98">
        <v>0</v>
      </c>
      <c r="U769" s="105">
        <v>1</v>
      </c>
      <c r="V769" s="98">
        <v>0</v>
      </c>
      <c r="W769" s="98">
        <v>149124</v>
      </c>
    </row>
    <row r="770" spans="2:23" ht="72" hidden="1">
      <c r="B770" s="84">
        <v>2020</v>
      </c>
      <c r="C770" s="91" t="s">
        <v>0</v>
      </c>
      <c r="D770" s="8" t="str">
        <f t="shared" si="26"/>
        <v>2020Vigilancia de la salud ambiental</v>
      </c>
      <c r="E770" s="8" t="s">
        <v>1</v>
      </c>
      <c r="F770" s="8" t="s">
        <v>256</v>
      </c>
      <c r="G770" s="8" t="s">
        <v>387</v>
      </c>
      <c r="H770" s="8" t="s">
        <v>247</v>
      </c>
      <c r="I770" s="8" t="s">
        <v>248</v>
      </c>
      <c r="J770" s="8" t="s">
        <v>248</v>
      </c>
      <c r="K770" s="79" t="s">
        <v>41</v>
      </c>
      <c r="L770" s="91" t="s">
        <v>31</v>
      </c>
      <c r="M770" s="8" t="str">
        <f t="shared" si="25"/>
        <v>2020Vigilancia de la salud ambientalRAFAEL URIBE URIBEE. ABRIL 2025</v>
      </c>
      <c r="N770" s="127">
        <v>0</v>
      </c>
      <c r="O770" s="127" cm="1">
        <f t="array" ref="O770">IFERROR(S770/Q770:Q770,0)</f>
        <v>149124</v>
      </c>
      <c r="P770" s="127">
        <v>0</v>
      </c>
      <c r="Q770" s="105">
        <v>3</v>
      </c>
      <c r="R770" s="98">
        <v>0</v>
      </c>
      <c r="S770" s="99">
        <v>447372</v>
      </c>
      <c r="T770" s="98">
        <v>0</v>
      </c>
      <c r="U770" s="105">
        <v>3</v>
      </c>
      <c r="V770" s="98">
        <v>0</v>
      </c>
      <c r="W770" s="98">
        <v>447372</v>
      </c>
    </row>
    <row r="771" spans="2:23" ht="60" hidden="1">
      <c r="B771" s="84">
        <v>2021</v>
      </c>
      <c r="C771" s="91" t="s">
        <v>0</v>
      </c>
      <c r="D771" s="8" t="str">
        <f t="shared" si="26"/>
        <v>2021Vigilancia de la salud ambiental</v>
      </c>
      <c r="E771" s="8" t="s">
        <v>1</v>
      </c>
      <c r="F771" s="8" t="s">
        <v>256</v>
      </c>
      <c r="G771" s="8" t="s">
        <v>388</v>
      </c>
      <c r="H771" s="8" t="s">
        <v>247</v>
      </c>
      <c r="I771" s="8" t="s">
        <v>248</v>
      </c>
      <c r="J771" s="8" t="s">
        <v>248</v>
      </c>
      <c r="K771" s="91" t="s">
        <v>40</v>
      </c>
      <c r="L771" s="91" t="s">
        <v>31</v>
      </c>
      <c r="M771" s="8" t="str">
        <f t="shared" ref="M771:M834" si="27">+D771&amp;K771&amp;L771</f>
        <v>2021Vigilancia de la salud ambientalSAN CRISTOBALE. ABRIL 2025</v>
      </c>
      <c r="N771" s="127">
        <v>0</v>
      </c>
      <c r="O771" s="127" cm="1">
        <f t="array" ref="O771">IFERROR(S771/Q771:Q771,0)</f>
        <v>0</v>
      </c>
      <c r="P771" s="127">
        <v>0</v>
      </c>
      <c r="Q771" s="105">
        <v>0</v>
      </c>
      <c r="R771" s="98">
        <v>0</v>
      </c>
      <c r="S771" s="99">
        <v>0</v>
      </c>
      <c r="T771" s="98">
        <v>0</v>
      </c>
      <c r="U771" s="105">
        <v>0</v>
      </c>
      <c r="V771" s="98">
        <v>0</v>
      </c>
      <c r="W771" s="98">
        <v>0</v>
      </c>
    </row>
    <row r="772" spans="2:23" ht="60" hidden="1">
      <c r="B772" s="84">
        <v>2021</v>
      </c>
      <c r="C772" s="91" t="s">
        <v>0</v>
      </c>
      <c r="D772" s="8" t="str">
        <f t="shared" ref="D772:D835" si="28">+B772&amp;C772</f>
        <v>2021Vigilancia de la salud ambiental</v>
      </c>
      <c r="E772" s="8" t="s">
        <v>1</v>
      </c>
      <c r="F772" s="8" t="s">
        <v>256</v>
      </c>
      <c r="G772" s="8" t="s">
        <v>388</v>
      </c>
      <c r="H772" s="8" t="s">
        <v>247</v>
      </c>
      <c r="I772" s="8" t="s">
        <v>248</v>
      </c>
      <c r="J772" s="8" t="s">
        <v>248</v>
      </c>
      <c r="K772" s="79" t="s">
        <v>39</v>
      </c>
      <c r="L772" s="91" t="s">
        <v>31</v>
      </c>
      <c r="M772" s="8" t="str">
        <f t="shared" si="27"/>
        <v>2021Vigilancia de la salud ambientalMARTIRESE. ABRIL 2025</v>
      </c>
      <c r="N772" s="127">
        <v>0</v>
      </c>
      <c r="O772" s="127" cm="1">
        <f t="array" ref="O772">IFERROR(S772/Q772:Q772,0)</f>
        <v>0</v>
      </c>
      <c r="P772" s="127">
        <v>0</v>
      </c>
      <c r="Q772" s="105">
        <v>0</v>
      </c>
      <c r="R772" s="98">
        <v>0</v>
      </c>
      <c r="S772" s="99">
        <v>0</v>
      </c>
      <c r="T772" s="98">
        <v>0</v>
      </c>
      <c r="U772" s="105">
        <v>0</v>
      </c>
      <c r="V772" s="98">
        <v>0</v>
      </c>
      <c r="W772" s="98">
        <v>0</v>
      </c>
    </row>
    <row r="773" spans="2:23" ht="60" hidden="1">
      <c r="B773" s="84">
        <v>2021</v>
      </c>
      <c r="C773" s="91" t="s">
        <v>0</v>
      </c>
      <c r="D773" s="8" t="str">
        <f t="shared" si="28"/>
        <v>2021Vigilancia de la salud ambiental</v>
      </c>
      <c r="E773" s="8" t="s">
        <v>1</v>
      </c>
      <c r="F773" s="8" t="s">
        <v>256</v>
      </c>
      <c r="G773" s="8" t="s">
        <v>388</v>
      </c>
      <c r="H773" s="8" t="s">
        <v>247</v>
      </c>
      <c r="I773" s="8" t="s">
        <v>248</v>
      </c>
      <c r="J773" s="8" t="s">
        <v>248</v>
      </c>
      <c r="K773" s="91" t="s">
        <v>30</v>
      </c>
      <c r="L773" s="91" t="s">
        <v>31</v>
      </c>
      <c r="M773" s="8" t="str">
        <f t="shared" si="27"/>
        <v>2021Vigilancia de la salud ambientalCANDELARIAE. ABRIL 2025</v>
      </c>
      <c r="N773" s="127">
        <v>0</v>
      </c>
      <c r="O773" s="127" cm="1">
        <f t="array" ref="O773">IFERROR(S773/Q773:Q773,0)</f>
        <v>0</v>
      </c>
      <c r="P773" s="127">
        <v>0</v>
      </c>
      <c r="Q773" s="105">
        <v>0</v>
      </c>
      <c r="R773" s="98">
        <v>0</v>
      </c>
      <c r="S773" s="99">
        <v>0</v>
      </c>
      <c r="T773" s="98">
        <v>0</v>
      </c>
      <c r="U773" s="105">
        <v>0</v>
      </c>
      <c r="V773" s="98">
        <v>0</v>
      </c>
      <c r="W773" s="98">
        <v>0</v>
      </c>
    </row>
    <row r="774" spans="2:23" ht="72" hidden="1">
      <c r="B774" s="84">
        <v>2021</v>
      </c>
      <c r="C774" s="91" t="s">
        <v>0</v>
      </c>
      <c r="D774" s="8" t="str">
        <f t="shared" si="28"/>
        <v>2021Vigilancia de la salud ambiental</v>
      </c>
      <c r="E774" s="8" t="s">
        <v>1</v>
      </c>
      <c r="F774" s="8" t="s">
        <v>256</v>
      </c>
      <c r="G774" s="8" t="s">
        <v>388</v>
      </c>
      <c r="H774" s="8" t="s">
        <v>247</v>
      </c>
      <c r="I774" s="8" t="s">
        <v>248</v>
      </c>
      <c r="J774" s="8" t="s">
        <v>248</v>
      </c>
      <c r="K774" s="79" t="s">
        <v>41</v>
      </c>
      <c r="L774" s="91" t="s">
        <v>31</v>
      </c>
      <c r="M774" s="8" t="str">
        <f t="shared" si="27"/>
        <v>2021Vigilancia de la salud ambientalRAFAEL URIBE URIBEE. ABRIL 2025</v>
      </c>
      <c r="N774" s="127">
        <v>0</v>
      </c>
      <c r="O774" s="127" cm="1">
        <f t="array" ref="O774">IFERROR(S774/Q774:Q774,0)</f>
        <v>0</v>
      </c>
      <c r="P774" s="127">
        <v>0</v>
      </c>
      <c r="Q774" s="105">
        <v>0</v>
      </c>
      <c r="R774" s="98">
        <v>0</v>
      </c>
      <c r="S774" s="99">
        <v>0</v>
      </c>
      <c r="T774" s="98">
        <v>0</v>
      </c>
      <c r="U774" s="105">
        <v>0</v>
      </c>
      <c r="V774" s="98">
        <v>0</v>
      </c>
      <c r="W774" s="98">
        <v>0</v>
      </c>
    </row>
    <row r="775" spans="2:23" ht="60" hidden="1">
      <c r="B775" s="84">
        <v>2022</v>
      </c>
      <c r="C775" s="91" t="s">
        <v>0</v>
      </c>
      <c r="D775" s="8" t="str">
        <f t="shared" si="28"/>
        <v>2022Vigilancia de la salud ambiental</v>
      </c>
      <c r="E775" s="8" t="s">
        <v>1</v>
      </c>
      <c r="F775" s="8" t="s">
        <v>256</v>
      </c>
      <c r="G775" s="8" t="s">
        <v>389</v>
      </c>
      <c r="H775" s="8" t="s">
        <v>247</v>
      </c>
      <c r="I775" s="8" t="s">
        <v>248</v>
      </c>
      <c r="J775" s="8" t="s">
        <v>248</v>
      </c>
      <c r="K775" s="91" t="s">
        <v>38</v>
      </c>
      <c r="L775" s="91" t="s">
        <v>31</v>
      </c>
      <c r="M775" s="8" t="str">
        <f t="shared" si="27"/>
        <v>2022Vigilancia de la salud ambientalSANTA FEE. ABRIL 2025</v>
      </c>
      <c r="N775" s="127">
        <v>0</v>
      </c>
      <c r="O775" s="127" cm="1">
        <f t="array" ref="O775">IFERROR(S775/Q775:Q775,0)</f>
        <v>0</v>
      </c>
      <c r="P775" s="127">
        <v>0</v>
      </c>
      <c r="Q775" s="105">
        <v>0</v>
      </c>
      <c r="R775" s="98">
        <v>0</v>
      </c>
      <c r="S775" s="99">
        <v>0</v>
      </c>
      <c r="T775" s="98">
        <v>0</v>
      </c>
      <c r="U775" s="105">
        <v>0</v>
      </c>
      <c r="V775" s="98">
        <v>0</v>
      </c>
      <c r="W775" s="98">
        <v>0</v>
      </c>
    </row>
    <row r="776" spans="2:23" ht="60" hidden="1">
      <c r="B776" s="84">
        <v>2022</v>
      </c>
      <c r="C776" s="91" t="s">
        <v>0</v>
      </c>
      <c r="D776" s="8" t="str">
        <f t="shared" si="28"/>
        <v>2022Vigilancia de la salud ambiental</v>
      </c>
      <c r="E776" s="8" t="s">
        <v>1</v>
      </c>
      <c r="F776" s="8" t="s">
        <v>256</v>
      </c>
      <c r="G776" s="8" t="s">
        <v>389</v>
      </c>
      <c r="H776" s="8" t="s">
        <v>247</v>
      </c>
      <c r="I776" s="8" t="s">
        <v>248</v>
      </c>
      <c r="J776" s="8" t="s">
        <v>248</v>
      </c>
      <c r="K776" s="79" t="s">
        <v>30</v>
      </c>
      <c r="L776" s="91" t="s">
        <v>31</v>
      </c>
      <c r="M776" s="8" t="str">
        <f t="shared" si="27"/>
        <v>2022Vigilancia de la salud ambientalCANDELARIAE. ABRIL 2025</v>
      </c>
      <c r="N776" s="127">
        <v>0</v>
      </c>
      <c r="O776" s="127" cm="1">
        <f t="array" ref="O776">IFERROR(S776/Q776:Q776,0)</f>
        <v>601120</v>
      </c>
      <c r="P776" s="127">
        <v>0</v>
      </c>
      <c r="Q776" s="105">
        <v>2</v>
      </c>
      <c r="R776" s="98">
        <v>0</v>
      </c>
      <c r="S776" s="99">
        <v>1202240</v>
      </c>
      <c r="T776" s="98">
        <v>0</v>
      </c>
      <c r="U776" s="105">
        <v>1</v>
      </c>
      <c r="V776" s="98">
        <v>0</v>
      </c>
      <c r="W776" s="98">
        <v>601120</v>
      </c>
    </row>
    <row r="777" spans="2:23" ht="72" hidden="1">
      <c r="B777" s="84">
        <v>2022</v>
      </c>
      <c r="C777" s="91" t="s">
        <v>0</v>
      </c>
      <c r="D777" s="8" t="str">
        <f t="shared" si="28"/>
        <v>2022Vigilancia de la salud ambiental</v>
      </c>
      <c r="E777" s="8" t="s">
        <v>1</v>
      </c>
      <c r="F777" s="8" t="s">
        <v>256</v>
      </c>
      <c r="G777" s="8" t="s">
        <v>389</v>
      </c>
      <c r="H777" s="8" t="s">
        <v>247</v>
      </c>
      <c r="I777" s="8" t="s">
        <v>248</v>
      </c>
      <c r="J777" s="8" t="s">
        <v>248</v>
      </c>
      <c r="K777" s="91" t="s">
        <v>41</v>
      </c>
      <c r="L777" s="91" t="s">
        <v>31</v>
      </c>
      <c r="M777" s="8" t="str">
        <f t="shared" si="27"/>
        <v>2022Vigilancia de la salud ambientalRAFAEL URIBE URIBEE. ABRIL 2025</v>
      </c>
      <c r="N777" s="127">
        <v>0</v>
      </c>
      <c r="O777" s="127" cm="1">
        <f t="array" ref="O777">IFERROR(S777/Q777:Q777,0)</f>
        <v>0</v>
      </c>
      <c r="P777" s="127">
        <v>0</v>
      </c>
      <c r="Q777" s="105">
        <v>0</v>
      </c>
      <c r="R777" s="98">
        <v>0</v>
      </c>
      <c r="S777" s="99">
        <v>0</v>
      </c>
      <c r="T777" s="98">
        <v>0</v>
      </c>
      <c r="U777" s="105">
        <v>0</v>
      </c>
      <c r="V777" s="98">
        <v>0</v>
      </c>
      <c r="W777" s="98">
        <v>0</v>
      </c>
    </row>
    <row r="778" spans="2:23" ht="60" hidden="1">
      <c r="B778" s="84">
        <v>2023</v>
      </c>
      <c r="C778" s="91" t="s">
        <v>0</v>
      </c>
      <c r="D778" s="8" t="str">
        <f t="shared" si="28"/>
        <v>2023Vigilancia de la salud ambiental</v>
      </c>
      <c r="E778" s="8" t="s">
        <v>1</v>
      </c>
      <c r="F778" s="8" t="s">
        <v>256</v>
      </c>
      <c r="G778" s="8" t="s">
        <v>390</v>
      </c>
      <c r="H778" s="8" t="s">
        <v>247</v>
      </c>
      <c r="I778" s="8" t="s">
        <v>248</v>
      </c>
      <c r="J778" s="8" t="s">
        <v>248</v>
      </c>
      <c r="K778" s="79" t="s">
        <v>38</v>
      </c>
      <c r="L778" s="91" t="s">
        <v>31</v>
      </c>
      <c r="M778" s="8" t="str">
        <f t="shared" si="27"/>
        <v>2023Vigilancia de la salud ambientalSANTA FEE. ABRIL 2025</v>
      </c>
      <c r="N778" s="127">
        <v>0</v>
      </c>
      <c r="O778" s="127" cm="1">
        <f t="array" ref="O778">IFERROR(S778/Q778:Q778,0)</f>
        <v>240448</v>
      </c>
      <c r="P778" s="127">
        <v>0</v>
      </c>
      <c r="Q778" s="105">
        <v>5</v>
      </c>
      <c r="R778" s="98">
        <v>0</v>
      </c>
      <c r="S778" s="99">
        <v>1202240</v>
      </c>
      <c r="T778" s="98">
        <v>0</v>
      </c>
      <c r="U778" s="105">
        <v>5</v>
      </c>
      <c r="V778" s="98">
        <v>0</v>
      </c>
      <c r="W778" s="98">
        <v>1202240</v>
      </c>
    </row>
    <row r="779" spans="2:23" ht="60" hidden="1">
      <c r="B779" s="84">
        <v>2023</v>
      </c>
      <c r="C779" s="91" t="s">
        <v>0</v>
      </c>
      <c r="D779" s="8" t="str">
        <f t="shared" si="28"/>
        <v>2023Vigilancia de la salud ambiental</v>
      </c>
      <c r="E779" s="8" t="s">
        <v>1</v>
      </c>
      <c r="F779" s="8" t="s">
        <v>256</v>
      </c>
      <c r="G779" s="8" t="s">
        <v>390</v>
      </c>
      <c r="H779" s="8" t="s">
        <v>247</v>
      </c>
      <c r="I779" s="8" t="s">
        <v>248</v>
      </c>
      <c r="J779" s="8" t="s">
        <v>248</v>
      </c>
      <c r="K779" s="91" t="s">
        <v>39</v>
      </c>
      <c r="L779" s="91" t="s">
        <v>31</v>
      </c>
      <c r="M779" s="8" t="str">
        <f t="shared" si="27"/>
        <v>2023Vigilancia de la salud ambientalMARTIRESE. ABRIL 2025</v>
      </c>
      <c r="N779" s="127">
        <v>0</v>
      </c>
      <c r="O779" s="127" cm="1">
        <f t="array" ref="O779">IFERROR(S779/Q779:Q779,0)</f>
        <v>0</v>
      </c>
      <c r="P779" s="127">
        <v>0</v>
      </c>
      <c r="Q779" s="105">
        <v>0</v>
      </c>
      <c r="R779" s="98">
        <v>0</v>
      </c>
      <c r="S779" s="99">
        <v>0</v>
      </c>
      <c r="T779" s="98">
        <v>0</v>
      </c>
      <c r="U779" s="105">
        <v>0</v>
      </c>
      <c r="V779" s="98">
        <v>0</v>
      </c>
      <c r="W779" s="98">
        <v>0</v>
      </c>
    </row>
    <row r="780" spans="2:23" ht="72" hidden="1">
      <c r="B780" s="84">
        <v>2023</v>
      </c>
      <c r="C780" s="91" t="s">
        <v>0</v>
      </c>
      <c r="D780" s="8" t="str">
        <f t="shared" si="28"/>
        <v>2023Vigilancia de la salud ambiental</v>
      </c>
      <c r="E780" s="8" t="s">
        <v>1</v>
      </c>
      <c r="F780" s="8" t="s">
        <v>256</v>
      </c>
      <c r="G780" s="8" t="s">
        <v>390</v>
      </c>
      <c r="H780" s="8" t="s">
        <v>247</v>
      </c>
      <c r="I780" s="8" t="s">
        <v>248</v>
      </c>
      <c r="J780" s="8" t="s">
        <v>248</v>
      </c>
      <c r="K780" s="79" t="s">
        <v>42</v>
      </c>
      <c r="L780" s="91" t="s">
        <v>31</v>
      </c>
      <c r="M780" s="8" t="str">
        <f t="shared" si="27"/>
        <v>2023Vigilancia de la salud ambientalANTONIO NARIÑOE. ABRIL 2025</v>
      </c>
      <c r="N780" s="127">
        <v>0</v>
      </c>
      <c r="O780" s="127" cm="1">
        <f t="array" ref="O780">IFERROR(S780/Q780:Q780,0)</f>
        <v>240448</v>
      </c>
      <c r="P780" s="127">
        <v>0</v>
      </c>
      <c r="Q780" s="105">
        <v>1</v>
      </c>
      <c r="R780" s="98">
        <v>0</v>
      </c>
      <c r="S780" s="99">
        <v>240448</v>
      </c>
      <c r="T780" s="98">
        <v>0</v>
      </c>
      <c r="U780" s="105">
        <v>1</v>
      </c>
      <c r="V780" s="98">
        <v>0</v>
      </c>
      <c r="W780" s="98">
        <v>240448</v>
      </c>
    </row>
    <row r="781" spans="2:23" ht="60" hidden="1">
      <c r="B781" s="84">
        <v>2023</v>
      </c>
      <c r="C781" s="91" t="s">
        <v>0</v>
      </c>
      <c r="D781" s="8" t="str">
        <f t="shared" si="28"/>
        <v>2023Vigilancia de la salud ambiental</v>
      </c>
      <c r="E781" s="8" t="s">
        <v>1</v>
      </c>
      <c r="F781" s="8" t="s">
        <v>256</v>
      </c>
      <c r="G781" s="8" t="s">
        <v>390</v>
      </c>
      <c r="H781" s="8" t="s">
        <v>247</v>
      </c>
      <c r="I781" s="8" t="s">
        <v>248</v>
      </c>
      <c r="J781" s="8" t="s">
        <v>248</v>
      </c>
      <c r="K781" s="91" t="s">
        <v>30</v>
      </c>
      <c r="L781" s="91" t="s">
        <v>31</v>
      </c>
      <c r="M781" s="8" t="str">
        <f t="shared" si="27"/>
        <v>2023Vigilancia de la salud ambientalCANDELARIAE. ABRIL 2025</v>
      </c>
      <c r="N781" s="127">
        <v>0</v>
      </c>
      <c r="O781" s="127" cm="1">
        <f t="array" ref="O781">IFERROR(S781/Q781:Q781,0)</f>
        <v>240448</v>
      </c>
      <c r="P781" s="127">
        <v>0</v>
      </c>
      <c r="Q781" s="105">
        <v>2</v>
      </c>
      <c r="R781" s="98">
        <v>0</v>
      </c>
      <c r="S781" s="99">
        <v>480896</v>
      </c>
      <c r="T781" s="98">
        <v>0</v>
      </c>
      <c r="U781" s="105">
        <v>2</v>
      </c>
      <c r="V781" s="98">
        <v>0</v>
      </c>
      <c r="W781" s="98">
        <v>480896</v>
      </c>
    </row>
    <row r="782" spans="2:23" ht="72" hidden="1">
      <c r="B782" s="84">
        <v>2023</v>
      </c>
      <c r="C782" s="91" t="s">
        <v>0</v>
      </c>
      <c r="D782" s="8" t="str">
        <f t="shared" si="28"/>
        <v>2023Vigilancia de la salud ambiental</v>
      </c>
      <c r="E782" s="8" t="s">
        <v>1</v>
      </c>
      <c r="F782" s="8" t="s">
        <v>256</v>
      </c>
      <c r="G782" s="8" t="s">
        <v>390</v>
      </c>
      <c r="H782" s="8" t="s">
        <v>247</v>
      </c>
      <c r="I782" s="8" t="s">
        <v>248</v>
      </c>
      <c r="J782" s="8" t="s">
        <v>248</v>
      </c>
      <c r="K782" s="79" t="s">
        <v>41</v>
      </c>
      <c r="L782" s="91" t="s">
        <v>31</v>
      </c>
      <c r="M782" s="8" t="str">
        <f t="shared" si="27"/>
        <v>2023Vigilancia de la salud ambientalRAFAEL URIBE URIBEE. ABRIL 2025</v>
      </c>
      <c r="N782" s="127">
        <v>0</v>
      </c>
      <c r="O782" s="127" cm="1">
        <f t="array" ref="O782">IFERROR(S782/Q782:Q782,0)</f>
        <v>0</v>
      </c>
      <c r="P782" s="127">
        <v>0</v>
      </c>
      <c r="Q782" s="105">
        <v>0</v>
      </c>
      <c r="R782" s="98">
        <v>0</v>
      </c>
      <c r="S782" s="99">
        <v>0</v>
      </c>
      <c r="T782" s="98">
        <v>0</v>
      </c>
      <c r="U782" s="105">
        <v>0</v>
      </c>
      <c r="V782" s="98">
        <v>0</v>
      </c>
      <c r="W782" s="98">
        <v>0</v>
      </c>
    </row>
    <row r="783" spans="2:23" ht="72" hidden="1">
      <c r="B783" s="84">
        <v>2026</v>
      </c>
      <c r="C783" s="91" t="s">
        <v>0</v>
      </c>
      <c r="D783" s="8" t="str">
        <f t="shared" si="28"/>
        <v>2026Vigilancia de la salud ambiental</v>
      </c>
      <c r="E783" s="8" t="s">
        <v>1</v>
      </c>
      <c r="F783" s="8" t="s">
        <v>256</v>
      </c>
      <c r="G783" s="8" t="s">
        <v>391</v>
      </c>
      <c r="H783" s="8" t="s">
        <v>247</v>
      </c>
      <c r="I783" s="8" t="s">
        <v>248</v>
      </c>
      <c r="J783" s="8" t="s">
        <v>248</v>
      </c>
      <c r="K783" s="91" t="s">
        <v>41</v>
      </c>
      <c r="L783" s="91" t="s">
        <v>31</v>
      </c>
      <c r="M783" s="8" t="str">
        <f t="shared" si="27"/>
        <v>2026Vigilancia de la salud ambientalRAFAEL URIBE URIBEE. ABRIL 2025</v>
      </c>
      <c r="N783" s="127">
        <v>0</v>
      </c>
      <c r="O783" s="127" cm="1">
        <f t="array" ref="O783">IFERROR(S783/Q783:Q783,0)</f>
        <v>0</v>
      </c>
      <c r="P783" s="127">
        <v>0</v>
      </c>
      <c r="Q783" s="105">
        <v>0</v>
      </c>
      <c r="R783" s="98">
        <v>0</v>
      </c>
      <c r="S783" s="99">
        <v>0</v>
      </c>
      <c r="T783" s="98">
        <v>0</v>
      </c>
      <c r="U783" s="105">
        <v>0</v>
      </c>
      <c r="V783" s="98">
        <v>0</v>
      </c>
      <c r="W783" s="98">
        <v>0</v>
      </c>
    </row>
    <row r="784" spans="2:23" ht="60" hidden="1">
      <c r="B784" s="84">
        <v>2027</v>
      </c>
      <c r="C784" s="91" t="s">
        <v>0</v>
      </c>
      <c r="D784" s="8" t="str">
        <f t="shared" si="28"/>
        <v>2027Vigilancia de la salud ambiental</v>
      </c>
      <c r="E784" s="8" t="s">
        <v>1</v>
      </c>
      <c r="F784" s="8" t="s">
        <v>256</v>
      </c>
      <c r="G784" s="8" t="s">
        <v>392</v>
      </c>
      <c r="H784" s="8" t="s">
        <v>247</v>
      </c>
      <c r="I784" s="8" t="s">
        <v>248</v>
      </c>
      <c r="J784" s="8" t="s">
        <v>248</v>
      </c>
      <c r="K784" s="79" t="s">
        <v>38</v>
      </c>
      <c r="L784" s="91" t="s">
        <v>31</v>
      </c>
      <c r="M784" s="8" t="str">
        <f t="shared" si="27"/>
        <v>2027Vigilancia de la salud ambientalSANTA FEE. ABRIL 2025</v>
      </c>
      <c r="N784" s="127">
        <v>0</v>
      </c>
      <c r="O784" s="127" cm="1">
        <f t="array" ref="O784">IFERROR(S784/Q784:Q784,0)</f>
        <v>240448</v>
      </c>
      <c r="P784" s="127">
        <v>0</v>
      </c>
      <c r="Q784" s="105">
        <v>3</v>
      </c>
      <c r="R784" s="98">
        <v>0</v>
      </c>
      <c r="S784" s="99">
        <v>721344</v>
      </c>
      <c r="T784" s="98">
        <v>0</v>
      </c>
      <c r="U784" s="105">
        <v>3</v>
      </c>
      <c r="V784" s="98">
        <v>0</v>
      </c>
      <c r="W784" s="98">
        <v>721344</v>
      </c>
    </row>
    <row r="785" spans="2:23" ht="60" hidden="1">
      <c r="B785" s="84">
        <v>2027</v>
      </c>
      <c r="C785" s="91" t="s">
        <v>0</v>
      </c>
      <c r="D785" s="8" t="str">
        <f t="shared" si="28"/>
        <v>2027Vigilancia de la salud ambiental</v>
      </c>
      <c r="E785" s="8" t="s">
        <v>1</v>
      </c>
      <c r="F785" s="8" t="s">
        <v>256</v>
      </c>
      <c r="G785" s="8" t="s">
        <v>392</v>
      </c>
      <c r="H785" s="8" t="s">
        <v>247</v>
      </c>
      <c r="I785" s="8" t="s">
        <v>248</v>
      </c>
      <c r="J785" s="8" t="s">
        <v>248</v>
      </c>
      <c r="K785" s="91" t="s">
        <v>40</v>
      </c>
      <c r="L785" s="91" t="s">
        <v>31</v>
      </c>
      <c r="M785" s="8" t="str">
        <f t="shared" si="27"/>
        <v>2027Vigilancia de la salud ambientalSAN CRISTOBALE. ABRIL 2025</v>
      </c>
      <c r="N785" s="127">
        <v>0</v>
      </c>
      <c r="O785" s="127" cm="1">
        <f t="array" ref="O785">IFERROR(S785/Q785:Q785,0)</f>
        <v>240448</v>
      </c>
      <c r="P785" s="127">
        <v>0</v>
      </c>
      <c r="Q785" s="105">
        <v>11</v>
      </c>
      <c r="R785" s="98">
        <v>0</v>
      </c>
      <c r="S785" s="99">
        <v>2644928</v>
      </c>
      <c r="T785" s="98">
        <v>0</v>
      </c>
      <c r="U785" s="105">
        <v>11</v>
      </c>
      <c r="V785" s="98">
        <v>0</v>
      </c>
      <c r="W785" s="98">
        <v>2644928</v>
      </c>
    </row>
    <row r="786" spans="2:23" ht="60" hidden="1">
      <c r="B786" s="84">
        <v>2027</v>
      </c>
      <c r="C786" s="91" t="s">
        <v>0</v>
      </c>
      <c r="D786" s="8" t="str">
        <f t="shared" si="28"/>
        <v>2027Vigilancia de la salud ambiental</v>
      </c>
      <c r="E786" s="8" t="s">
        <v>1</v>
      </c>
      <c r="F786" s="8" t="s">
        <v>256</v>
      </c>
      <c r="G786" s="8" t="s">
        <v>392</v>
      </c>
      <c r="H786" s="8" t="s">
        <v>247</v>
      </c>
      <c r="I786" s="8" t="s">
        <v>248</v>
      </c>
      <c r="J786" s="8" t="s">
        <v>248</v>
      </c>
      <c r="K786" s="91" t="s">
        <v>39</v>
      </c>
      <c r="L786" s="91" t="s">
        <v>31</v>
      </c>
      <c r="M786" s="8" t="str">
        <f t="shared" si="27"/>
        <v>2027Vigilancia de la salud ambientalMARTIRESE. ABRIL 2025</v>
      </c>
      <c r="N786" s="127">
        <v>0</v>
      </c>
      <c r="O786" s="127" cm="1">
        <f t="array" ref="O786">IFERROR(S786/Q786:Q786,0)</f>
        <v>240448</v>
      </c>
      <c r="P786" s="127">
        <v>0</v>
      </c>
      <c r="Q786" s="105">
        <v>2</v>
      </c>
      <c r="R786" s="98">
        <v>0</v>
      </c>
      <c r="S786" s="99">
        <v>480896</v>
      </c>
      <c r="T786" s="98">
        <v>0</v>
      </c>
      <c r="U786" s="105">
        <v>2</v>
      </c>
      <c r="V786" s="98">
        <v>0</v>
      </c>
      <c r="W786" s="98">
        <v>480896</v>
      </c>
    </row>
    <row r="787" spans="2:23" ht="72" hidden="1">
      <c r="B787" s="84">
        <v>2027</v>
      </c>
      <c r="C787" s="91" t="s">
        <v>0</v>
      </c>
      <c r="D787" s="8" t="str">
        <f t="shared" si="28"/>
        <v>2027Vigilancia de la salud ambiental</v>
      </c>
      <c r="E787" s="8" t="s">
        <v>1</v>
      </c>
      <c r="F787" s="8" t="s">
        <v>256</v>
      </c>
      <c r="G787" s="8" t="s">
        <v>392</v>
      </c>
      <c r="H787" s="8" t="s">
        <v>247</v>
      </c>
      <c r="I787" s="8" t="s">
        <v>248</v>
      </c>
      <c r="J787" s="8" t="s">
        <v>248</v>
      </c>
      <c r="K787" s="79" t="s">
        <v>42</v>
      </c>
      <c r="L787" s="91" t="s">
        <v>31</v>
      </c>
      <c r="M787" s="8" t="str">
        <f t="shared" si="27"/>
        <v>2027Vigilancia de la salud ambientalANTONIO NARIÑOE. ABRIL 2025</v>
      </c>
      <c r="N787" s="127">
        <v>0</v>
      </c>
      <c r="O787" s="127" cm="1">
        <f t="array" ref="O787">IFERROR(S787/Q787:Q787,0)</f>
        <v>240448</v>
      </c>
      <c r="P787" s="127">
        <v>0</v>
      </c>
      <c r="Q787" s="105">
        <v>2</v>
      </c>
      <c r="R787" s="98">
        <v>0</v>
      </c>
      <c r="S787" s="99">
        <v>480896</v>
      </c>
      <c r="T787" s="98">
        <v>0</v>
      </c>
      <c r="U787" s="105">
        <v>2</v>
      </c>
      <c r="V787" s="98">
        <v>0</v>
      </c>
      <c r="W787" s="98">
        <v>480896</v>
      </c>
    </row>
    <row r="788" spans="2:23" ht="60" hidden="1">
      <c r="B788" s="84">
        <v>2027</v>
      </c>
      <c r="C788" s="91" t="s">
        <v>0</v>
      </c>
      <c r="D788" s="8" t="str">
        <f t="shared" si="28"/>
        <v>2027Vigilancia de la salud ambiental</v>
      </c>
      <c r="E788" s="8" t="s">
        <v>1</v>
      </c>
      <c r="F788" s="8" t="s">
        <v>256</v>
      </c>
      <c r="G788" s="8" t="s">
        <v>392</v>
      </c>
      <c r="H788" s="8" t="s">
        <v>247</v>
      </c>
      <c r="I788" s="8" t="s">
        <v>248</v>
      </c>
      <c r="J788" s="8" t="s">
        <v>248</v>
      </c>
      <c r="K788" s="91" t="s">
        <v>30</v>
      </c>
      <c r="L788" s="91" t="s">
        <v>31</v>
      </c>
      <c r="M788" s="8" t="str">
        <f t="shared" si="27"/>
        <v>2027Vigilancia de la salud ambientalCANDELARIAE. ABRIL 2025</v>
      </c>
      <c r="N788" s="127">
        <v>0</v>
      </c>
      <c r="O788" s="127" cm="1">
        <f t="array" ref="O788">IFERROR(S788/Q788:Q788,0)</f>
        <v>0</v>
      </c>
      <c r="P788" s="127">
        <v>0</v>
      </c>
      <c r="Q788" s="105">
        <v>0</v>
      </c>
      <c r="R788" s="98">
        <v>0</v>
      </c>
      <c r="S788" s="99">
        <v>0</v>
      </c>
      <c r="T788" s="98">
        <v>0</v>
      </c>
      <c r="U788" s="105">
        <v>0</v>
      </c>
      <c r="V788" s="98">
        <v>0</v>
      </c>
      <c r="W788" s="98">
        <v>0</v>
      </c>
    </row>
    <row r="789" spans="2:23" ht="72" hidden="1">
      <c r="B789" s="84">
        <v>2027</v>
      </c>
      <c r="C789" s="91" t="s">
        <v>0</v>
      </c>
      <c r="D789" s="8" t="str">
        <f t="shared" si="28"/>
        <v>2027Vigilancia de la salud ambiental</v>
      </c>
      <c r="E789" s="8" t="s">
        <v>1</v>
      </c>
      <c r="F789" s="8" t="s">
        <v>256</v>
      </c>
      <c r="G789" s="8" t="s">
        <v>392</v>
      </c>
      <c r="H789" s="8" t="s">
        <v>247</v>
      </c>
      <c r="I789" s="8" t="s">
        <v>248</v>
      </c>
      <c r="J789" s="8" t="s">
        <v>248</v>
      </c>
      <c r="K789" s="79" t="s">
        <v>41</v>
      </c>
      <c r="L789" s="91" t="s">
        <v>31</v>
      </c>
      <c r="M789" s="8" t="str">
        <f t="shared" si="27"/>
        <v>2027Vigilancia de la salud ambientalRAFAEL URIBE URIBEE. ABRIL 2025</v>
      </c>
      <c r="N789" s="127">
        <v>0</v>
      </c>
      <c r="O789" s="127" cm="1">
        <f t="array" ref="O789">IFERROR(S789/Q789:Q789,0)</f>
        <v>240448</v>
      </c>
      <c r="P789" s="127">
        <v>0</v>
      </c>
      <c r="Q789" s="105">
        <v>9</v>
      </c>
      <c r="R789" s="98">
        <v>0</v>
      </c>
      <c r="S789" s="99">
        <v>2164032</v>
      </c>
      <c r="T789" s="98">
        <v>0</v>
      </c>
      <c r="U789" s="105">
        <v>8</v>
      </c>
      <c r="V789" s="98">
        <v>0</v>
      </c>
      <c r="W789" s="98">
        <v>1923584</v>
      </c>
    </row>
    <row r="790" spans="2:23" ht="60" hidden="1">
      <c r="B790" s="84">
        <v>2028</v>
      </c>
      <c r="C790" s="91" t="s">
        <v>0</v>
      </c>
      <c r="D790" s="8" t="str">
        <f t="shared" si="28"/>
        <v>2028Vigilancia de la salud ambiental</v>
      </c>
      <c r="E790" s="8" t="s">
        <v>1</v>
      </c>
      <c r="F790" s="8" t="s">
        <v>256</v>
      </c>
      <c r="G790" s="8" t="s">
        <v>393</v>
      </c>
      <c r="H790" s="8" t="s">
        <v>247</v>
      </c>
      <c r="I790" s="8" t="s">
        <v>248</v>
      </c>
      <c r="J790" s="8" t="s">
        <v>248</v>
      </c>
      <c r="K790" s="79" t="s">
        <v>38</v>
      </c>
      <c r="L790" s="91" t="s">
        <v>31</v>
      </c>
      <c r="M790" s="8" t="str">
        <f t="shared" si="27"/>
        <v>2028Vigilancia de la salud ambientalSANTA FEE. ABRIL 2025</v>
      </c>
      <c r="N790" s="127">
        <v>0</v>
      </c>
      <c r="O790" s="127" cm="1">
        <f t="array" ref="O790">IFERROR(S790/Q790:Q790,0)</f>
        <v>90168</v>
      </c>
      <c r="P790" s="127">
        <v>0</v>
      </c>
      <c r="Q790" s="105">
        <v>2</v>
      </c>
      <c r="R790" s="98">
        <v>0</v>
      </c>
      <c r="S790" s="99">
        <v>180336</v>
      </c>
      <c r="T790" s="98">
        <v>0</v>
      </c>
      <c r="U790" s="105">
        <v>2</v>
      </c>
      <c r="V790" s="98">
        <v>0</v>
      </c>
      <c r="W790" s="98">
        <v>180336</v>
      </c>
    </row>
    <row r="791" spans="2:23" ht="60" hidden="1">
      <c r="B791" s="84">
        <v>2028</v>
      </c>
      <c r="C791" s="91" t="s">
        <v>0</v>
      </c>
      <c r="D791" s="8" t="str">
        <f t="shared" si="28"/>
        <v>2028Vigilancia de la salud ambiental</v>
      </c>
      <c r="E791" s="8" t="s">
        <v>1</v>
      </c>
      <c r="F791" s="8" t="s">
        <v>256</v>
      </c>
      <c r="G791" s="8" t="s">
        <v>393</v>
      </c>
      <c r="H791" s="8" t="s">
        <v>247</v>
      </c>
      <c r="I791" s="8" t="s">
        <v>248</v>
      </c>
      <c r="J791" s="8" t="s">
        <v>248</v>
      </c>
      <c r="K791" s="79" t="s">
        <v>40</v>
      </c>
      <c r="L791" s="91" t="s">
        <v>31</v>
      </c>
      <c r="M791" s="8" t="str">
        <f t="shared" si="27"/>
        <v>2028Vigilancia de la salud ambientalSAN CRISTOBALE. ABRIL 2025</v>
      </c>
      <c r="N791" s="127">
        <v>0</v>
      </c>
      <c r="O791" s="127" cm="1">
        <f t="array" ref="O791">IFERROR(S791/Q791:Q791,0)</f>
        <v>90168</v>
      </c>
      <c r="P791" s="127">
        <v>0</v>
      </c>
      <c r="Q791" s="105">
        <v>1</v>
      </c>
      <c r="R791" s="98">
        <v>0</v>
      </c>
      <c r="S791" s="99">
        <v>90168</v>
      </c>
      <c r="T791" s="98">
        <v>0</v>
      </c>
      <c r="U791" s="105">
        <v>1</v>
      </c>
      <c r="V791" s="98">
        <v>0</v>
      </c>
      <c r="W791" s="98">
        <v>90168</v>
      </c>
    </row>
    <row r="792" spans="2:23" ht="60" hidden="1">
      <c r="B792" s="84">
        <v>2028</v>
      </c>
      <c r="C792" s="91" t="s">
        <v>0</v>
      </c>
      <c r="D792" s="8" t="str">
        <f t="shared" si="28"/>
        <v>2028Vigilancia de la salud ambiental</v>
      </c>
      <c r="E792" s="8" t="s">
        <v>1</v>
      </c>
      <c r="F792" s="8" t="s">
        <v>256</v>
      </c>
      <c r="G792" s="8" t="s">
        <v>393</v>
      </c>
      <c r="H792" s="8" t="s">
        <v>247</v>
      </c>
      <c r="I792" s="8" t="s">
        <v>248</v>
      </c>
      <c r="J792" s="8" t="s">
        <v>248</v>
      </c>
      <c r="K792" s="91" t="s">
        <v>39</v>
      </c>
      <c r="L792" s="91" t="s">
        <v>31</v>
      </c>
      <c r="M792" s="8" t="str">
        <f t="shared" si="27"/>
        <v>2028Vigilancia de la salud ambientalMARTIRESE. ABRIL 2025</v>
      </c>
      <c r="N792" s="127">
        <v>0</v>
      </c>
      <c r="O792" s="127" cm="1">
        <f t="array" ref="O792">IFERROR(S792/Q792:Q792,0)</f>
        <v>90168</v>
      </c>
      <c r="P792" s="127">
        <v>0</v>
      </c>
      <c r="Q792" s="105">
        <v>3</v>
      </c>
      <c r="R792" s="98">
        <v>0</v>
      </c>
      <c r="S792" s="99">
        <v>270504</v>
      </c>
      <c r="T792" s="98">
        <v>0</v>
      </c>
      <c r="U792" s="105">
        <v>2</v>
      </c>
      <c r="V792" s="98">
        <v>0</v>
      </c>
      <c r="W792" s="98">
        <v>180336</v>
      </c>
    </row>
    <row r="793" spans="2:23" ht="72" hidden="1">
      <c r="B793" s="84">
        <v>2028</v>
      </c>
      <c r="C793" s="91" t="s">
        <v>0</v>
      </c>
      <c r="D793" s="8" t="str">
        <f t="shared" si="28"/>
        <v>2028Vigilancia de la salud ambiental</v>
      </c>
      <c r="E793" s="8" t="s">
        <v>1</v>
      </c>
      <c r="F793" s="8" t="s">
        <v>256</v>
      </c>
      <c r="G793" s="8" t="s">
        <v>393</v>
      </c>
      <c r="H793" s="8" t="s">
        <v>247</v>
      </c>
      <c r="I793" s="8" t="s">
        <v>248</v>
      </c>
      <c r="J793" s="8" t="s">
        <v>248</v>
      </c>
      <c r="K793" s="79" t="s">
        <v>42</v>
      </c>
      <c r="L793" s="91" t="s">
        <v>31</v>
      </c>
      <c r="M793" s="8" t="str">
        <f t="shared" si="27"/>
        <v>2028Vigilancia de la salud ambientalANTONIO NARIÑOE. ABRIL 2025</v>
      </c>
      <c r="N793" s="127">
        <v>0</v>
      </c>
      <c r="O793" s="127" cm="1">
        <f t="array" ref="O793">IFERROR(S793/Q793:Q793,0)</f>
        <v>90168</v>
      </c>
      <c r="P793" s="127">
        <v>0</v>
      </c>
      <c r="Q793" s="105">
        <v>6</v>
      </c>
      <c r="R793" s="98">
        <v>0</v>
      </c>
      <c r="S793" s="99">
        <v>541008</v>
      </c>
      <c r="T793" s="98">
        <v>0</v>
      </c>
      <c r="U793" s="105">
        <v>6</v>
      </c>
      <c r="V793" s="98">
        <v>0</v>
      </c>
      <c r="W793" s="98">
        <v>541008</v>
      </c>
    </row>
    <row r="794" spans="2:23" ht="60.6" hidden="1" thickBot="1">
      <c r="B794" s="85">
        <v>2028</v>
      </c>
      <c r="C794" s="91" t="s">
        <v>0</v>
      </c>
      <c r="D794" s="8" t="str">
        <f t="shared" si="28"/>
        <v>2028Vigilancia de la salud ambiental</v>
      </c>
      <c r="E794" s="8" t="s">
        <v>1</v>
      </c>
      <c r="F794" s="8" t="s">
        <v>256</v>
      </c>
      <c r="G794" s="8" t="s">
        <v>393</v>
      </c>
      <c r="H794" s="8" t="s">
        <v>247</v>
      </c>
      <c r="I794" s="8" t="s">
        <v>248</v>
      </c>
      <c r="J794" s="8" t="s">
        <v>248</v>
      </c>
      <c r="K794" s="91" t="s">
        <v>30</v>
      </c>
      <c r="L794" s="91" t="s">
        <v>31</v>
      </c>
      <c r="M794" s="8" t="str">
        <f t="shared" si="27"/>
        <v>2028Vigilancia de la salud ambientalCANDELARIAE. ABRIL 2025</v>
      </c>
      <c r="N794" s="127">
        <v>0</v>
      </c>
      <c r="O794" s="127" cm="1">
        <f t="array" ref="O794">IFERROR(S794/Q794:Q794,0)</f>
        <v>90168</v>
      </c>
      <c r="P794" s="127">
        <v>0</v>
      </c>
      <c r="Q794" s="108">
        <v>1</v>
      </c>
      <c r="R794" s="98">
        <v>0</v>
      </c>
      <c r="S794" s="99">
        <v>90168</v>
      </c>
      <c r="T794" s="98">
        <v>0</v>
      </c>
      <c r="U794" s="108">
        <v>1</v>
      </c>
      <c r="V794" s="98">
        <v>0</v>
      </c>
      <c r="W794" s="98">
        <v>90168</v>
      </c>
    </row>
    <row r="795" spans="2:23" ht="72" hidden="1">
      <c r="B795" s="80">
        <v>2028</v>
      </c>
      <c r="C795" s="91" t="s">
        <v>0</v>
      </c>
      <c r="D795" s="8" t="str">
        <f t="shared" si="28"/>
        <v>2028Vigilancia de la salud ambiental</v>
      </c>
      <c r="E795" s="8" t="s">
        <v>1</v>
      </c>
      <c r="F795" s="80" t="s">
        <v>256</v>
      </c>
      <c r="G795" s="80" t="s">
        <v>393</v>
      </c>
      <c r="H795" s="80" t="s">
        <v>247</v>
      </c>
      <c r="I795" s="8" t="s">
        <v>248</v>
      </c>
      <c r="J795" s="8" t="s">
        <v>248</v>
      </c>
      <c r="K795" s="79" t="s">
        <v>41</v>
      </c>
      <c r="L795" s="91" t="s">
        <v>31</v>
      </c>
      <c r="M795" s="8" t="str">
        <f t="shared" si="27"/>
        <v>2028Vigilancia de la salud ambientalRAFAEL URIBE URIBEE. ABRIL 2025</v>
      </c>
      <c r="N795" s="127">
        <v>0</v>
      </c>
      <c r="O795" s="127" cm="1">
        <f t="array" ref="O795">IFERROR(S795/Q795:Q795,0)</f>
        <v>90168</v>
      </c>
      <c r="P795" s="127">
        <v>0</v>
      </c>
      <c r="Q795" s="98">
        <v>2</v>
      </c>
      <c r="R795" s="98">
        <v>0</v>
      </c>
      <c r="S795" s="99">
        <v>180336</v>
      </c>
      <c r="T795" s="98">
        <v>0</v>
      </c>
      <c r="U795" s="98">
        <v>2</v>
      </c>
      <c r="V795" s="98">
        <v>0</v>
      </c>
      <c r="W795" s="98">
        <v>180336</v>
      </c>
    </row>
    <row r="796" spans="2:23" ht="60" hidden="1">
      <c r="B796" s="80">
        <v>2050</v>
      </c>
      <c r="C796" s="91" t="s">
        <v>0</v>
      </c>
      <c r="D796" s="8" t="str">
        <f t="shared" si="28"/>
        <v>2050Vigilancia de la salud ambiental</v>
      </c>
      <c r="E796" s="8" t="s">
        <v>1</v>
      </c>
      <c r="F796" s="80" t="s">
        <v>296</v>
      </c>
      <c r="G796" s="80" t="s">
        <v>394</v>
      </c>
      <c r="H796" s="80" t="s">
        <v>298</v>
      </c>
      <c r="I796" s="8" t="s">
        <v>248</v>
      </c>
      <c r="J796" s="8" t="s">
        <v>248</v>
      </c>
      <c r="K796" s="79" t="s">
        <v>40</v>
      </c>
      <c r="L796" s="91" t="s">
        <v>31</v>
      </c>
      <c r="M796" s="8" t="str">
        <f t="shared" si="27"/>
        <v>2050Vigilancia de la salud ambientalSAN CRISTOBALE. ABRIL 2025</v>
      </c>
      <c r="N796" s="127">
        <v>0</v>
      </c>
      <c r="O796" s="127" cm="1">
        <f t="array" ref="O796">IFERROR(S796/Q796:Q796,0)</f>
        <v>0</v>
      </c>
      <c r="P796" s="127">
        <v>0</v>
      </c>
      <c r="Q796" s="98">
        <v>0</v>
      </c>
      <c r="R796" s="98">
        <v>0</v>
      </c>
      <c r="S796" s="99">
        <v>0</v>
      </c>
      <c r="T796" s="98">
        <v>0</v>
      </c>
      <c r="U796" s="98">
        <v>0</v>
      </c>
      <c r="V796" s="98">
        <v>0</v>
      </c>
      <c r="W796" s="98">
        <v>0</v>
      </c>
    </row>
    <row r="797" spans="2:23" ht="72" hidden="1">
      <c r="B797" s="80">
        <v>2050</v>
      </c>
      <c r="C797" s="91" t="s">
        <v>0</v>
      </c>
      <c r="D797" s="8" t="str">
        <f t="shared" si="28"/>
        <v>2050Vigilancia de la salud ambiental</v>
      </c>
      <c r="E797" s="8" t="s">
        <v>1</v>
      </c>
      <c r="F797" s="80" t="s">
        <v>296</v>
      </c>
      <c r="G797" s="80" t="s">
        <v>394</v>
      </c>
      <c r="H797" s="80" t="s">
        <v>298</v>
      </c>
      <c r="I797" s="8" t="s">
        <v>248</v>
      </c>
      <c r="J797" s="8" t="s">
        <v>248</v>
      </c>
      <c r="K797" s="91" t="s">
        <v>41</v>
      </c>
      <c r="L797" s="91" t="s">
        <v>31</v>
      </c>
      <c r="M797" s="8" t="str">
        <f t="shared" si="27"/>
        <v>2050Vigilancia de la salud ambientalRAFAEL URIBE URIBEE. ABRIL 2025</v>
      </c>
      <c r="N797" s="127">
        <v>0</v>
      </c>
      <c r="O797" s="127" cm="1">
        <f t="array" ref="O797">IFERROR(S797/Q797:Q797,0)</f>
        <v>0</v>
      </c>
      <c r="P797" s="127">
        <v>0</v>
      </c>
      <c r="Q797" s="98">
        <v>0</v>
      </c>
      <c r="R797" s="98">
        <v>0</v>
      </c>
      <c r="S797" s="99">
        <v>0</v>
      </c>
      <c r="T797" s="98">
        <v>0</v>
      </c>
      <c r="U797" s="98">
        <v>0</v>
      </c>
      <c r="V797" s="98">
        <v>0</v>
      </c>
      <c r="W797" s="98">
        <v>0</v>
      </c>
    </row>
    <row r="798" spans="2:23" ht="72" hidden="1">
      <c r="B798" s="80">
        <v>2061</v>
      </c>
      <c r="C798" s="91" t="s">
        <v>0</v>
      </c>
      <c r="D798" s="8" t="str">
        <f t="shared" si="28"/>
        <v>2061Vigilancia de la salud ambiental</v>
      </c>
      <c r="E798" s="8" t="s">
        <v>1</v>
      </c>
      <c r="F798" s="80" t="s">
        <v>277</v>
      </c>
      <c r="G798" s="80" t="s">
        <v>325</v>
      </c>
      <c r="H798" s="80" t="s">
        <v>247</v>
      </c>
      <c r="I798" s="8" t="s">
        <v>248</v>
      </c>
      <c r="J798" s="8" t="s">
        <v>248</v>
      </c>
      <c r="K798" s="79" t="s">
        <v>42</v>
      </c>
      <c r="L798" s="91" t="s">
        <v>31</v>
      </c>
      <c r="M798" s="8" t="str">
        <f t="shared" si="27"/>
        <v>2061Vigilancia de la salud ambientalANTONIO NARIÑOE. ABRIL 2025</v>
      </c>
      <c r="N798" s="127">
        <v>0</v>
      </c>
      <c r="O798" s="127" cm="1">
        <f t="array" ref="O798">IFERROR(S798/Q798:Q798,0)</f>
        <v>0</v>
      </c>
      <c r="P798" s="127">
        <v>0</v>
      </c>
      <c r="Q798" s="98">
        <v>0</v>
      </c>
      <c r="R798" s="98">
        <v>0</v>
      </c>
      <c r="S798" s="99">
        <v>0</v>
      </c>
      <c r="T798" s="98">
        <v>0</v>
      </c>
      <c r="U798" s="98">
        <v>0</v>
      </c>
      <c r="V798" s="98">
        <v>0</v>
      </c>
      <c r="W798" s="98">
        <v>0</v>
      </c>
    </row>
    <row r="799" spans="2:23" ht="60" hidden="1">
      <c r="B799" s="80">
        <v>2068</v>
      </c>
      <c r="C799" s="91" t="s">
        <v>0</v>
      </c>
      <c r="D799" s="8" t="str">
        <f t="shared" si="28"/>
        <v>2068Vigilancia de la salud ambiental</v>
      </c>
      <c r="E799" s="8" t="s">
        <v>1</v>
      </c>
      <c r="F799" s="80" t="s">
        <v>277</v>
      </c>
      <c r="G799" s="80" t="s">
        <v>337</v>
      </c>
      <c r="H799" s="80" t="s">
        <v>247</v>
      </c>
      <c r="I799" s="8" t="s">
        <v>248</v>
      </c>
      <c r="J799" s="8" t="s">
        <v>248</v>
      </c>
      <c r="K799" s="91" t="s">
        <v>39</v>
      </c>
      <c r="L799" s="91" t="s">
        <v>31</v>
      </c>
      <c r="M799" s="8" t="str">
        <f t="shared" si="27"/>
        <v>2068Vigilancia de la salud ambientalMARTIRESE. ABRIL 2025</v>
      </c>
      <c r="N799" s="127">
        <v>0</v>
      </c>
      <c r="O799" s="127" cm="1">
        <f t="array" ref="O799">IFERROR(S799/Q799:Q799,0)</f>
        <v>0</v>
      </c>
      <c r="P799" s="127">
        <v>0</v>
      </c>
      <c r="Q799" s="98">
        <v>0</v>
      </c>
      <c r="R799" s="98">
        <v>0</v>
      </c>
      <c r="S799" s="99">
        <v>0</v>
      </c>
      <c r="T799" s="98">
        <v>0</v>
      </c>
      <c r="U799" s="98">
        <v>0</v>
      </c>
      <c r="V799" s="98">
        <v>0</v>
      </c>
      <c r="W799" s="98">
        <v>0</v>
      </c>
    </row>
    <row r="800" spans="2:23" ht="125.45" hidden="1">
      <c r="B800" s="80">
        <v>2081</v>
      </c>
      <c r="C800" s="91" t="s">
        <v>0</v>
      </c>
      <c r="D800" s="8" t="str">
        <f t="shared" si="28"/>
        <v>2081Vigilancia de la salud ambiental</v>
      </c>
      <c r="E800" s="8" t="s">
        <v>1</v>
      </c>
      <c r="F800" s="80" t="s">
        <v>303</v>
      </c>
      <c r="G800" s="80" t="s">
        <v>395</v>
      </c>
      <c r="H800" s="80" t="s">
        <v>305</v>
      </c>
      <c r="I800" s="8" t="s">
        <v>248</v>
      </c>
      <c r="J800" s="8" t="s">
        <v>248</v>
      </c>
      <c r="K800" s="79" t="s">
        <v>42</v>
      </c>
      <c r="L800" s="91" t="s">
        <v>31</v>
      </c>
      <c r="M800" s="8" t="str">
        <f t="shared" si="27"/>
        <v>2081Vigilancia de la salud ambientalANTONIO NARIÑOE. ABRIL 2025</v>
      </c>
      <c r="N800" s="127">
        <v>0</v>
      </c>
      <c r="O800" s="127" cm="1">
        <f t="array" ref="O800">IFERROR(S800/Q800:Q800,0)</f>
        <v>0</v>
      </c>
      <c r="P800" s="127">
        <v>0</v>
      </c>
      <c r="Q800" s="98">
        <v>0</v>
      </c>
      <c r="R800" s="98">
        <v>0</v>
      </c>
      <c r="S800" s="99">
        <v>0</v>
      </c>
      <c r="T800" s="98">
        <v>0</v>
      </c>
      <c r="U800" s="98">
        <v>0</v>
      </c>
      <c r="V800" s="98">
        <v>0</v>
      </c>
      <c r="W800" s="98">
        <v>0</v>
      </c>
    </row>
    <row r="801" spans="2:23" ht="125.45" hidden="1">
      <c r="B801" s="80">
        <v>2081</v>
      </c>
      <c r="C801" s="91" t="s">
        <v>0</v>
      </c>
      <c r="D801" s="8" t="str">
        <f t="shared" si="28"/>
        <v>2081Vigilancia de la salud ambiental</v>
      </c>
      <c r="E801" s="8" t="s">
        <v>1</v>
      </c>
      <c r="F801" s="80" t="s">
        <v>303</v>
      </c>
      <c r="G801" s="80" t="s">
        <v>395</v>
      </c>
      <c r="H801" s="80" t="s">
        <v>305</v>
      </c>
      <c r="I801" s="8" t="s">
        <v>248</v>
      </c>
      <c r="J801" s="8" t="s">
        <v>248</v>
      </c>
      <c r="K801" s="91" t="s">
        <v>30</v>
      </c>
      <c r="L801" s="91" t="s">
        <v>31</v>
      </c>
      <c r="M801" s="8" t="str">
        <f t="shared" si="27"/>
        <v>2081Vigilancia de la salud ambientalCANDELARIAE. ABRIL 2025</v>
      </c>
      <c r="N801" s="127">
        <v>0</v>
      </c>
      <c r="O801" s="127" cm="1">
        <f t="array" ref="O801">IFERROR(S801/Q801:Q801,0)</f>
        <v>0</v>
      </c>
      <c r="P801" s="127">
        <v>0</v>
      </c>
      <c r="Q801" s="98">
        <v>0</v>
      </c>
      <c r="R801" s="98">
        <v>0</v>
      </c>
      <c r="S801" s="99">
        <v>0</v>
      </c>
      <c r="T801" s="98">
        <v>0</v>
      </c>
      <c r="U801" s="98">
        <v>0</v>
      </c>
      <c r="V801" s="98">
        <v>0</v>
      </c>
      <c r="W801" s="98">
        <v>0</v>
      </c>
    </row>
    <row r="802" spans="2:23" ht="60" hidden="1">
      <c r="B802" s="80">
        <v>2099</v>
      </c>
      <c r="C802" s="91" t="s">
        <v>0</v>
      </c>
      <c r="D802" s="8" t="str">
        <f t="shared" si="28"/>
        <v>2099Vigilancia de la salud ambiental</v>
      </c>
      <c r="E802" s="8" t="s">
        <v>1</v>
      </c>
      <c r="F802" s="80" t="s">
        <v>256</v>
      </c>
      <c r="G802" s="80" t="s">
        <v>396</v>
      </c>
      <c r="H802" s="80" t="s">
        <v>247</v>
      </c>
      <c r="I802" s="8" t="s">
        <v>248</v>
      </c>
      <c r="J802" s="8" t="s">
        <v>248</v>
      </c>
      <c r="K802" s="79" t="s">
        <v>40</v>
      </c>
      <c r="L802" s="91" t="s">
        <v>31</v>
      </c>
      <c r="M802" s="8" t="str">
        <f t="shared" si="27"/>
        <v>2099Vigilancia de la salud ambientalSAN CRISTOBALE. ABRIL 2025</v>
      </c>
      <c r="N802" s="127">
        <v>0</v>
      </c>
      <c r="O802" s="127" cm="1">
        <f t="array" ref="O802">IFERROR(S802/Q802:Q802,0)</f>
        <v>0</v>
      </c>
      <c r="P802" s="127">
        <v>0</v>
      </c>
      <c r="Q802" s="98">
        <v>0</v>
      </c>
      <c r="R802" s="98">
        <v>0</v>
      </c>
      <c r="S802" s="99">
        <v>0</v>
      </c>
      <c r="T802" s="98">
        <v>0</v>
      </c>
      <c r="U802" s="98">
        <v>0</v>
      </c>
      <c r="V802" s="98">
        <v>0</v>
      </c>
      <c r="W802" s="98">
        <v>0</v>
      </c>
    </row>
    <row r="803" spans="2:23" ht="60" hidden="1">
      <c r="B803" s="80">
        <v>2099</v>
      </c>
      <c r="C803" s="91" t="s">
        <v>0</v>
      </c>
      <c r="D803" s="8" t="str">
        <f t="shared" si="28"/>
        <v>2099Vigilancia de la salud ambiental</v>
      </c>
      <c r="E803" s="8" t="s">
        <v>1</v>
      </c>
      <c r="F803" s="80" t="s">
        <v>256</v>
      </c>
      <c r="G803" s="80" t="s">
        <v>396</v>
      </c>
      <c r="H803" s="80" t="s">
        <v>247</v>
      </c>
      <c r="I803" s="8" t="s">
        <v>248</v>
      </c>
      <c r="J803" s="8" t="s">
        <v>248</v>
      </c>
      <c r="K803" s="91" t="s">
        <v>30</v>
      </c>
      <c r="L803" s="91" t="s">
        <v>31</v>
      </c>
      <c r="M803" s="8" t="str">
        <f t="shared" si="27"/>
        <v>2099Vigilancia de la salud ambientalCANDELARIAE. ABRIL 2025</v>
      </c>
      <c r="N803" s="127">
        <v>0</v>
      </c>
      <c r="O803" s="127" cm="1">
        <f t="array" ref="O803">IFERROR(S803/Q803:Q803,0)</f>
        <v>0</v>
      </c>
      <c r="P803" s="127">
        <v>0</v>
      </c>
      <c r="Q803" s="98">
        <v>0</v>
      </c>
      <c r="R803" s="98">
        <v>0</v>
      </c>
      <c r="S803" s="99">
        <v>0</v>
      </c>
      <c r="T803" s="98">
        <v>0</v>
      </c>
      <c r="U803" s="98">
        <v>0</v>
      </c>
      <c r="V803" s="98">
        <v>0</v>
      </c>
      <c r="W803" s="98">
        <v>0</v>
      </c>
    </row>
    <row r="804" spans="2:23" ht="60" hidden="1">
      <c r="B804" s="80">
        <v>2100</v>
      </c>
      <c r="C804" s="91" t="s">
        <v>0</v>
      </c>
      <c r="D804" s="8" t="str">
        <f t="shared" si="28"/>
        <v>2100Vigilancia de la salud ambiental</v>
      </c>
      <c r="E804" s="8" t="s">
        <v>1</v>
      </c>
      <c r="F804" s="80" t="s">
        <v>256</v>
      </c>
      <c r="G804" s="80" t="s">
        <v>397</v>
      </c>
      <c r="H804" s="80" t="s">
        <v>370</v>
      </c>
      <c r="I804" s="8" t="s">
        <v>248</v>
      </c>
      <c r="J804" s="8" t="s">
        <v>248</v>
      </c>
      <c r="K804" s="79" t="s">
        <v>38</v>
      </c>
      <c r="L804" s="91" t="s">
        <v>31</v>
      </c>
      <c r="M804" s="8" t="str">
        <f t="shared" si="27"/>
        <v>2100Vigilancia de la salud ambientalSANTA FEE. ABRIL 2025</v>
      </c>
      <c r="N804" s="127">
        <v>0</v>
      </c>
      <c r="O804" s="127" cm="1">
        <f t="array" ref="O804">IFERROR(S804/Q804:Q804,0)</f>
        <v>0</v>
      </c>
      <c r="P804" s="127">
        <v>0</v>
      </c>
      <c r="Q804" s="98">
        <v>0</v>
      </c>
      <c r="R804" s="98">
        <v>0</v>
      </c>
      <c r="S804" s="99">
        <v>0</v>
      </c>
      <c r="T804" s="98">
        <v>0</v>
      </c>
      <c r="U804" s="98">
        <v>0</v>
      </c>
      <c r="V804" s="98">
        <v>0</v>
      </c>
      <c r="W804" s="98">
        <v>0</v>
      </c>
    </row>
    <row r="805" spans="2:23" ht="60" hidden="1">
      <c r="B805" s="80">
        <v>2100</v>
      </c>
      <c r="C805" s="91" t="s">
        <v>0</v>
      </c>
      <c r="D805" s="8" t="str">
        <f t="shared" si="28"/>
        <v>2100Vigilancia de la salud ambiental</v>
      </c>
      <c r="E805" s="8" t="s">
        <v>1</v>
      </c>
      <c r="F805" s="80" t="s">
        <v>256</v>
      </c>
      <c r="G805" s="80" t="s">
        <v>397</v>
      </c>
      <c r="H805" s="80" t="s">
        <v>370</v>
      </c>
      <c r="I805" s="8" t="s">
        <v>248</v>
      </c>
      <c r="J805" s="8" t="s">
        <v>248</v>
      </c>
      <c r="K805" s="79" t="s">
        <v>40</v>
      </c>
      <c r="L805" s="91" t="s">
        <v>31</v>
      </c>
      <c r="M805" s="8" t="str">
        <f t="shared" si="27"/>
        <v>2100Vigilancia de la salud ambientalSAN CRISTOBALE. ABRIL 2025</v>
      </c>
      <c r="N805" s="127">
        <v>0</v>
      </c>
      <c r="O805" s="127" cm="1">
        <f t="array" ref="O805">IFERROR(S805/Q805:Q805,0)</f>
        <v>120226</v>
      </c>
      <c r="P805" s="127">
        <v>0</v>
      </c>
      <c r="Q805" s="98">
        <v>1</v>
      </c>
      <c r="R805" s="98">
        <v>0</v>
      </c>
      <c r="S805" s="99">
        <v>120226</v>
      </c>
      <c r="T805" s="98">
        <v>0</v>
      </c>
      <c r="U805" s="98">
        <v>1</v>
      </c>
      <c r="V805" s="98">
        <v>0</v>
      </c>
      <c r="W805" s="98">
        <v>120226</v>
      </c>
    </row>
    <row r="806" spans="2:23" ht="60" hidden="1">
      <c r="B806" s="80">
        <v>2100</v>
      </c>
      <c r="C806" s="91" t="s">
        <v>0</v>
      </c>
      <c r="D806" s="8" t="str">
        <f t="shared" si="28"/>
        <v>2100Vigilancia de la salud ambiental</v>
      </c>
      <c r="E806" s="8" t="s">
        <v>1</v>
      </c>
      <c r="F806" s="80" t="s">
        <v>256</v>
      </c>
      <c r="G806" s="80" t="s">
        <v>397</v>
      </c>
      <c r="H806" s="80" t="s">
        <v>370</v>
      </c>
      <c r="I806" s="8" t="s">
        <v>248</v>
      </c>
      <c r="J806" s="8" t="s">
        <v>248</v>
      </c>
      <c r="K806" s="91" t="s">
        <v>39</v>
      </c>
      <c r="L806" s="91" t="s">
        <v>31</v>
      </c>
      <c r="M806" s="8" t="str">
        <f t="shared" si="27"/>
        <v>2100Vigilancia de la salud ambientalMARTIRESE. ABRIL 2025</v>
      </c>
      <c r="N806" s="127">
        <v>0</v>
      </c>
      <c r="O806" s="127" cm="1">
        <f t="array" ref="O806">IFERROR(S806/Q806:Q806,0)</f>
        <v>0</v>
      </c>
      <c r="P806" s="127">
        <v>0</v>
      </c>
      <c r="Q806" s="98">
        <v>0</v>
      </c>
      <c r="R806" s="98">
        <v>0</v>
      </c>
      <c r="S806" s="99">
        <v>0</v>
      </c>
      <c r="T806" s="98">
        <v>0</v>
      </c>
      <c r="U806" s="98">
        <v>0</v>
      </c>
      <c r="V806" s="98">
        <v>0</v>
      </c>
      <c r="W806" s="98">
        <v>0</v>
      </c>
    </row>
    <row r="807" spans="2:23" ht="72" hidden="1">
      <c r="B807" s="80">
        <v>2100</v>
      </c>
      <c r="C807" s="91" t="s">
        <v>0</v>
      </c>
      <c r="D807" s="8" t="str">
        <f t="shared" si="28"/>
        <v>2100Vigilancia de la salud ambiental</v>
      </c>
      <c r="E807" s="8" t="s">
        <v>1</v>
      </c>
      <c r="F807" s="80" t="s">
        <v>256</v>
      </c>
      <c r="G807" s="80" t="s">
        <v>397</v>
      </c>
      <c r="H807" s="80" t="s">
        <v>370</v>
      </c>
      <c r="I807" s="8" t="s">
        <v>248</v>
      </c>
      <c r="J807" s="8" t="s">
        <v>248</v>
      </c>
      <c r="K807" s="79" t="s">
        <v>42</v>
      </c>
      <c r="L807" s="91" t="s">
        <v>31</v>
      </c>
      <c r="M807" s="8" t="str">
        <f t="shared" si="27"/>
        <v>2100Vigilancia de la salud ambientalANTONIO NARIÑOE. ABRIL 2025</v>
      </c>
      <c r="N807" s="127">
        <v>0</v>
      </c>
      <c r="O807" s="127" cm="1">
        <f t="array" ref="O807">IFERROR(S807/Q807:Q807,0)</f>
        <v>120226</v>
      </c>
      <c r="P807" s="127">
        <v>0</v>
      </c>
      <c r="Q807" s="98">
        <v>2</v>
      </c>
      <c r="R807" s="98">
        <v>0</v>
      </c>
      <c r="S807" s="99">
        <v>240452</v>
      </c>
      <c r="T807" s="98">
        <v>0</v>
      </c>
      <c r="U807" s="98">
        <v>2</v>
      </c>
      <c r="V807" s="98">
        <v>0</v>
      </c>
      <c r="W807" s="98">
        <v>240452</v>
      </c>
    </row>
    <row r="808" spans="2:23" ht="60" hidden="1">
      <c r="B808" s="80">
        <v>2100</v>
      </c>
      <c r="C808" s="91" t="s">
        <v>0</v>
      </c>
      <c r="D808" s="8" t="str">
        <f t="shared" si="28"/>
        <v>2100Vigilancia de la salud ambiental</v>
      </c>
      <c r="E808" s="8" t="s">
        <v>1</v>
      </c>
      <c r="F808" s="80" t="s">
        <v>256</v>
      </c>
      <c r="G808" s="80" t="s">
        <v>397</v>
      </c>
      <c r="H808" s="80" t="s">
        <v>370</v>
      </c>
      <c r="I808" s="8" t="s">
        <v>248</v>
      </c>
      <c r="J808" s="8" t="s">
        <v>248</v>
      </c>
      <c r="K808" s="91" t="s">
        <v>30</v>
      </c>
      <c r="L808" s="91" t="s">
        <v>31</v>
      </c>
      <c r="M808" s="8" t="str">
        <f t="shared" si="27"/>
        <v>2100Vigilancia de la salud ambientalCANDELARIAE. ABRIL 2025</v>
      </c>
      <c r="N808" s="127">
        <v>0</v>
      </c>
      <c r="O808" s="127" cm="1">
        <f t="array" ref="O808">IFERROR(S808/Q808:Q808,0)</f>
        <v>0</v>
      </c>
      <c r="P808" s="127">
        <v>0</v>
      </c>
      <c r="Q808" s="98">
        <v>0</v>
      </c>
      <c r="R808" s="98">
        <v>0</v>
      </c>
      <c r="S808" s="99">
        <v>0</v>
      </c>
      <c r="T808" s="98">
        <v>0</v>
      </c>
      <c r="U808" s="98">
        <v>0</v>
      </c>
      <c r="V808" s="98">
        <v>0</v>
      </c>
      <c r="W808" s="98">
        <v>0</v>
      </c>
    </row>
    <row r="809" spans="2:23" ht="72" hidden="1">
      <c r="B809" s="80">
        <v>2100</v>
      </c>
      <c r="C809" s="91" t="s">
        <v>0</v>
      </c>
      <c r="D809" s="8" t="str">
        <f t="shared" si="28"/>
        <v>2100Vigilancia de la salud ambiental</v>
      </c>
      <c r="E809" s="8" t="s">
        <v>1</v>
      </c>
      <c r="F809" s="80" t="s">
        <v>256</v>
      </c>
      <c r="G809" s="80" t="s">
        <v>397</v>
      </c>
      <c r="H809" s="80" t="s">
        <v>370</v>
      </c>
      <c r="I809" s="8" t="s">
        <v>248</v>
      </c>
      <c r="J809" s="8" t="s">
        <v>248</v>
      </c>
      <c r="K809" s="91" t="s">
        <v>41</v>
      </c>
      <c r="L809" s="91" t="s">
        <v>31</v>
      </c>
      <c r="M809" s="8" t="str">
        <f t="shared" si="27"/>
        <v>2100Vigilancia de la salud ambientalRAFAEL URIBE URIBEE. ABRIL 2025</v>
      </c>
      <c r="N809" s="127">
        <v>0</v>
      </c>
      <c r="O809" s="127" cm="1">
        <f t="array" ref="O809">IFERROR(S809/Q809:Q809,0)</f>
        <v>120226</v>
      </c>
      <c r="P809" s="127">
        <v>0</v>
      </c>
      <c r="Q809" s="98">
        <v>1</v>
      </c>
      <c r="R809" s="98">
        <v>0</v>
      </c>
      <c r="S809" s="99">
        <v>120226</v>
      </c>
      <c r="T809" s="98">
        <v>0</v>
      </c>
      <c r="U809" s="98">
        <v>1</v>
      </c>
      <c r="V809" s="98">
        <v>0</v>
      </c>
      <c r="W809" s="98">
        <v>120226</v>
      </c>
    </row>
    <row r="810" spans="2:23" ht="60" hidden="1">
      <c r="B810" s="80">
        <v>2102</v>
      </c>
      <c r="C810" s="91" t="s">
        <v>0</v>
      </c>
      <c r="D810" s="8" t="str">
        <f t="shared" si="28"/>
        <v>2102Vigilancia de la salud ambiental</v>
      </c>
      <c r="E810" s="8" t="s">
        <v>1</v>
      </c>
      <c r="F810" s="80" t="s">
        <v>293</v>
      </c>
      <c r="G810" s="80" t="s">
        <v>398</v>
      </c>
      <c r="H810" s="80" t="s">
        <v>307</v>
      </c>
      <c r="I810" s="8" t="s">
        <v>248</v>
      </c>
      <c r="J810" s="8" t="s">
        <v>248</v>
      </c>
      <c r="K810" s="79" t="s">
        <v>30</v>
      </c>
      <c r="L810" s="91" t="s">
        <v>31</v>
      </c>
      <c r="M810" s="8" t="str">
        <f t="shared" si="27"/>
        <v>2102Vigilancia de la salud ambientalCANDELARIAE. ABRIL 2025</v>
      </c>
      <c r="N810" s="127">
        <v>0</v>
      </c>
      <c r="O810" s="127" cm="1">
        <f t="array" ref="O810">IFERROR(S810/Q810:Q810,0)</f>
        <v>99419</v>
      </c>
      <c r="P810" s="127">
        <v>0</v>
      </c>
      <c r="Q810" s="98">
        <v>50</v>
      </c>
      <c r="R810" s="98">
        <v>0</v>
      </c>
      <c r="S810" s="99">
        <v>4970950</v>
      </c>
      <c r="T810" s="98">
        <v>0</v>
      </c>
      <c r="U810" s="98">
        <v>50</v>
      </c>
      <c r="V810" s="98">
        <v>0</v>
      </c>
      <c r="W810" s="98">
        <v>4970950</v>
      </c>
    </row>
    <row r="811" spans="2:23" ht="60" hidden="1">
      <c r="B811" s="80">
        <v>2114</v>
      </c>
      <c r="C811" s="91" t="s">
        <v>0</v>
      </c>
      <c r="D811" s="8" t="str">
        <f t="shared" si="28"/>
        <v>2114Vigilancia de la salud ambiental</v>
      </c>
      <c r="E811" s="8" t="s">
        <v>1</v>
      </c>
      <c r="F811" s="80" t="s">
        <v>296</v>
      </c>
      <c r="G811" s="80" t="s">
        <v>382</v>
      </c>
      <c r="H811" s="80" t="s">
        <v>298</v>
      </c>
      <c r="I811" s="8" t="s">
        <v>248</v>
      </c>
      <c r="J811" s="8" t="s">
        <v>248</v>
      </c>
      <c r="K811" s="91" t="s">
        <v>38</v>
      </c>
      <c r="L811" s="91" t="s">
        <v>31</v>
      </c>
      <c r="M811" s="8" t="str">
        <f t="shared" si="27"/>
        <v>2114Vigilancia de la salud ambientalSANTA FEE. ABRIL 2025</v>
      </c>
      <c r="N811" s="127">
        <v>0</v>
      </c>
      <c r="O811" s="127" cm="1">
        <f t="array" ref="O811">IFERROR(S811/Q811:Q811,0)</f>
        <v>78276352</v>
      </c>
      <c r="P811" s="127">
        <v>0</v>
      </c>
      <c r="Q811" s="98">
        <v>1</v>
      </c>
      <c r="R811" s="98">
        <v>0</v>
      </c>
      <c r="S811" s="99">
        <v>78276352</v>
      </c>
      <c r="T811" s="98">
        <v>0</v>
      </c>
      <c r="U811" s="98">
        <v>1</v>
      </c>
      <c r="V811" s="98">
        <v>0</v>
      </c>
      <c r="W811" s="98">
        <v>78276352</v>
      </c>
    </row>
    <row r="812" spans="2:23" ht="60" hidden="1">
      <c r="B812" s="80">
        <v>2122</v>
      </c>
      <c r="C812" s="91" t="s">
        <v>0</v>
      </c>
      <c r="D812" s="8" t="str">
        <f t="shared" si="28"/>
        <v>2122Vigilancia de la salud ambiental</v>
      </c>
      <c r="E812" s="8" t="s">
        <v>1</v>
      </c>
      <c r="F812" s="80" t="s">
        <v>293</v>
      </c>
      <c r="G812" s="80" t="s">
        <v>368</v>
      </c>
      <c r="H812" s="80" t="s">
        <v>399</v>
      </c>
      <c r="I812" s="8" t="s">
        <v>248</v>
      </c>
      <c r="J812" s="8" t="s">
        <v>248</v>
      </c>
      <c r="K812" s="79" t="s">
        <v>40</v>
      </c>
      <c r="L812" s="91" t="s">
        <v>31</v>
      </c>
      <c r="M812" s="8" t="str">
        <f t="shared" si="27"/>
        <v>2122Vigilancia de la salud ambientalSAN CRISTOBALE. ABRIL 2025</v>
      </c>
      <c r="N812" s="127">
        <v>0</v>
      </c>
      <c r="O812" s="127" cm="1">
        <f t="array" ref="O812">IFERROR(S812/Q812:Q812,0)</f>
        <v>0</v>
      </c>
      <c r="P812" s="127">
        <v>0</v>
      </c>
      <c r="Q812" s="98">
        <v>0</v>
      </c>
      <c r="R812" s="98">
        <v>0</v>
      </c>
      <c r="S812" s="99">
        <v>0</v>
      </c>
      <c r="T812" s="98">
        <v>0</v>
      </c>
      <c r="U812" s="98">
        <v>0</v>
      </c>
      <c r="V812" s="98">
        <v>0</v>
      </c>
      <c r="W812" s="98">
        <v>0</v>
      </c>
    </row>
    <row r="813" spans="2:23" ht="60" hidden="1">
      <c r="B813" s="80">
        <v>2123</v>
      </c>
      <c r="C813" s="91" t="s">
        <v>0</v>
      </c>
      <c r="D813" s="8" t="str">
        <f t="shared" si="28"/>
        <v>2123Vigilancia de la salud ambiental</v>
      </c>
      <c r="E813" s="8" t="s">
        <v>1</v>
      </c>
      <c r="F813" s="80" t="s">
        <v>303</v>
      </c>
      <c r="G813" s="80" t="s">
        <v>400</v>
      </c>
      <c r="H813" s="80" t="s">
        <v>305</v>
      </c>
      <c r="I813" s="8" t="s">
        <v>248</v>
      </c>
      <c r="J813" s="8" t="s">
        <v>248</v>
      </c>
      <c r="K813" s="79" t="s">
        <v>40</v>
      </c>
      <c r="L813" s="91" t="s">
        <v>31</v>
      </c>
      <c r="M813" s="8" t="str">
        <f t="shared" si="27"/>
        <v>2123Vigilancia de la salud ambientalSAN CRISTOBALE. ABRIL 2025</v>
      </c>
      <c r="N813" s="127">
        <v>0</v>
      </c>
      <c r="O813" s="127" cm="1">
        <f t="array" ref="O813">IFERROR(S813/Q813:Q813,0)</f>
        <v>0</v>
      </c>
      <c r="P813" s="127">
        <v>0</v>
      </c>
      <c r="Q813" s="98">
        <v>0</v>
      </c>
      <c r="R813" s="98">
        <v>0</v>
      </c>
      <c r="S813" s="99">
        <v>0</v>
      </c>
      <c r="T813" s="98">
        <v>0</v>
      </c>
      <c r="U813" s="98">
        <v>0</v>
      </c>
      <c r="V813" s="98">
        <v>0</v>
      </c>
      <c r="W813" s="98">
        <v>0</v>
      </c>
    </row>
    <row r="814" spans="2:23" ht="72" hidden="1">
      <c r="B814" s="80">
        <v>2124</v>
      </c>
      <c r="C814" s="91" t="s">
        <v>0</v>
      </c>
      <c r="D814" s="8" t="str">
        <f t="shared" si="28"/>
        <v>2124Vigilancia de la salud ambiental</v>
      </c>
      <c r="E814" s="8" t="s">
        <v>1</v>
      </c>
      <c r="F814" s="80" t="s">
        <v>293</v>
      </c>
      <c r="G814" s="80" t="s">
        <v>368</v>
      </c>
      <c r="H814" s="80" t="s">
        <v>317</v>
      </c>
      <c r="I814" s="8" t="s">
        <v>248</v>
      </c>
      <c r="J814" s="8" t="s">
        <v>248</v>
      </c>
      <c r="K814" s="79" t="s">
        <v>42</v>
      </c>
      <c r="L814" s="91" t="s">
        <v>31</v>
      </c>
      <c r="M814" s="8" t="str">
        <f t="shared" si="27"/>
        <v>2124Vigilancia de la salud ambientalANTONIO NARIÑOE. ABRIL 2025</v>
      </c>
      <c r="N814" s="127">
        <v>0</v>
      </c>
      <c r="O814" s="127" cm="1">
        <f t="array" ref="O814">IFERROR(S814/Q814:Q814,0)</f>
        <v>0</v>
      </c>
      <c r="P814" s="127">
        <v>0</v>
      </c>
      <c r="Q814" s="98">
        <v>0</v>
      </c>
      <c r="R814" s="98">
        <v>0</v>
      </c>
      <c r="S814" s="99">
        <v>0</v>
      </c>
      <c r="T814" s="98">
        <v>0</v>
      </c>
      <c r="U814" s="98">
        <v>0</v>
      </c>
      <c r="V814" s="98">
        <v>0</v>
      </c>
      <c r="W814" s="98">
        <v>0</v>
      </c>
    </row>
    <row r="815" spans="2:23" ht="60" hidden="1">
      <c r="B815" s="80">
        <v>2131</v>
      </c>
      <c r="C815" s="91" t="s">
        <v>0</v>
      </c>
      <c r="D815" s="8" t="str">
        <f t="shared" si="28"/>
        <v>2131Vigilancia de la salud ambiental</v>
      </c>
      <c r="E815" s="8" t="s">
        <v>1</v>
      </c>
      <c r="F815" s="80" t="s">
        <v>296</v>
      </c>
      <c r="G815" s="80" t="s">
        <v>382</v>
      </c>
      <c r="H815" s="80" t="s">
        <v>298</v>
      </c>
      <c r="I815" s="8" t="s">
        <v>248</v>
      </c>
      <c r="J815" s="8" t="s">
        <v>248</v>
      </c>
      <c r="K815" s="91" t="s">
        <v>38</v>
      </c>
      <c r="L815" s="91" t="s">
        <v>31</v>
      </c>
      <c r="M815" s="8" t="str">
        <f t="shared" si="27"/>
        <v>2131Vigilancia de la salud ambientalSANTA FEE. ABRIL 2025</v>
      </c>
      <c r="N815" s="127">
        <v>0</v>
      </c>
      <c r="O815" s="127" cm="1">
        <f t="array" ref="O815">IFERROR(S815/Q815:Q815,0)</f>
        <v>0</v>
      </c>
      <c r="P815" s="127">
        <v>0</v>
      </c>
      <c r="Q815" s="98">
        <v>0</v>
      </c>
      <c r="R815" s="98">
        <v>0</v>
      </c>
      <c r="S815" s="99">
        <v>0</v>
      </c>
      <c r="T815" s="98">
        <v>0</v>
      </c>
      <c r="U815" s="98">
        <v>0</v>
      </c>
      <c r="V815" s="98">
        <v>0</v>
      </c>
      <c r="W815" s="98">
        <v>0</v>
      </c>
    </row>
    <row r="816" spans="2:23" ht="60" hidden="1">
      <c r="B816" s="80">
        <v>2139</v>
      </c>
      <c r="C816" s="91" t="s">
        <v>0</v>
      </c>
      <c r="D816" s="8" t="str">
        <f t="shared" si="28"/>
        <v>2139Vigilancia de la salud ambiental</v>
      </c>
      <c r="E816" s="8" t="s">
        <v>1</v>
      </c>
      <c r="F816" s="80" t="s">
        <v>245</v>
      </c>
      <c r="G816" s="80" t="s">
        <v>401</v>
      </c>
      <c r="H816" s="80" t="s">
        <v>247</v>
      </c>
      <c r="I816" s="8" t="s">
        <v>248</v>
      </c>
      <c r="J816" s="8" t="s">
        <v>248</v>
      </c>
      <c r="K816" s="79" t="s">
        <v>39</v>
      </c>
      <c r="L816" s="91" t="s">
        <v>31</v>
      </c>
      <c r="M816" s="8" t="str">
        <f t="shared" si="27"/>
        <v>2139Vigilancia de la salud ambientalMARTIRESE. ABRIL 2025</v>
      </c>
      <c r="N816" s="127">
        <v>0</v>
      </c>
      <c r="O816" s="127" cm="1">
        <f t="array" ref="O816">IFERROR(S816/Q816:Q816,0)</f>
        <v>0</v>
      </c>
      <c r="P816" s="127">
        <v>0</v>
      </c>
      <c r="Q816" s="98">
        <v>0</v>
      </c>
      <c r="R816" s="98">
        <v>0</v>
      </c>
      <c r="S816" s="99">
        <v>0</v>
      </c>
      <c r="T816" s="98">
        <v>0</v>
      </c>
      <c r="U816" s="98">
        <v>0</v>
      </c>
      <c r="V816" s="98">
        <v>0</v>
      </c>
      <c r="W816" s="98">
        <v>0</v>
      </c>
    </row>
    <row r="817" spans="2:23" ht="60" hidden="1">
      <c r="B817" s="80">
        <v>2146</v>
      </c>
      <c r="C817" s="91" t="s">
        <v>0</v>
      </c>
      <c r="D817" s="8" t="str">
        <f t="shared" si="28"/>
        <v>2146Vigilancia de la salud ambiental</v>
      </c>
      <c r="E817" s="8" t="s">
        <v>1</v>
      </c>
      <c r="F817" s="80" t="s">
        <v>245</v>
      </c>
      <c r="G817" s="80" t="s">
        <v>402</v>
      </c>
      <c r="H817" s="80" t="s">
        <v>247</v>
      </c>
      <c r="I817" s="8" t="s">
        <v>248</v>
      </c>
      <c r="J817" s="8" t="s">
        <v>248</v>
      </c>
      <c r="K817" s="91" t="s">
        <v>39</v>
      </c>
      <c r="L817" s="91" t="s">
        <v>31</v>
      </c>
      <c r="M817" s="8" t="str">
        <f t="shared" si="27"/>
        <v>2146Vigilancia de la salud ambientalMARTIRESE. ABRIL 2025</v>
      </c>
      <c r="N817" s="127">
        <v>0</v>
      </c>
      <c r="O817" s="127" cm="1">
        <f t="array" ref="O817">IFERROR(S817/Q817:Q817,0)</f>
        <v>90169</v>
      </c>
      <c r="P817" s="127">
        <v>0</v>
      </c>
      <c r="Q817" s="98">
        <v>2</v>
      </c>
      <c r="R817" s="98">
        <v>0</v>
      </c>
      <c r="S817" s="99">
        <v>180338</v>
      </c>
      <c r="T817" s="98">
        <v>0</v>
      </c>
      <c r="U817" s="98">
        <v>2</v>
      </c>
      <c r="V817" s="98">
        <v>0</v>
      </c>
      <c r="W817" s="98">
        <v>180338</v>
      </c>
    </row>
    <row r="818" spans="2:23" ht="60" hidden="1">
      <c r="B818" s="80">
        <v>2150</v>
      </c>
      <c r="C818" s="91" t="s">
        <v>0</v>
      </c>
      <c r="D818" s="8" t="str">
        <f t="shared" si="28"/>
        <v>2150Vigilancia de la salud ambiental</v>
      </c>
      <c r="E818" s="8" t="s">
        <v>1</v>
      </c>
      <c r="F818" s="80" t="s">
        <v>256</v>
      </c>
      <c r="G818" s="80" t="s">
        <v>403</v>
      </c>
      <c r="H818" s="80" t="s">
        <v>247</v>
      </c>
      <c r="I818" s="8" t="s">
        <v>248</v>
      </c>
      <c r="J818" s="8" t="s">
        <v>248</v>
      </c>
      <c r="K818" s="79" t="s">
        <v>38</v>
      </c>
      <c r="L818" s="91" t="s">
        <v>31</v>
      </c>
      <c r="M818" s="8" t="str">
        <f t="shared" si="27"/>
        <v>2150Vigilancia de la salud ambientalSANTA FEE. ABRIL 2025</v>
      </c>
      <c r="N818" s="127">
        <v>0</v>
      </c>
      <c r="O818" s="127" cm="1">
        <f t="array" ref="O818">IFERROR(S818/Q818:Q818,0)</f>
        <v>0</v>
      </c>
      <c r="P818" s="127">
        <v>0</v>
      </c>
      <c r="Q818" s="98">
        <v>0</v>
      </c>
      <c r="R818" s="98">
        <v>0</v>
      </c>
      <c r="S818" s="99">
        <v>0</v>
      </c>
      <c r="T818" s="98">
        <v>0</v>
      </c>
      <c r="U818" s="98">
        <v>0</v>
      </c>
      <c r="V818" s="98">
        <v>0</v>
      </c>
      <c r="W818" s="98">
        <v>0</v>
      </c>
    </row>
    <row r="819" spans="2:23" ht="72" hidden="1">
      <c r="B819" s="80">
        <v>2150</v>
      </c>
      <c r="C819" s="91" t="s">
        <v>0</v>
      </c>
      <c r="D819" s="8" t="str">
        <f t="shared" si="28"/>
        <v>2150Vigilancia de la salud ambiental</v>
      </c>
      <c r="E819" s="8" t="s">
        <v>1</v>
      </c>
      <c r="F819" s="80" t="s">
        <v>256</v>
      </c>
      <c r="G819" s="80" t="s">
        <v>403</v>
      </c>
      <c r="H819" s="80" t="s">
        <v>247</v>
      </c>
      <c r="I819" s="8" t="s">
        <v>248</v>
      </c>
      <c r="J819" s="8" t="s">
        <v>248</v>
      </c>
      <c r="K819" s="91" t="s">
        <v>42</v>
      </c>
      <c r="L819" s="91" t="s">
        <v>31</v>
      </c>
      <c r="M819" s="8" t="str">
        <f t="shared" si="27"/>
        <v>2150Vigilancia de la salud ambientalANTONIO NARIÑOE. ABRIL 2025</v>
      </c>
      <c r="N819" s="127">
        <v>0</v>
      </c>
      <c r="O819" s="127" cm="1">
        <f t="array" ref="O819">IFERROR(S819/Q819:Q819,0)</f>
        <v>120224</v>
      </c>
      <c r="P819" s="127">
        <v>0</v>
      </c>
      <c r="Q819" s="98">
        <v>5</v>
      </c>
      <c r="R819" s="98">
        <v>0</v>
      </c>
      <c r="S819" s="99">
        <v>601120</v>
      </c>
      <c r="T819" s="98">
        <v>0</v>
      </c>
      <c r="U819" s="98">
        <v>5</v>
      </c>
      <c r="V819" s="98">
        <v>0</v>
      </c>
      <c r="W819" s="98">
        <v>601120</v>
      </c>
    </row>
    <row r="820" spans="2:23" ht="72" hidden="1">
      <c r="B820" s="80">
        <v>2150</v>
      </c>
      <c r="C820" s="91" t="s">
        <v>0</v>
      </c>
      <c r="D820" s="8" t="str">
        <f t="shared" si="28"/>
        <v>2150Vigilancia de la salud ambiental</v>
      </c>
      <c r="E820" s="8" t="s">
        <v>1</v>
      </c>
      <c r="F820" s="80" t="s">
        <v>256</v>
      </c>
      <c r="G820" s="80" t="s">
        <v>403</v>
      </c>
      <c r="H820" s="80" t="s">
        <v>247</v>
      </c>
      <c r="I820" s="8" t="s">
        <v>248</v>
      </c>
      <c r="J820" s="8" t="s">
        <v>248</v>
      </c>
      <c r="K820" s="91" t="s">
        <v>41</v>
      </c>
      <c r="L820" s="91" t="s">
        <v>31</v>
      </c>
      <c r="M820" s="8" t="str">
        <f t="shared" si="27"/>
        <v>2150Vigilancia de la salud ambientalRAFAEL URIBE URIBEE. ABRIL 2025</v>
      </c>
      <c r="N820" s="127">
        <v>0</v>
      </c>
      <c r="O820" s="127" cm="1">
        <f t="array" ref="O820">IFERROR(S820/Q820:Q820,0)</f>
        <v>120224</v>
      </c>
      <c r="P820" s="127">
        <v>0</v>
      </c>
      <c r="Q820" s="98">
        <v>3</v>
      </c>
      <c r="R820" s="98">
        <v>0</v>
      </c>
      <c r="S820" s="99">
        <v>360672</v>
      </c>
      <c r="T820" s="98">
        <v>0</v>
      </c>
      <c r="U820" s="98">
        <v>3</v>
      </c>
      <c r="V820" s="98">
        <v>0</v>
      </c>
      <c r="W820" s="98">
        <v>360672</v>
      </c>
    </row>
    <row r="821" spans="2:23" ht="60" hidden="1">
      <c r="B821" s="80">
        <v>2151</v>
      </c>
      <c r="C821" s="91" t="s">
        <v>0</v>
      </c>
      <c r="D821" s="8" t="str">
        <f t="shared" si="28"/>
        <v>2151Vigilancia de la salud ambiental</v>
      </c>
      <c r="E821" s="8" t="s">
        <v>1</v>
      </c>
      <c r="F821" s="80" t="s">
        <v>256</v>
      </c>
      <c r="G821" s="80" t="s">
        <v>404</v>
      </c>
      <c r="H821" s="80" t="s">
        <v>247</v>
      </c>
      <c r="I821" s="8" t="s">
        <v>248</v>
      </c>
      <c r="J821" s="8" t="s">
        <v>248</v>
      </c>
      <c r="K821" s="79" t="s">
        <v>38</v>
      </c>
      <c r="L821" s="91" t="s">
        <v>31</v>
      </c>
      <c r="M821" s="8" t="str">
        <f t="shared" si="27"/>
        <v>2151Vigilancia de la salud ambientalSANTA FEE. ABRIL 2025</v>
      </c>
      <c r="N821" s="127">
        <v>0</v>
      </c>
      <c r="O821" s="127" cm="1">
        <f t="array" ref="O821">IFERROR(S821/Q821:Q821,0)</f>
        <v>90168</v>
      </c>
      <c r="P821" s="127">
        <v>0</v>
      </c>
      <c r="Q821" s="98">
        <v>3</v>
      </c>
      <c r="R821" s="98">
        <v>0</v>
      </c>
      <c r="S821" s="99">
        <v>270504</v>
      </c>
      <c r="T821" s="98">
        <v>0</v>
      </c>
      <c r="U821" s="98">
        <v>2</v>
      </c>
      <c r="V821" s="98">
        <v>0</v>
      </c>
      <c r="W821" s="98">
        <v>180336</v>
      </c>
    </row>
    <row r="822" spans="2:23" ht="60" hidden="1">
      <c r="B822" s="80">
        <v>2151</v>
      </c>
      <c r="C822" s="91" t="s">
        <v>0</v>
      </c>
      <c r="D822" s="8" t="str">
        <f t="shared" si="28"/>
        <v>2151Vigilancia de la salud ambiental</v>
      </c>
      <c r="E822" s="8" t="s">
        <v>1</v>
      </c>
      <c r="F822" s="80" t="s">
        <v>256</v>
      </c>
      <c r="G822" s="80" t="s">
        <v>404</v>
      </c>
      <c r="H822" s="80" t="s">
        <v>247</v>
      </c>
      <c r="I822" s="8" t="s">
        <v>248</v>
      </c>
      <c r="J822" s="8" t="s">
        <v>248</v>
      </c>
      <c r="K822" s="91" t="s">
        <v>40</v>
      </c>
      <c r="L822" s="91" t="s">
        <v>31</v>
      </c>
      <c r="M822" s="8" t="str">
        <f t="shared" si="27"/>
        <v>2151Vigilancia de la salud ambientalSAN CRISTOBALE. ABRIL 2025</v>
      </c>
      <c r="N822" s="127">
        <v>0</v>
      </c>
      <c r="O822" s="127" cm="1">
        <f t="array" ref="O822">IFERROR(S822/Q822:Q822,0)</f>
        <v>90168</v>
      </c>
      <c r="P822" s="127">
        <v>0</v>
      </c>
      <c r="Q822" s="98">
        <v>1</v>
      </c>
      <c r="R822" s="98">
        <v>0</v>
      </c>
      <c r="S822" s="99">
        <v>90168</v>
      </c>
      <c r="T822" s="98">
        <v>0</v>
      </c>
      <c r="U822" s="98">
        <v>1</v>
      </c>
      <c r="V822" s="98">
        <v>0</v>
      </c>
      <c r="W822" s="98">
        <v>90168</v>
      </c>
    </row>
    <row r="823" spans="2:23" ht="60" hidden="1">
      <c r="B823" s="80">
        <v>2151</v>
      </c>
      <c r="C823" s="91" t="s">
        <v>0</v>
      </c>
      <c r="D823" s="8" t="str">
        <f t="shared" si="28"/>
        <v>2151Vigilancia de la salud ambiental</v>
      </c>
      <c r="E823" s="8" t="s">
        <v>1</v>
      </c>
      <c r="F823" s="80" t="s">
        <v>256</v>
      </c>
      <c r="G823" s="80" t="s">
        <v>404</v>
      </c>
      <c r="H823" s="80" t="s">
        <v>247</v>
      </c>
      <c r="I823" s="8" t="s">
        <v>248</v>
      </c>
      <c r="J823" s="8" t="s">
        <v>248</v>
      </c>
      <c r="K823" s="91" t="s">
        <v>39</v>
      </c>
      <c r="L823" s="91" t="s">
        <v>31</v>
      </c>
      <c r="M823" s="8" t="str">
        <f t="shared" si="27"/>
        <v>2151Vigilancia de la salud ambientalMARTIRESE. ABRIL 2025</v>
      </c>
      <c r="N823" s="127">
        <v>0</v>
      </c>
      <c r="O823" s="127" cm="1">
        <f t="array" ref="O823">IFERROR(S823/Q823:Q823,0)</f>
        <v>0</v>
      </c>
      <c r="P823" s="127">
        <v>0</v>
      </c>
      <c r="Q823" s="98">
        <v>0</v>
      </c>
      <c r="R823" s="98">
        <v>0</v>
      </c>
      <c r="S823" s="99">
        <v>0</v>
      </c>
      <c r="T823" s="98">
        <v>0</v>
      </c>
      <c r="U823" s="98">
        <v>0</v>
      </c>
      <c r="V823" s="98">
        <v>0</v>
      </c>
      <c r="W823" s="98">
        <v>0</v>
      </c>
    </row>
    <row r="824" spans="2:23" ht="72" hidden="1">
      <c r="B824" s="80">
        <v>2151</v>
      </c>
      <c r="C824" s="91" t="s">
        <v>0</v>
      </c>
      <c r="D824" s="8" t="str">
        <f t="shared" si="28"/>
        <v>2151Vigilancia de la salud ambiental</v>
      </c>
      <c r="E824" s="8" t="s">
        <v>1</v>
      </c>
      <c r="F824" s="80" t="s">
        <v>256</v>
      </c>
      <c r="G824" s="80" t="s">
        <v>404</v>
      </c>
      <c r="H824" s="80" t="s">
        <v>247</v>
      </c>
      <c r="I824" s="8" t="s">
        <v>248</v>
      </c>
      <c r="J824" s="8" t="s">
        <v>248</v>
      </c>
      <c r="K824" s="79" t="s">
        <v>42</v>
      </c>
      <c r="L824" s="91" t="s">
        <v>31</v>
      </c>
      <c r="M824" s="8" t="str">
        <f t="shared" si="27"/>
        <v>2151Vigilancia de la salud ambientalANTONIO NARIÑOE. ABRIL 2025</v>
      </c>
      <c r="N824" s="127">
        <v>0</v>
      </c>
      <c r="O824" s="127" cm="1">
        <f t="array" ref="O824">IFERROR(S824/Q824:Q824,0)</f>
        <v>90168</v>
      </c>
      <c r="P824" s="127">
        <v>0</v>
      </c>
      <c r="Q824" s="98">
        <v>1</v>
      </c>
      <c r="R824" s="98">
        <v>0</v>
      </c>
      <c r="S824" s="99">
        <v>90168</v>
      </c>
      <c r="T824" s="98">
        <v>0</v>
      </c>
      <c r="U824" s="98">
        <v>1</v>
      </c>
      <c r="V824" s="98">
        <v>0</v>
      </c>
      <c r="W824" s="98">
        <v>90168</v>
      </c>
    </row>
    <row r="825" spans="2:23" ht="60" hidden="1">
      <c r="B825" s="80">
        <v>2151</v>
      </c>
      <c r="C825" s="91" t="s">
        <v>0</v>
      </c>
      <c r="D825" s="8" t="str">
        <f t="shared" si="28"/>
        <v>2151Vigilancia de la salud ambiental</v>
      </c>
      <c r="E825" s="8" t="s">
        <v>1</v>
      </c>
      <c r="F825" s="80" t="s">
        <v>256</v>
      </c>
      <c r="G825" s="80" t="s">
        <v>404</v>
      </c>
      <c r="H825" s="80" t="s">
        <v>247</v>
      </c>
      <c r="I825" s="8" t="s">
        <v>248</v>
      </c>
      <c r="J825" s="8" t="s">
        <v>248</v>
      </c>
      <c r="K825" s="91" t="s">
        <v>30</v>
      </c>
      <c r="L825" s="91" t="s">
        <v>31</v>
      </c>
      <c r="M825" s="8" t="str">
        <f t="shared" si="27"/>
        <v>2151Vigilancia de la salud ambientalCANDELARIAE. ABRIL 2025</v>
      </c>
      <c r="N825" s="127">
        <v>0</v>
      </c>
      <c r="O825" s="127" cm="1">
        <f t="array" ref="O825">IFERROR(S825/Q825:Q825,0)</f>
        <v>90168</v>
      </c>
      <c r="P825" s="127">
        <v>0</v>
      </c>
      <c r="Q825" s="98">
        <v>1</v>
      </c>
      <c r="R825" s="98">
        <v>0</v>
      </c>
      <c r="S825" s="99">
        <v>90168</v>
      </c>
      <c r="T825" s="98">
        <v>0</v>
      </c>
      <c r="U825" s="98">
        <v>1</v>
      </c>
      <c r="V825" s="98">
        <v>0</v>
      </c>
      <c r="W825" s="98">
        <v>90168</v>
      </c>
    </row>
    <row r="826" spans="2:23" ht="72" hidden="1">
      <c r="B826" s="80">
        <v>2151</v>
      </c>
      <c r="C826" s="91" t="s">
        <v>0</v>
      </c>
      <c r="D826" s="8" t="str">
        <f t="shared" si="28"/>
        <v>2151Vigilancia de la salud ambiental</v>
      </c>
      <c r="E826" s="8" t="s">
        <v>1</v>
      </c>
      <c r="F826" s="80" t="s">
        <v>256</v>
      </c>
      <c r="G826" s="80" t="s">
        <v>404</v>
      </c>
      <c r="H826" s="80" t="s">
        <v>247</v>
      </c>
      <c r="I826" s="8" t="s">
        <v>248</v>
      </c>
      <c r="J826" s="8" t="s">
        <v>248</v>
      </c>
      <c r="K826" s="79" t="s">
        <v>41</v>
      </c>
      <c r="L826" s="91" t="s">
        <v>31</v>
      </c>
      <c r="M826" s="8" t="str">
        <f t="shared" si="27"/>
        <v>2151Vigilancia de la salud ambientalRAFAEL URIBE URIBEE. ABRIL 2025</v>
      </c>
      <c r="N826" s="127">
        <v>0</v>
      </c>
      <c r="O826" s="127" cm="1">
        <f t="array" ref="O826">IFERROR(S826/Q826:Q826,0)</f>
        <v>90168</v>
      </c>
      <c r="P826" s="127">
        <v>0</v>
      </c>
      <c r="Q826" s="98">
        <v>2</v>
      </c>
      <c r="R826" s="98">
        <v>0</v>
      </c>
      <c r="S826" s="99">
        <v>180336</v>
      </c>
      <c r="T826" s="98">
        <v>0</v>
      </c>
      <c r="U826" s="98">
        <v>2</v>
      </c>
      <c r="V826" s="98">
        <v>0</v>
      </c>
      <c r="W826" s="98">
        <v>180336</v>
      </c>
    </row>
    <row r="827" spans="2:23" ht="60" hidden="1">
      <c r="B827" s="80">
        <v>2152</v>
      </c>
      <c r="C827" s="91" t="s">
        <v>0</v>
      </c>
      <c r="D827" s="8" t="str">
        <f t="shared" si="28"/>
        <v>2152Vigilancia de la salud ambiental</v>
      </c>
      <c r="E827" s="8" t="s">
        <v>1</v>
      </c>
      <c r="F827" s="80" t="s">
        <v>256</v>
      </c>
      <c r="G827" s="80" t="s">
        <v>405</v>
      </c>
      <c r="H827" s="80" t="s">
        <v>247</v>
      </c>
      <c r="I827" s="8" t="s">
        <v>248</v>
      </c>
      <c r="J827" s="8" t="s">
        <v>248</v>
      </c>
      <c r="K827" s="79" t="s">
        <v>38</v>
      </c>
      <c r="L827" s="91" t="s">
        <v>31</v>
      </c>
      <c r="M827" s="8" t="str">
        <f t="shared" si="27"/>
        <v>2152Vigilancia de la salud ambientalSANTA FEE. ABRIL 2025</v>
      </c>
      <c r="N827" s="127">
        <v>0</v>
      </c>
      <c r="O827" s="127" cm="1">
        <f t="array" ref="O827">IFERROR(S827/Q827:Q827,0)</f>
        <v>120224</v>
      </c>
      <c r="P827" s="127">
        <v>0</v>
      </c>
      <c r="Q827" s="98">
        <v>7</v>
      </c>
      <c r="R827" s="98">
        <v>0</v>
      </c>
      <c r="S827" s="99">
        <v>841568</v>
      </c>
      <c r="T827" s="98">
        <v>0</v>
      </c>
      <c r="U827" s="98">
        <v>7</v>
      </c>
      <c r="V827" s="98">
        <v>0</v>
      </c>
      <c r="W827" s="98">
        <v>841568</v>
      </c>
    </row>
    <row r="828" spans="2:23" ht="60" hidden="1">
      <c r="B828" s="80">
        <v>2152</v>
      </c>
      <c r="C828" s="91" t="s">
        <v>0</v>
      </c>
      <c r="D828" s="8" t="str">
        <f t="shared" si="28"/>
        <v>2152Vigilancia de la salud ambiental</v>
      </c>
      <c r="E828" s="8" t="s">
        <v>1</v>
      </c>
      <c r="F828" s="80" t="s">
        <v>256</v>
      </c>
      <c r="G828" s="80" t="s">
        <v>405</v>
      </c>
      <c r="H828" s="80" t="s">
        <v>247</v>
      </c>
      <c r="I828" s="8" t="s">
        <v>248</v>
      </c>
      <c r="J828" s="8" t="s">
        <v>248</v>
      </c>
      <c r="K828" s="91" t="s">
        <v>40</v>
      </c>
      <c r="L828" s="91" t="s">
        <v>31</v>
      </c>
      <c r="M828" s="8" t="str">
        <f t="shared" si="27"/>
        <v>2152Vigilancia de la salud ambientalSAN CRISTOBALE. ABRIL 2025</v>
      </c>
      <c r="N828" s="127">
        <v>0</v>
      </c>
      <c r="O828" s="127" cm="1">
        <f t="array" ref="O828">IFERROR(S828/Q828:Q828,0)</f>
        <v>120224</v>
      </c>
      <c r="P828" s="127">
        <v>0</v>
      </c>
      <c r="Q828" s="98">
        <v>8</v>
      </c>
      <c r="R828" s="98">
        <v>0</v>
      </c>
      <c r="S828" s="99">
        <v>961792</v>
      </c>
      <c r="T828" s="98">
        <v>0</v>
      </c>
      <c r="U828" s="98">
        <v>8</v>
      </c>
      <c r="V828" s="98">
        <v>0</v>
      </c>
      <c r="W828" s="98">
        <v>961792</v>
      </c>
    </row>
    <row r="829" spans="2:23" ht="60" hidden="1">
      <c r="B829" s="80">
        <v>2152</v>
      </c>
      <c r="C829" s="91" t="s">
        <v>0</v>
      </c>
      <c r="D829" s="8" t="str">
        <f t="shared" si="28"/>
        <v>2152Vigilancia de la salud ambiental</v>
      </c>
      <c r="E829" s="8" t="s">
        <v>1</v>
      </c>
      <c r="F829" s="80" t="s">
        <v>256</v>
      </c>
      <c r="G829" s="80" t="s">
        <v>405</v>
      </c>
      <c r="H829" s="80" t="s">
        <v>247</v>
      </c>
      <c r="I829" s="8" t="s">
        <v>248</v>
      </c>
      <c r="J829" s="8" t="s">
        <v>248</v>
      </c>
      <c r="K829" s="79" t="s">
        <v>39</v>
      </c>
      <c r="L829" s="91" t="s">
        <v>31</v>
      </c>
      <c r="M829" s="8" t="str">
        <f t="shared" si="27"/>
        <v>2152Vigilancia de la salud ambientalMARTIRESE. ABRIL 2025</v>
      </c>
      <c r="N829" s="127">
        <v>0</v>
      </c>
      <c r="O829" s="127" cm="1">
        <f t="array" ref="O829">IFERROR(S829/Q829:Q829,0)</f>
        <v>120224</v>
      </c>
      <c r="P829" s="127">
        <v>0</v>
      </c>
      <c r="Q829" s="98">
        <v>3</v>
      </c>
      <c r="R829" s="98">
        <v>0</v>
      </c>
      <c r="S829" s="99">
        <v>360672</v>
      </c>
      <c r="T829" s="98">
        <v>0</v>
      </c>
      <c r="U829" s="98">
        <v>3</v>
      </c>
      <c r="V829" s="98">
        <v>0</v>
      </c>
      <c r="W829" s="98">
        <v>360672</v>
      </c>
    </row>
    <row r="830" spans="2:23" ht="72" hidden="1">
      <c r="B830" s="80">
        <v>2152</v>
      </c>
      <c r="C830" s="91" t="s">
        <v>0</v>
      </c>
      <c r="D830" s="8" t="str">
        <f t="shared" si="28"/>
        <v>2152Vigilancia de la salud ambiental</v>
      </c>
      <c r="E830" s="8" t="s">
        <v>1</v>
      </c>
      <c r="F830" s="80" t="s">
        <v>256</v>
      </c>
      <c r="G830" s="80" t="s">
        <v>405</v>
      </c>
      <c r="H830" s="80" t="s">
        <v>247</v>
      </c>
      <c r="I830" s="8" t="s">
        <v>248</v>
      </c>
      <c r="J830" s="8" t="s">
        <v>248</v>
      </c>
      <c r="K830" s="91" t="s">
        <v>42</v>
      </c>
      <c r="L830" s="91" t="s">
        <v>31</v>
      </c>
      <c r="M830" s="8" t="str">
        <f t="shared" si="27"/>
        <v>2152Vigilancia de la salud ambientalANTONIO NARIÑOE. ABRIL 2025</v>
      </c>
      <c r="N830" s="127">
        <v>0</v>
      </c>
      <c r="O830" s="127" cm="1">
        <f t="array" ref="O830">IFERROR(S830/Q830:Q830,0)</f>
        <v>120224</v>
      </c>
      <c r="P830" s="127">
        <v>0</v>
      </c>
      <c r="Q830" s="98">
        <v>4</v>
      </c>
      <c r="R830" s="98">
        <v>0</v>
      </c>
      <c r="S830" s="99">
        <v>480896</v>
      </c>
      <c r="T830" s="98">
        <v>0</v>
      </c>
      <c r="U830" s="98">
        <v>4</v>
      </c>
      <c r="V830" s="98">
        <v>0</v>
      </c>
      <c r="W830" s="98">
        <v>480896</v>
      </c>
    </row>
    <row r="831" spans="2:23" ht="60" hidden="1">
      <c r="B831" s="80">
        <v>2152</v>
      </c>
      <c r="C831" s="91" t="s">
        <v>0</v>
      </c>
      <c r="D831" s="8" t="str">
        <f t="shared" si="28"/>
        <v>2152Vigilancia de la salud ambiental</v>
      </c>
      <c r="E831" s="8" t="s">
        <v>1</v>
      </c>
      <c r="F831" s="80" t="s">
        <v>256</v>
      </c>
      <c r="G831" s="80" t="s">
        <v>405</v>
      </c>
      <c r="H831" s="80" t="s">
        <v>247</v>
      </c>
      <c r="I831" s="8" t="s">
        <v>248</v>
      </c>
      <c r="J831" s="8" t="s">
        <v>248</v>
      </c>
      <c r="K831" s="79" t="s">
        <v>30</v>
      </c>
      <c r="L831" s="91" t="s">
        <v>31</v>
      </c>
      <c r="M831" s="8" t="str">
        <f t="shared" si="27"/>
        <v>2152Vigilancia de la salud ambientalCANDELARIAE. ABRIL 2025</v>
      </c>
      <c r="N831" s="127">
        <v>0</v>
      </c>
      <c r="O831" s="127" cm="1">
        <f t="array" ref="O831">IFERROR(S831/Q831:Q831,0)</f>
        <v>120224</v>
      </c>
      <c r="P831" s="127">
        <v>0</v>
      </c>
      <c r="Q831" s="98">
        <v>1</v>
      </c>
      <c r="R831" s="98">
        <v>0</v>
      </c>
      <c r="S831" s="99">
        <v>120224</v>
      </c>
      <c r="T831" s="98">
        <v>0</v>
      </c>
      <c r="U831" s="98">
        <v>1</v>
      </c>
      <c r="V831" s="98">
        <v>0</v>
      </c>
      <c r="W831" s="98">
        <v>120224</v>
      </c>
    </row>
    <row r="832" spans="2:23" ht="72" hidden="1">
      <c r="B832" s="80">
        <v>2152</v>
      </c>
      <c r="C832" s="91" t="s">
        <v>0</v>
      </c>
      <c r="D832" s="8" t="str">
        <f t="shared" si="28"/>
        <v>2152Vigilancia de la salud ambiental</v>
      </c>
      <c r="E832" s="8" t="s">
        <v>1</v>
      </c>
      <c r="F832" s="80" t="s">
        <v>256</v>
      </c>
      <c r="G832" s="80" t="s">
        <v>405</v>
      </c>
      <c r="H832" s="80" t="s">
        <v>247</v>
      </c>
      <c r="I832" s="8" t="s">
        <v>248</v>
      </c>
      <c r="J832" s="8" t="s">
        <v>248</v>
      </c>
      <c r="K832" s="91" t="s">
        <v>41</v>
      </c>
      <c r="L832" s="91" t="s">
        <v>31</v>
      </c>
      <c r="M832" s="8" t="str">
        <f t="shared" si="27"/>
        <v>2152Vigilancia de la salud ambientalRAFAEL URIBE URIBEE. ABRIL 2025</v>
      </c>
      <c r="N832" s="127">
        <v>0</v>
      </c>
      <c r="O832" s="127" cm="1">
        <f t="array" ref="O832">IFERROR(S832/Q832:Q832,0)</f>
        <v>120224</v>
      </c>
      <c r="P832" s="127">
        <v>0</v>
      </c>
      <c r="Q832" s="98">
        <v>8</v>
      </c>
      <c r="R832" s="98">
        <v>0</v>
      </c>
      <c r="S832" s="99">
        <v>961792</v>
      </c>
      <c r="T832" s="98">
        <v>0</v>
      </c>
      <c r="U832" s="98">
        <v>8</v>
      </c>
      <c r="V832" s="98">
        <v>0</v>
      </c>
      <c r="W832" s="98">
        <v>961792</v>
      </c>
    </row>
    <row r="833" spans="2:23" ht="60" hidden="1">
      <c r="B833" s="80">
        <v>2153</v>
      </c>
      <c r="C833" s="91" t="s">
        <v>0</v>
      </c>
      <c r="D833" s="8" t="str">
        <f t="shared" si="28"/>
        <v>2153Vigilancia de la salud ambiental</v>
      </c>
      <c r="E833" s="8" t="s">
        <v>1</v>
      </c>
      <c r="F833" s="80" t="s">
        <v>256</v>
      </c>
      <c r="G833" s="80" t="s">
        <v>406</v>
      </c>
      <c r="H833" s="80" t="s">
        <v>247</v>
      </c>
      <c r="I833" s="8" t="s">
        <v>248</v>
      </c>
      <c r="J833" s="8" t="s">
        <v>248</v>
      </c>
      <c r="K833" s="79" t="s">
        <v>38</v>
      </c>
      <c r="L833" s="91" t="s">
        <v>31</v>
      </c>
      <c r="M833" s="8" t="str">
        <f t="shared" si="27"/>
        <v>2153Vigilancia de la salud ambientalSANTA FEE. ABRIL 2025</v>
      </c>
      <c r="N833" s="127">
        <v>0</v>
      </c>
      <c r="O833" s="127" cm="1">
        <f t="array" ref="O833">IFERROR(S833/Q833:Q833,0)</f>
        <v>180336</v>
      </c>
      <c r="P833" s="127">
        <v>0</v>
      </c>
      <c r="Q833" s="98">
        <v>1</v>
      </c>
      <c r="R833" s="98">
        <v>0</v>
      </c>
      <c r="S833" s="99">
        <v>180336</v>
      </c>
      <c r="T833" s="98">
        <v>0</v>
      </c>
      <c r="U833" s="98">
        <v>1</v>
      </c>
      <c r="V833" s="98">
        <v>0</v>
      </c>
      <c r="W833" s="98">
        <v>180336</v>
      </c>
    </row>
    <row r="834" spans="2:23" ht="60" hidden="1">
      <c r="B834" s="80">
        <v>2153</v>
      </c>
      <c r="C834" s="91" t="s">
        <v>0</v>
      </c>
      <c r="D834" s="8" t="str">
        <f t="shared" si="28"/>
        <v>2153Vigilancia de la salud ambiental</v>
      </c>
      <c r="E834" s="8" t="s">
        <v>1</v>
      </c>
      <c r="F834" s="80" t="s">
        <v>256</v>
      </c>
      <c r="G834" s="80" t="s">
        <v>406</v>
      </c>
      <c r="H834" s="80" t="s">
        <v>247</v>
      </c>
      <c r="I834" s="8" t="s">
        <v>248</v>
      </c>
      <c r="J834" s="8" t="s">
        <v>248</v>
      </c>
      <c r="K834" s="91" t="s">
        <v>40</v>
      </c>
      <c r="L834" s="91" t="s">
        <v>31</v>
      </c>
      <c r="M834" s="8" t="str">
        <f t="shared" si="27"/>
        <v>2153Vigilancia de la salud ambientalSAN CRISTOBALE. ABRIL 2025</v>
      </c>
      <c r="N834" s="127">
        <v>0</v>
      </c>
      <c r="O834" s="127" cm="1">
        <f t="array" ref="O834">IFERROR(S834/Q834:Q834,0)</f>
        <v>180336</v>
      </c>
      <c r="P834" s="127">
        <v>0</v>
      </c>
      <c r="Q834" s="98">
        <v>13</v>
      </c>
      <c r="R834" s="98">
        <v>0</v>
      </c>
      <c r="S834" s="99">
        <v>2344368</v>
      </c>
      <c r="T834" s="98">
        <v>0</v>
      </c>
      <c r="U834" s="98">
        <v>12</v>
      </c>
      <c r="V834" s="98">
        <v>0</v>
      </c>
      <c r="W834" s="98">
        <v>2164032</v>
      </c>
    </row>
    <row r="835" spans="2:23" ht="60" hidden="1">
      <c r="B835" s="80">
        <v>2153</v>
      </c>
      <c r="C835" s="91" t="s">
        <v>0</v>
      </c>
      <c r="D835" s="8" t="str">
        <f t="shared" si="28"/>
        <v>2153Vigilancia de la salud ambiental</v>
      </c>
      <c r="E835" s="8" t="s">
        <v>1</v>
      </c>
      <c r="F835" s="80" t="s">
        <v>256</v>
      </c>
      <c r="G835" s="80" t="s">
        <v>406</v>
      </c>
      <c r="H835" s="80" t="s">
        <v>247</v>
      </c>
      <c r="I835" s="8" t="s">
        <v>248</v>
      </c>
      <c r="J835" s="8" t="s">
        <v>248</v>
      </c>
      <c r="K835" s="79" t="s">
        <v>39</v>
      </c>
      <c r="L835" s="91" t="s">
        <v>31</v>
      </c>
      <c r="M835" s="8" t="str">
        <f t="shared" ref="M835:M898" si="29">+D835&amp;K835&amp;L835</f>
        <v>2153Vigilancia de la salud ambientalMARTIRESE. ABRIL 2025</v>
      </c>
      <c r="N835" s="127">
        <v>0</v>
      </c>
      <c r="O835" s="127" cm="1">
        <f t="array" ref="O835">IFERROR(S835/Q835:Q835,0)</f>
        <v>180336</v>
      </c>
      <c r="P835" s="127">
        <v>0</v>
      </c>
      <c r="Q835" s="98">
        <v>2</v>
      </c>
      <c r="R835" s="98">
        <v>0</v>
      </c>
      <c r="S835" s="99">
        <v>360672</v>
      </c>
      <c r="T835" s="98">
        <v>0</v>
      </c>
      <c r="U835" s="98">
        <v>2</v>
      </c>
      <c r="V835" s="98">
        <v>0</v>
      </c>
      <c r="W835" s="98">
        <v>360672</v>
      </c>
    </row>
    <row r="836" spans="2:23" ht="72" hidden="1">
      <c r="B836" s="80">
        <v>2153</v>
      </c>
      <c r="C836" s="91" t="s">
        <v>0</v>
      </c>
      <c r="D836" s="8" t="str">
        <f t="shared" ref="D836:D899" si="30">+B836&amp;C836</f>
        <v>2153Vigilancia de la salud ambiental</v>
      </c>
      <c r="E836" s="8" t="s">
        <v>1</v>
      </c>
      <c r="F836" s="80" t="s">
        <v>256</v>
      </c>
      <c r="G836" s="80" t="s">
        <v>406</v>
      </c>
      <c r="H836" s="80" t="s">
        <v>247</v>
      </c>
      <c r="I836" s="8" t="s">
        <v>248</v>
      </c>
      <c r="J836" s="8" t="s">
        <v>248</v>
      </c>
      <c r="K836" s="91" t="s">
        <v>42</v>
      </c>
      <c r="L836" s="91" t="s">
        <v>31</v>
      </c>
      <c r="M836" s="8" t="str">
        <f t="shared" si="29"/>
        <v>2153Vigilancia de la salud ambientalANTONIO NARIÑOE. ABRIL 2025</v>
      </c>
      <c r="N836" s="127">
        <v>0</v>
      </c>
      <c r="O836" s="127" cm="1">
        <f t="array" ref="O836">IFERROR(S836/Q836:Q836,0)</f>
        <v>180336</v>
      </c>
      <c r="P836" s="127">
        <v>0</v>
      </c>
      <c r="Q836" s="98">
        <v>4</v>
      </c>
      <c r="R836" s="98">
        <v>0</v>
      </c>
      <c r="S836" s="99">
        <v>721344</v>
      </c>
      <c r="T836" s="98">
        <v>0</v>
      </c>
      <c r="U836" s="98">
        <v>4</v>
      </c>
      <c r="V836" s="98">
        <v>0</v>
      </c>
      <c r="W836" s="98">
        <v>721344</v>
      </c>
    </row>
    <row r="837" spans="2:23" ht="60" hidden="1">
      <c r="B837" s="80">
        <v>2153</v>
      </c>
      <c r="C837" s="91" t="s">
        <v>0</v>
      </c>
      <c r="D837" s="8" t="str">
        <f t="shared" si="30"/>
        <v>2153Vigilancia de la salud ambiental</v>
      </c>
      <c r="E837" s="8" t="s">
        <v>1</v>
      </c>
      <c r="F837" s="80" t="s">
        <v>256</v>
      </c>
      <c r="G837" s="80" t="s">
        <v>406</v>
      </c>
      <c r="H837" s="80" t="s">
        <v>247</v>
      </c>
      <c r="I837" s="8" t="s">
        <v>248</v>
      </c>
      <c r="J837" s="8" t="s">
        <v>248</v>
      </c>
      <c r="K837" s="79" t="s">
        <v>30</v>
      </c>
      <c r="L837" s="91" t="s">
        <v>31</v>
      </c>
      <c r="M837" s="8" t="str">
        <f t="shared" si="29"/>
        <v>2153Vigilancia de la salud ambientalCANDELARIAE. ABRIL 2025</v>
      </c>
      <c r="N837" s="127">
        <v>0</v>
      </c>
      <c r="O837" s="127" cm="1">
        <f t="array" ref="O837">IFERROR(S837/Q837:Q837,0)</f>
        <v>180336</v>
      </c>
      <c r="P837" s="127">
        <v>0</v>
      </c>
      <c r="Q837" s="98">
        <v>2</v>
      </c>
      <c r="R837" s="98">
        <v>0</v>
      </c>
      <c r="S837" s="99">
        <v>360672</v>
      </c>
      <c r="T837" s="98">
        <v>0</v>
      </c>
      <c r="U837" s="98">
        <v>2</v>
      </c>
      <c r="V837" s="98">
        <v>0</v>
      </c>
      <c r="W837" s="98">
        <v>360672</v>
      </c>
    </row>
    <row r="838" spans="2:23" ht="72" hidden="1">
      <c r="B838" s="80">
        <v>2153</v>
      </c>
      <c r="C838" s="91" t="s">
        <v>0</v>
      </c>
      <c r="D838" s="8" t="str">
        <f t="shared" si="30"/>
        <v>2153Vigilancia de la salud ambiental</v>
      </c>
      <c r="E838" s="8" t="s">
        <v>1</v>
      </c>
      <c r="F838" s="80" t="s">
        <v>256</v>
      </c>
      <c r="G838" s="80" t="s">
        <v>406</v>
      </c>
      <c r="H838" s="80" t="s">
        <v>247</v>
      </c>
      <c r="I838" s="8" t="s">
        <v>248</v>
      </c>
      <c r="J838" s="8" t="s">
        <v>248</v>
      </c>
      <c r="K838" s="79" t="s">
        <v>41</v>
      </c>
      <c r="L838" s="91" t="s">
        <v>31</v>
      </c>
      <c r="M838" s="8" t="str">
        <f t="shared" si="29"/>
        <v>2153Vigilancia de la salud ambientalRAFAEL URIBE URIBEE. ABRIL 2025</v>
      </c>
      <c r="N838" s="127">
        <v>0</v>
      </c>
      <c r="O838" s="127" cm="1">
        <f t="array" ref="O838">IFERROR(S838/Q838:Q838,0)</f>
        <v>180336</v>
      </c>
      <c r="P838" s="127">
        <v>0</v>
      </c>
      <c r="Q838" s="98">
        <v>11</v>
      </c>
      <c r="R838" s="98">
        <v>0</v>
      </c>
      <c r="S838" s="99">
        <v>1983696</v>
      </c>
      <c r="T838" s="98">
        <v>0</v>
      </c>
      <c r="U838" s="98">
        <v>11</v>
      </c>
      <c r="V838" s="98">
        <v>0</v>
      </c>
      <c r="W838" s="98">
        <v>1983696</v>
      </c>
    </row>
    <row r="839" spans="2:23" ht="60" hidden="1">
      <c r="B839" s="80">
        <v>2154</v>
      </c>
      <c r="C839" s="91" t="s">
        <v>0</v>
      </c>
      <c r="D839" s="8" t="str">
        <f t="shared" si="30"/>
        <v>2154Vigilancia de la salud ambiental</v>
      </c>
      <c r="E839" s="8" t="s">
        <v>1</v>
      </c>
      <c r="F839" s="80" t="s">
        <v>256</v>
      </c>
      <c r="G839" s="80" t="s">
        <v>407</v>
      </c>
      <c r="H839" s="80" t="s">
        <v>247</v>
      </c>
      <c r="I839" s="8" t="s">
        <v>248</v>
      </c>
      <c r="J839" s="8" t="s">
        <v>248</v>
      </c>
      <c r="K839" s="91" t="s">
        <v>38</v>
      </c>
      <c r="L839" s="91" t="s">
        <v>31</v>
      </c>
      <c r="M839" s="8" t="str">
        <f t="shared" si="29"/>
        <v>2154Vigilancia de la salud ambientalSANTA FEE. ABRIL 2025</v>
      </c>
      <c r="N839" s="127">
        <v>0</v>
      </c>
      <c r="O839" s="127" cm="1">
        <f t="array" ref="O839">IFERROR(S839/Q839:Q839,0)</f>
        <v>120224</v>
      </c>
      <c r="P839" s="127">
        <v>0</v>
      </c>
      <c r="Q839" s="98">
        <v>4</v>
      </c>
      <c r="R839" s="98">
        <v>0</v>
      </c>
      <c r="S839" s="99">
        <v>480896</v>
      </c>
      <c r="T839" s="98">
        <v>0</v>
      </c>
      <c r="U839" s="98">
        <v>4</v>
      </c>
      <c r="V839" s="98">
        <v>0</v>
      </c>
      <c r="W839" s="98">
        <v>480896</v>
      </c>
    </row>
    <row r="840" spans="2:23" ht="60" hidden="1">
      <c r="B840" s="80">
        <v>2154</v>
      </c>
      <c r="C840" s="91" t="s">
        <v>0</v>
      </c>
      <c r="D840" s="8" t="str">
        <f t="shared" si="30"/>
        <v>2154Vigilancia de la salud ambiental</v>
      </c>
      <c r="E840" s="8" t="s">
        <v>1</v>
      </c>
      <c r="F840" s="80" t="s">
        <v>256</v>
      </c>
      <c r="G840" s="80" t="s">
        <v>407</v>
      </c>
      <c r="H840" s="80" t="s">
        <v>247</v>
      </c>
      <c r="I840" s="8" t="s">
        <v>248</v>
      </c>
      <c r="J840" s="8" t="s">
        <v>248</v>
      </c>
      <c r="K840" s="79" t="s">
        <v>40</v>
      </c>
      <c r="L840" s="91" t="s">
        <v>31</v>
      </c>
      <c r="M840" s="8" t="str">
        <f t="shared" si="29"/>
        <v>2154Vigilancia de la salud ambientalSAN CRISTOBALE. ABRIL 2025</v>
      </c>
      <c r="N840" s="127">
        <v>0</v>
      </c>
      <c r="O840" s="127" cm="1">
        <f t="array" ref="O840">IFERROR(S840/Q840:Q840,0)</f>
        <v>120224</v>
      </c>
      <c r="P840" s="127">
        <v>0</v>
      </c>
      <c r="Q840" s="98">
        <v>2</v>
      </c>
      <c r="R840" s="98">
        <v>0</v>
      </c>
      <c r="S840" s="99">
        <v>240448</v>
      </c>
      <c r="T840" s="98">
        <v>0</v>
      </c>
      <c r="U840" s="98">
        <v>2</v>
      </c>
      <c r="V840" s="98">
        <v>0</v>
      </c>
      <c r="W840" s="98">
        <v>240448</v>
      </c>
    </row>
    <row r="841" spans="2:23" ht="60" hidden="1">
      <c r="B841" s="80">
        <v>2154</v>
      </c>
      <c r="C841" s="91" t="s">
        <v>0</v>
      </c>
      <c r="D841" s="8" t="str">
        <f t="shared" si="30"/>
        <v>2154Vigilancia de la salud ambiental</v>
      </c>
      <c r="E841" s="8" t="s">
        <v>1</v>
      </c>
      <c r="F841" s="80" t="s">
        <v>256</v>
      </c>
      <c r="G841" s="80" t="s">
        <v>407</v>
      </c>
      <c r="H841" s="80" t="s">
        <v>247</v>
      </c>
      <c r="I841" s="8" t="s">
        <v>248</v>
      </c>
      <c r="J841" s="8" t="s">
        <v>248</v>
      </c>
      <c r="K841" s="91" t="s">
        <v>39</v>
      </c>
      <c r="L841" s="91" t="s">
        <v>31</v>
      </c>
      <c r="M841" s="8" t="str">
        <f t="shared" si="29"/>
        <v>2154Vigilancia de la salud ambientalMARTIRESE. ABRIL 2025</v>
      </c>
      <c r="N841" s="127">
        <v>0</v>
      </c>
      <c r="O841" s="127" cm="1">
        <f t="array" ref="O841">IFERROR(S841/Q841:Q841,0)</f>
        <v>120224</v>
      </c>
      <c r="P841" s="127">
        <v>0</v>
      </c>
      <c r="Q841" s="98">
        <v>4</v>
      </c>
      <c r="R841" s="98">
        <v>0</v>
      </c>
      <c r="S841" s="99">
        <v>480896</v>
      </c>
      <c r="T841" s="98">
        <v>0</v>
      </c>
      <c r="U841" s="98">
        <v>4</v>
      </c>
      <c r="V841" s="98">
        <v>0</v>
      </c>
      <c r="W841" s="98">
        <v>480896</v>
      </c>
    </row>
    <row r="842" spans="2:23" ht="72" hidden="1">
      <c r="B842" s="80">
        <v>2154</v>
      </c>
      <c r="C842" s="91" t="s">
        <v>0</v>
      </c>
      <c r="D842" s="8" t="str">
        <f t="shared" si="30"/>
        <v>2154Vigilancia de la salud ambiental</v>
      </c>
      <c r="E842" s="8" t="s">
        <v>1</v>
      </c>
      <c r="F842" s="80" t="s">
        <v>256</v>
      </c>
      <c r="G842" s="80" t="s">
        <v>407</v>
      </c>
      <c r="H842" s="80" t="s">
        <v>247</v>
      </c>
      <c r="I842" s="8" t="s">
        <v>248</v>
      </c>
      <c r="J842" s="8" t="s">
        <v>248</v>
      </c>
      <c r="K842" s="79" t="s">
        <v>42</v>
      </c>
      <c r="L842" s="91" t="s">
        <v>31</v>
      </c>
      <c r="M842" s="8" t="str">
        <f t="shared" si="29"/>
        <v>2154Vigilancia de la salud ambientalANTONIO NARIÑOE. ABRIL 2025</v>
      </c>
      <c r="N842" s="127">
        <v>0</v>
      </c>
      <c r="O842" s="127" cm="1">
        <f t="array" ref="O842">IFERROR(S842/Q842:Q842,0)</f>
        <v>120224</v>
      </c>
      <c r="P842" s="127">
        <v>0</v>
      </c>
      <c r="Q842" s="98">
        <v>5</v>
      </c>
      <c r="R842" s="98">
        <v>0</v>
      </c>
      <c r="S842" s="99">
        <v>601120</v>
      </c>
      <c r="T842" s="98">
        <v>0</v>
      </c>
      <c r="U842" s="98">
        <v>5</v>
      </c>
      <c r="V842" s="98">
        <v>0</v>
      </c>
      <c r="W842" s="98">
        <v>601120</v>
      </c>
    </row>
    <row r="843" spans="2:23" ht="60" hidden="1">
      <c r="B843" s="80">
        <v>2154</v>
      </c>
      <c r="C843" s="91" t="s">
        <v>0</v>
      </c>
      <c r="D843" s="8" t="str">
        <f t="shared" si="30"/>
        <v>2154Vigilancia de la salud ambiental</v>
      </c>
      <c r="E843" s="8" t="s">
        <v>1</v>
      </c>
      <c r="F843" s="80" t="s">
        <v>256</v>
      </c>
      <c r="G843" s="80" t="s">
        <v>407</v>
      </c>
      <c r="H843" s="80" t="s">
        <v>247</v>
      </c>
      <c r="I843" s="8" t="s">
        <v>248</v>
      </c>
      <c r="J843" s="8" t="s">
        <v>248</v>
      </c>
      <c r="K843" s="91" t="s">
        <v>30</v>
      </c>
      <c r="L843" s="91" t="s">
        <v>31</v>
      </c>
      <c r="M843" s="8" t="str">
        <f t="shared" si="29"/>
        <v>2154Vigilancia de la salud ambientalCANDELARIAE. ABRIL 2025</v>
      </c>
      <c r="N843" s="127">
        <v>0</v>
      </c>
      <c r="O843" s="127" cm="1">
        <f t="array" ref="O843">IFERROR(S843/Q843:Q843,0)</f>
        <v>120224</v>
      </c>
      <c r="P843" s="127">
        <v>0</v>
      </c>
      <c r="Q843" s="98">
        <v>1</v>
      </c>
      <c r="R843" s="98">
        <v>0</v>
      </c>
      <c r="S843" s="99">
        <v>120224</v>
      </c>
      <c r="T843" s="98">
        <v>0</v>
      </c>
      <c r="U843" s="98">
        <v>1</v>
      </c>
      <c r="V843" s="98">
        <v>0</v>
      </c>
      <c r="W843" s="98">
        <v>120224</v>
      </c>
    </row>
    <row r="844" spans="2:23" ht="72" hidden="1">
      <c r="B844" s="80">
        <v>2154</v>
      </c>
      <c r="C844" s="91" t="s">
        <v>0</v>
      </c>
      <c r="D844" s="8" t="str">
        <f t="shared" si="30"/>
        <v>2154Vigilancia de la salud ambiental</v>
      </c>
      <c r="E844" s="8" t="s">
        <v>1</v>
      </c>
      <c r="F844" s="80" t="s">
        <v>256</v>
      </c>
      <c r="G844" s="80" t="s">
        <v>407</v>
      </c>
      <c r="H844" s="80" t="s">
        <v>247</v>
      </c>
      <c r="I844" s="8" t="s">
        <v>248</v>
      </c>
      <c r="J844" s="8" t="s">
        <v>248</v>
      </c>
      <c r="K844" s="79" t="s">
        <v>41</v>
      </c>
      <c r="L844" s="91" t="s">
        <v>31</v>
      </c>
      <c r="M844" s="8" t="str">
        <f t="shared" si="29"/>
        <v>2154Vigilancia de la salud ambientalRAFAEL URIBE URIBEE. ABRIL 2025</v>
      </c>
      <c r="N844" s="127">
        <v>0</v>
      </c>
      <c r="O844" s="127" cm="1">
        <f t="array" ref="O844">IFERROR(S844/Q844:Q844,0)</f>
        <v>120224</v>
      </c>
      <c r="P844" s="127">
        <v>0</v>
      </c>
      <c r="Q844" s="98">
        <v>4</v>
      </c>
      <c r="R844" s="98">
        <v>0</v>
      </c>
      <c r="S844" s="99">
        <v>480896</v>
      </c>
      <c r="T844" s="98">
        <v>0</v>
      </c>
      <c r="U844" s="98">
        <v>4</v>
      </c>
      <c r="V844" s="98">
        <v>0</v>
      </c>
      <c r="W844" s="98">
        <v>480896</v>
      </c>
    </row>
    <row r="845" spans="2:23" ht="60" hidden="1">
      <c r="B845" s="80">
        <v>2193</v>
      </c>
      <c r="C845" s="91" t="s">
        <v>0</v>
      </c>
      <c r="D845" s="8" t="str">
        <f t="shared" si="30"/>
        <v>2193Vigilancia de la salud ambiental</v>
      </c>
      <c r="E845" s="8" t="s">
        <v>1</v>
      </c>
      <c r="F845" s="80" t="s">
        <v>256</v>
      </c>
      <c r="G845" s="80" t="s">
        <v>408</v>
      </c>
      <c r="H845" s="80" t="s">
        <v>247</v>
      </c>
      <c r="I845" s="8" t="s">
        <v>248</v>
      </c>
      <c r="J845" s="8" t="s">
        <v>248</v>
      </c>
      <c r="K845" s="79" t="s">
        <v>38</v>
      </c>
      <c r="L845" s="91" t="s">
        <v>31</v>
      </c>
      <c r="M845" s="8" t="str">
        <f t="shared" si="29"/>
        <v>2193Vigilancia de la salud ambientalSANTA FEE. ABRIL 2025</v>
      </c>
      <c r="N845" s="127">
        <v>0</v>
      </c>
      <c r="O845" s="127" cm="1">
        <f t="array" ref="O845">IFERROR(S845/Q845:Q845,0)</f>
        <v>0</v>
      </c>
      <c r="P845" s="127">
        <v>0</v>
      </c>
      <c r="Q845" s="98">
        <v>0</v>
      </c>
      <c r="R845" s="98">
        <v>0</v>
      </c>
      <c r="S845" s="99">
        <v>0</v>
      </c>
      <c r="T845" s="98">
        <v>0</v>
      </c>
      <c r="U845" s="98">
        <v>0</v>
      </c>
      <c r="V845" s="98">
        <v>0</v>
      </c>
      <c r="W845" s="98">
        <v>0</v>
      </c>
    </row>
    <row r="846" spans="2:23" ht="60" hidden="1">
      <c r="B846" s="80">
        <v>2193</v>
      </c>
      <c r="C846" s="91" t="s">
        <v>0</v>
      </c>
      <c r="D846" s="8" t="str">
        <f t="shared" si="30"/>
        <v>2193Vigilancia de la salud ambiental</v>
      </c>
      <c r="E846" s="8" t="s">
        <v>1</v>
      </c>
      <c r="F846" s="80" t="s">
        <v>256</v>
      </c>
      <c r="G846" s="80" t="s">
        <v>408</v>
      </c>
      <c r="H846" s="80" t="s">
        <v>247</v>
      </c>
      <c r="I846" s="8" t="s">
        <v>248</v>
      </c>
      <c r="J846" s="8" t="s">
        <v>248</v>
      </c>
      <c r="K846" s="91" t="s">
        <v>39</v>
      </c>
      <c r="L846" s="91" t="s">
        <v>31</v>
      </c>
      <c r="M846" s="8" t="str">
        <f t="shared" si="29"/>
        <v>2193Vigilancia de la salud ambientalMARTIRESE. ABRIL 2025</v>
      </c>
      <c r="N846" s="127">
        <v>0</v>
      </c>
      <c r="O846" s="127" cm="1">
        <f t="array" ref="O846">IFERROR(S846/Q846:Q846,0)</f>
        <v>90169</v>
      </c>
      <c r="P846" s="127">
        <v>0</v>
      </c>
      <c r="Q846" s="98">
        <v>1</v>
      </c>
      <c r="R846" s="98">
        <v>0</v>
      </c>
      <c r="S846" s="99">
        <v>90169</v>
      </c>
      <c r="T846" s="98">
        <v>0</v>
      </c>
      <c r="U846" s="98">
        <v>1</v>
      </c>
      <c r="V846" s="98">
        <v>0</v>
      </c>
      <c r="W846" s="98">
        <v>90169</v>
      </c>
    </row>
    <row r="847" spans="2:23" ht="60" hidden="1">
      <c r="B847" s="80">
        <v>2193</v>
      </c>
      <c r="C847" s="91" t="s">
        <v>0</v>
      </c>
      <c r="D847" s="8" t="str">
        <f t="shared" si="30"/>
        <v>2193Vigilancia de la salud ambiental</v>
      </c>
      <c r="E847" s="8" t="s">
        <v>1</v>
      </c>
      <c r="F847" s="80" t="s">
        <v>256</v>
      </c>
      <c r="G847" s="80" t="s">
        <v>408</v>
      </c>
      <c r="H847" s="80" t="s">
        <v>247</v>
      </c>
      <c r="I847" s="8" t="s">
        <v>248</v>
      </c>
      <c r="J847" s="8" t="s">
        <v>248</v>
      </c>
      <c r="K847" s="79" t="s">
        <v>30</v>
      </c>
      <c r="L847" s="91" t="s">
        <v>31</v>
      </c>
      <c r="M847" s="8" t="str">
        <f t="shared" si="29"/>
        <v>2193Vigilancia de la salud ambientalCANDELARIAE. ABRIL 2025</v>
      </c>
      <c r="N847" s="127">
        <v>0</v>
      </c>
      <c r="O847" s="127" cm="1">
        <f t="array" ref="O847">IFERROR(S847/Q847:Q847,0)</f>
        <v>90169</v>
      </c>
      <c r="P847" s="127">
        <v>0</v>
      </c>
      <c r="Q847" s="98">
        <v>2</v>
      </c>
      <c r="R847" s="98">
        <v>0</v>
      </c>
      <c r="S847" s="99">
        <v>180338</v>
      </c>
      <c r="T847" s="98">
        <v>0</v>
      </c>
      <c r="U847" s="98">
        <v>2</v>
      </c>
      <c r="V847" s="98">
        <v>0</v>
      </c>
      <c r="W847" s="98">
        <v>180338</v>
      </c>
    </row>
    <row r="848" spans="2:23" ht="114" hidden="1">
      <c r="B848" s="80">
        <v>2210</v>
      </c>
      <c r="C848" s="91" t="s">
        <v>0</v>
      </c>
      <c r="D848" s="8" t="str">
        <f t="shared" si="30"/>
        <v>2210Vigilancia de la salud ambiental</v>
      </c>
      <c r="E848" s="8" t="s">
        <v>1</v>
      </c>
      <c r="F848" s="80" t="s">
        <v>245</v>
      </c>
      <c r="G848" s="80" t="s">
        <v>409</v>
      </c>
      <c r="H848" s="80" t="s">
        <v>247</v>
      </c>
      <c r="I848" s="8" t="s">
        <v>248</v>
      </c>
      <c r="J848" s="8" t="s">
        <v>248</v>
      </c>
      <c r="K848" s="91" t="s">
        <v>40</v>
      </c>
      <c r="L848" s="91" t="s">
        <v>31</v>
      </c>
      <c r="M848" s="8" t="str">
        <f t="shared" si="29"/>
        <v>2210Vigilancia de la salud ambientalSAN CRISTOBALE. ABRIL 2025</v>
      </c>
      <c r="N848" s="127">
        <v>0</v>
      </c>
      <c r="O848" s="127" cm="1">
        <f t="array" ref="O848">IFERROR(S848/Q848:Q848,0)</f>
        <v>0</v>
      </c>
      <c r="P848" s="127">
        <v>0</v>
      </c>
      <c r="Q848" s="98">
        <v>0</v>
      </c>
      <c r="R848" s="98">
        <v>0</v>
      </c>
      <c r="S848" s="99">
        <v>0</v>
      </c>
      <c r="T848" s="98">
        <v>0</v>
      </c>
      <c r="U848" s="98">
        <v>0</v>
      </c>
      <c r="V848" s="98">
        <v>0</v>
      </c>
      <c r="W848" s="98">
        <v>0</v>
      </c>
    </row>
    <row r="849" spans="2:23" ht="114" hidden="1">
      <c r="B849" s="80">
        <v>2210</v>
      </c>
      <c r="C849" s="91" t="s">
        <v>0</v>
      </c>
      <c r="D849" s="8" t="str">
        <f t="shared" si="30"/>
        <v>2210Vigilancia de la salud ambiental</v>
      </c>
      <c r="E849" s="8" t="s">
        <v>1</v>
      </c>
      <c r="F849" s="80" t="s">
        <v>245</v>
      </c>
      <c r="G849" s="80" t="s">
        <v>409</v>
      </c>
      <c r="H849" s="80" t="s">
        <v>247</v>
      </c>
      <c r="I849" s="8" t="s">
        <v>248</v>
      </c>
      <c r="J849" s="8" t="s">
        <v>248</v>
      </c>
      <c r="K849" s="91" t="s">
        <v>42</v>
      </c>
      <c r="L849" s="91" t="s">
        <v>31</v>
      </c>
      <c r="M849" s="8" t="str">
        <f t="shared" si="29"/>
        <v>2210Vigilancia de la salud ambientalANTONIO NARIÑOE. ABRIL 2025</v>
      </c>
      <c r="N849" s="127">
        <v>0</v>
      </c>
      <c r="O849" s="127" cm="1">
        <f t="array" ref="O849">IFERROR(S849/Q849:Q849,0)</f>
        <v>0</v>
      </c>
      <c r="P849" s="127">
        <v>0</v>
      </c>
      <c r="Q849" s="98">
        <v>0</v>
      </c>
      <c r="R849" s="98">
        <v>0</v>
      </c>
      <c r="S849" s="99">
        <v>0</v>
      </c>
      <c r="T849" s="98">
        <v>0</v>
      </c>
      <c r="U849" s="98">
        <v>0</v>
      </c>
      <c r="V849" s="98">
        <v>0</v>
      </c>
      <c r="W849" s="98">
        <v>0</v>
      </c>
    </row>
    <row r="850" spans="2:23" ht="60" hidden="1">
      <c r="B850" s="80">
        <v>2261</v>
      </c>
      <c r="C850" s="91" t="s">
        <v>0</v>
      </c>
      <c r="D850" s="8" t="str">
        <f t="shared" si="30"/>
        <v>2261Vigilancia de la salud ambiental</v>
      </c>
      <c r="E850" s="8" t="s">
        <v>1</v>
      </c>
      <c r="F850" s="80" t="s">
        <v>256</v>
      </c>
      <c r="G850" s="80" t="s">
        <v>408</v>
      </c>
      <c r="H850" s="80" t="s">
        <v>247</v>
      </c>
      <c r="I850" s="8" t="s">
        <v>248</v>
      </c>
      <c r="J850" s="8" t="s">
        <v>248</v>
      </c>
      <c r="K850" s="79" t="s">
        <v>30</v>
      </c>
      <c r="L850" s="91" t="s">
        <v>31</v>
      </c>
      <c r="M850" s="8" t="str">
        <f t="shared" si="29"/>
        <v>2261Vigilancia de la salud ambientalCANDELARIAE. ABRIL 2025</v>
      </c>
      <c r="N850" s="127">
        <v>0</v>
      </c>
      <c r="O850" s="127" cm="1">
        <f t="array" ref="O850">IFERROR(S850/Q850:Q850,0)</f>
        <v>0</v>
      </c>
      <c r="P850" s="127">
        <v>0</v>
      </c>
      <c r="Q850" s="98">
        <v>0</v>
      </c>
      <c r="R850" s="98">
        <v>0</v>
      </c>
      <c r="S850" s="99">
        <v>0</v>
      </c>
      <c r="T850" s="98">
        <v>0</v>
      </c>
      <c r="U850" s="98">
        <v>0</v>
      </c>
      <c r="V850" s="98">
        <v>0</v>
      </c>
      <c r="W850" s="98">
        <v>0</v>
      </c>
    </row>
    <row r="851" spans="2:23" ht="60" hidden="1">
      <c r="B851" s="80">
        <v>2342</v>
      </c>
      <c r="C851" s="91" t="s">
        <v>0</v>
      </c>
      <c r="D851" s="8" t="str">
        <f t="shared" si="30"/>
        <v>2342Vigilancia de la salud ambiental</v>
      </c>
      <c r="E851" s="8" t="s">
        <v>1</v>
      </c>
      <c r="F851" s="80" t="s">
        <v>410</v>
      </c>
      <c r="G851" s="80" t="s">
        <v>411</v>
      </c>
      <c r="H851" s="80" t="s">
        <v>305</v>
      </c>
      <c r="I851" s="8" t="s">
        <v>248</v>
      </c>
      <c r="J851" s="8" t="s">
        <v>248</v>
      </c>
      <c r="K851" s="79" t="s">
        <v>40</v>
      </c>
      <c r="L851" s="91" t="s">
        <v>31</v>
      </c>
      <c r="M851" s="8" t="str">
        <f t="shared" si="29"/>
        <v>2342Vigilancia de la salud ambientalSAN CRISTOBALE. ABRIL 2025</v>
      </c>
      <c r="N851" s="127">
        <v>0</v>
      </c>
      <c r="O851" s="127" cm="1">
        <f t="array" ref="O851">IFERROR(S851/Q851:Q851,0)</f>
        <v>0</v>
      </c>
      <c r="P851" s="127">
        <v>0</v>
      </c>
      <c r="Q851" s="98">
        <v>0</v>
      </c>
      <c r="R851" s="98">
        <v>0</v>
      </c>
      <c r="S851" s="99">
        <v>0</v>
      </c>
      <c r="T851" s="98">
        <v>0</v>
      </c>
      <c r="U851" s="98">
        <v>0</v>
      </c>
      <c r="V851" s="98">
        <v>0</v>
      </c>
      <c r="W851" s="98">
        <v>0</v>
      </c>
    </row>
    <row r="852" spans="2:23" ht="114" hidden="1">
      <c r="B852" s="80">
        <v>2378</v>
      </c>
      <c r="C852" s="91" t="s">
        <v>0</v>
      </c>
      <c r="D852" s="8" t="str">
        <f t="shared" si="30"/>
        <v>2378Vigilancia de la salud ambiental</v>
      </c>
      <c r="E852" s="8" t="s">
        <v>1</v>
      </c>
      <c r="F852" s="80" t="s">
        <v>303</v>
      </c>
      <c r="G852" s="80" t="s">
        <v>412</v>
      </c>
      <c r="H852" s="80" t="s">
        <v>305</v>
      </c>
      <c r="I852" s="8" t="s">
        <v>248</v>
      </c>
      <c r="J852" s="8" t="s">
        <v>248</v>
      </c>
      <c r="K852" s="91" t="s">
        <v>38</v>
      </c>
      <c r="L852" s="91" t="s">
        <v>31</v>
      </c>
      <c r="M852" s="8" t="str">
        <f t="shared" si="29"/>
        <v>2378Vigilancia de la salud ambientalSANTA FEE. ABRIL 2025</v>
      </c>
      <c r="N852" s="127">
        <v>0</v>
      </c>
      <c r="O852" s="127" cm="1">
        <f t="array" ref="O852">IFERROR(S852/Q852:Q852,0)</f>
        <v>49132</v>
      </c>
      <c r="P852" s="127">
        <v>0</v>
      </c>
      <c r="Q852" s="98">
        <v>63</v>
      </c>
      <c r="R852" s="98">
        <v>0</v>
      </c>
      <c r="S852" s="99">
        <v>3095316</v>
      </c>
      <c r="T852" s="98">
        <v>0</v>
      </c>
      <c r="U852" s="98">
        <v>63</v>
      </c>
      <c r="V852" s="98">
        <v>0</v>
      </c>
      <c r="W852" s="98">
        <v>3095316</v>
      </c>
    </row>
    <row r="853" spans="2:23" ht="114" hidden="1">
      <c r="B853" s="80">
        <v>2378</v>
      </c>
      <c r="C853" s="91" t="s">
        <v>0</v>
      </c>
      <c r="D853" s="8" t="str">
        <f t="shared" si="30"/>
        <v>2378Vigilancia de la salud ambiental</v>
      </c>
      <c r="E853" s="8" t="s">
        <v>1</v>
      </c>
      <c r="F853" s="80" t="s">
        <v>303</v>
      </c>
      <c r="G853" s="80" t="s">
        <v>412</v>
      </c>
      <c r="H853" s="80" t="s">
        <v>305</v>
      </c>
      <c r="I853" s="8" t="s">
        <v>248</v>
      </c>
      <c r="J853" s="8" t="s">
        <v>248</v>
      </c>
      <c r="K853" s="79" t="s">
        <v>40</v>
      </c>
      <c r="L853" s="91" t="s">
        <v>31</v>
      </c>
      <c r="M853" s="8" t="str">
        <f t="shared" si="29"/>
        <v>2378Vigilancia de la salud ambientalSAN CRISTOBALE. ABRIL 2025</v>
      </c>
      <c r="N853" s="127">
        <v>0</v>
      </c>
      <c r="O853" s="127" cm="1">
        <f t="array" ref="O853">IFERROR(S853/Q853:Q853,0)</f>
        <v>49132</v>
      </c>
      <c r="P853" s="127">
        <v>0</v>
      </c>
      <c r="Q853" s="98">
        <v>76</v>
      </c>
      <c r="R853" s="98">
        <v>0</v>
      </c>
      <c r="S853" s="99">
        <v>3734032</v>
      </c>
      <c r="T853" s="98">
        <v>0</v>
      </c>
      <c r="U853" s="98">
        <v>65</v>
      </c>
      <c r="V853" s="98">
        <v>0</v>
      </c>
      <c r="W853" s="98">
        <v>3193580</v>
      </c>
    </row>
    <row r="854" spans="2:23" ht="114" hidden="1">
      <c r="B854" s="80">
        <v>2378</v>
      </c>
      <c r="C854" s="91" t="s">
        <v>0</v>
      </c>
      <c r="D854" s="8" t="str">
        <f t="shared" si="30"/>
        <v>2378Vigilancia de la salud ambiental</v>
      </c>
      <c r="E854" s="8" t="s">
        <v>1</v>
      </c>
      <c r="F854" s="80" t="s">
        <v>303</v>
      </c>
      <c r="G854" s="80" t="s">
        <v>412</v>
      </c>
      <c r="H854" s="80" t="s">
        <v>305</v>
      </c>
      <c r="I854" s="8" t="s">
        <v>248</v>
      </c>
      <c r="J854" s="8" t="s">
        <v>248</v>
      </c>
      <c r="K854" s="91" t="s">
        <v>39</v>
      </c>
      <c r="L854" s="91" t="s">
        <v>31</v>
      </c>
      <c r="M854" s="8" t="str">
        <f t="shared" si="29"/>
        <v>2378Vigilancia de la salud ambientalMARTIRESE. ABRIL 2025</v>
      </c>
      <c r="N854" s="127">
        <v>0</v>
      </c>
      <c r="O854" s="127" cm="1">
        <f t="array" ref="O854">IFERROR(S854/Q854:Q854,0)</f>
        <v>49132</v>
      </c>
      <c r="P854" s="127">
        <v>0</v>
      </c>
      <c r="Q854" s="98">
        <v>63</v>
      </c>
      <c r="R854" s="98">
        <v>0</v>
      </c>
      <c r="S854" s="99">
        <v>3095316</v>
      </c>
      <c r="T854" s="98">
        <v>0</v>
      </c>
      <c r="U854" s="98">
        <v>63</v>
      </c>
      <c r="V854" s="98">
        <v>0</v>
      </c>
      <c r="W854" s="98">
        <v>3095316</v>
      </c>
    </row>
    <row r="855" spans="2:23" ht="114" hidden="1">
      <c r="B855" s="80">
        <v>2378</v>
      </c>
      <c r="C855" s="91" t="s">
        <v>0</v>
      </c>
      <c r="D855" s="8" t="str">
        <f t="shared" si="30"/>
        <v>2378Vigilancia de la salud ambiental</v>
      </c>
      <c r="E855" s="8" t="s">
        <v>1</v>
      </c>
      <c r="F855" s="80" t="s">
        <v>303</v>
      </c>
      <c r="G855" s="80" t="s">
        <v>412</v>
      </c>
      <c r="H855" s="80" t="s">
        <v>305</v>
      </c>
      <c r="I855" s="8" t="s">
        <v>248</v>
      </c>
      <c r="J855" s="8" t="s">
        <v>248</v>
      </c>
      <c r="K855" s="91" t="s">
        <v>42</v>
      </c>
      <c r="L855" s="91" t="s">
        <v>31</v>
      </c>
      <c r="M855" s="8" t="str">
        <f t="shared" si="29"/>
        <v>2378Vigilancia de la salud ambientalANTONIO NARIÑOE. ABRIL 2025</v>
      </c>
      <c r="N855" s="127">
        <v>0</v>
      </c>
      <c r="O855" s="127" cm="1">
        <f t="array" ref="O855">IFERROR(S855/Q855:Q855,0)</f>
        <v>49132</v>
      </c>
      <c r="P855" s="127">
        <v>0</v>
      </c>
      <c r="Q855" s="98">
        <v>63</v>
      </c>
      <c r="R855" s="98">
        <v>0</v>
      </c>
      <c r="S855" s="99">
        <v>3095316</v>
      </c>
      <c r="T855" s="98">
        <v>0</v>
      </c>
      <c r="U855" s="98">
        <v>63</v>
      </c>
      <c r="V855" s="98">
        <v>0</v>
      </c>
      <c r="W855" s="98">
        <v>3095316</v>
      </c>
    </row>
    <row r="856" spans="2:23" ht="114" hidden="1">
      <c r="B856" s="80">
        <v>2378</v>
      </c>
      <c r="C856" s="91" t="s">
        <v>0</v>
      </c>
      <c r="D856" s="8" t="str">
        <f t="shared" si="30"/>
        <v>2378Vigilancia de la salud ambiental</v>
      </c>
      <c r="E856" s="8" t="s">
        <v>1</v>
      </c>
      <c r="F856" s="80" t="s">
        <v>303</v>
      </c>
      <c r="G856" s="80" t="s">
        <v>412</v>
      </c>
      <c r="H856" s="80" t="s">
        <v>305</v>
      </c>
      <c r="I856" s="8" t="s">
        <v>248</v>
      </c>
      <c r="J856" s="8" t="s">
        <v>248</v>
      </c>
      <c r="K856" s="91" t="s">
        <v>30</v>
      </c>
      <c r="L856" s="91" t="s">
        <v>31</v>
      </c>
      <c r="M856" s="8" t="str">
        <f t="shared" si="29"/>
        <v>2378Vigilancia de la salud ambientalCANDELARIAE. ABRIL 2025</v>
      </c>
      <c r="N856" s="127">
        <v>0</v>
      </c>
      <c r="O856" s="127" cm="1">
        <f t="array" ref="O856">IFERROR(S856/Q856:Q856,0)</f>
        <v>49132</v>
      </c>
      <c r="P856" s="127">
        <v>0</v>
      </c>
      <c r="Q856" s="98">
        <v>22</v>
      </c>
      <c r="R856" s="98">
        <v>0</v>
      </c>
      <c r="S856" s="99">
        <v>1080904</v>
      </c>
      <c r="T856" s="98">
        <v>0</v>
      </c>
      <c r="U856" s="98">
        <v>22</v>
      </c>
      <c r="V856" s="98">
        <v>0</v>
      </c>
      <c r="W856" s="98">
        <v>1080904</v>
      </c>
    </row>
    <row r="857" spans="2:23" ht="114" hidden="1">
      <c r="B857" s="80">
        <v>2378</v>
      </c>
      <c r="C857" s="91" t="s">
        <v>0</v>
      </c>
      <c r="D857" s="8" t="str">
        <f t="shared" si="30"/>
        <v>2378Vigilancia de la salud ambiental</v>
      </c>
      <c r="E857" s="8" t="s">
        <v>1</v>
      </c>
      <c r="F857" s="80" t="s">
        <v>303</v>
      </c>
      <c r="G857" s="80" t="s">
        <v>412</v>
      </c>
      <c r="H857" s="80" t="s">
        <v>305</v>
      </c>
      <c r="I857" s="8" t="s">
        <v>248</v>
      </c>
      <c r="J857" s="8" t="s">
        <v>248</v>
      </c>
      <c r="K857" s="91" t="s">
        <v>41</v>
      </c>
      <c r="L857" s="91" t="s">
        <v>31</v>
      </c>
      <c r="M857" s="8" t="str">
        <f t="shared" si="29"/>
        <v>2378Vigilancia de la salud ambientalRAFAEL URIBE URIBEE. ABRIL 2025</v>
      </c>
      <c r="N857" s="127">
        <v>0</v>
      </c>
      <c r="O857" s="127" cm="1">
        <f t="array" ref="O857">IFERROR(S857/Q857:Q857,0)</f>
        <v>49132</v>
      </c>
      <c r="P857" s="127">
        <v>0</v>
      </c>
      <c r="Q857" s="98">
        <v>109</v>
      </c>
      <c r="R857" s="98">
        <v>0</v>
      </c>
      <c r="S857" s="99">
        <v>5355388</v>
      </c>
      <c r="T857" s="98">
        <v>0</v>
      </c>
      <c r="U857" s="98">
        <v>109</v>
      </c>
      <c r="V857" s="98">
        <v>0</v>
      </c>
      <c r="W857" s="98">
        <v>5355388</v>
      </c>
    </row>
    <row r="858" spans="2:23" ht="91.15" hidden="1">
      <c r="B858" s="80">
        <v>2379</v>
      </c>
      <c r="C858" s="91" t="s">
        <v>0</v>
      </c>
      <c r="D858" s="8" t="str">
        <f t="shared" si="30"/>
        <v>2379Vigilancia de la salud ambiental</v>
      </c>
      <c r="E858" s="8" t="s">
        <v>1</v>
      </c>
      <c r="F858" s="80" t="s">
        <v>303</v>
      </c>
      <c r="G858" s="80" t="s">
        <v>413</v>
      </c>
      <c r="H858" s="80" t="s">
        <v>305</v>
      </c>
      <c r="I858" s="8" t="s">
        <v>248</v>
      </c>
      <c r="J858" s="8" t="s">
        <v>248</v>
      </c>
      <c r="K858" s="91" t="s">
        <v>38</v>
      </c>
      <c r="L858" s="91" t="s">
        <v>31</v>
      </c>
      <c r="M858" s="8" t="str">
        <f t="shared" si="29"/>
        <v>2379Vigilancia de la salud ambientalSANTA FEE. ABRIL 2025</v>
      </c>
      <c r="N858" s="127">
        <v>0</v>
      </c>
      <c r="O858" s="127" cm="1">
        <f t="array" ref="O858">IFERROR(S858/Q858:Q858,0)</f>
        <v>3615949</v>
      </c>
      <c r="P858" s="127">
        <v>0</v>
      </c>
      <c r="Q858" s="98">
        <v>2</v>
      </c>
      <c r="R858" s="98">
        <v>0</v>
      </c>
      <c r="S858" s="99">
        <v>7231898</v>
      </c>
      <c r="T858" s="98">
        <v>0</v>
      </c>
      <c r="U858" s="98">
        <v>2</v>
      </c>
      <c r="V858" s="98">
        <v>0</v>
      </c>
      <c r="W858" s="98">
        <v>7231898</v>
      </c>
    </row>
    <row r="859" spans="2:23" ht="91.15" hidden="1">
      <c r="B859" s="80">
        <v>2379</v>
      </c>
      <c r="C859" s="91" t="s">
        <v>0</v>
      </c>
      <c r="D859" s="8" t="str">
        <f t="shared" si="30"/>
        <v>2379Vigilancia de la salud ambiental</v>
      </c>
      <c r="E859" s="8" t="s">
        <v>1</v>
      </c>
      <c r="F859" s="80" t="s">
        <v>303</v>
      </c>
      <c r="G859" s="80" t="s">
        <v>413</v>
      </c>
      <c r="H859" s="80" t="s">
        <v>305</v>
      </c>
      <c r="I859" s="8" t="s">
        <v>248</v>
      </c>
      <c r="J859" s="8" t="s">
        <v>248</v>
      </c>
      <c r="K859" s="79" t="s">
        <v>40</v>
      </c>
      <c r="L859" s="91" t="s">
        <v>31</v>
      </c>
      <c r="M859" s="8" t="str">
        <f t="shared" si="29"/>
        <v>2379Vigilancia de la salud ambientalSAN CRISTOBALE. ABRIL 2025</v>
      </c>
      <c r="N859" s="127">
        <v>0</v>
      </c>
      <c r="O859" s="127" cm="1">
        <f t="array" ref="O859">IFERROR(S859/Q859:Q859,0)</f>
        <v>3615949</v>
      </c>
      <c r="P859" s="127">
        <v>0</v>
      </c>
      <c r="Q859" s="98">
        <v>2</v>
      </c>
      <c r="R859" s="98">
        <v>0</v>
      </c>
      <c r="S859" s="99">
        <v>7231898</v>
      </c>
      <c r="T859" s="98">
        <v>0</v>
      </c>
      <c r="U859" s="98">
        <v>2</v>
      </c>
      <c r="V859" s="98">
        <v>0</v>
      </c>
      <c r="W859" s="98">
        <v>7231898</v>
      </c>
    </row>
    <row r="860" spans="2:23" ht="91.15" hidden="1">
      <c r="B860" s="80">
        <v>2379</v>
      </c>
      <c r="C860" s="91" t="s">
        <v>0</v>
      </c>
      <c r="D860" s="8" t="str">
        <f t="shared" si="30"/>
        <v>2379Vigilancia de la salud ambiental</v>
      </c>
      <c r="E860" s="8" t="s">
        <v>1</v>
      </c>
      <c r="F860" s="80" t="s">
        <v>303</v>
      </c>
      <c r="G860" s="80" t="s">
        <v>413</v>
      </c>
      <c r="H860" s="80" t="s">
        <v>305</v>
      </c>
      <c r="I860" s="8" t="s">
        <v>248</v>
      </c>
      <c r="J860" s="8" t="s">
        <v>248</v>
      </c>
      <c r="K860" s="91" t="s">
        <v>41</v>
      </c>
      <c r="L860" s="91" t="s">
        <v>31</v>
      </c>
      <c r="M860" s="8" t="str">
        <f t="shared" si="29"/>
        <v>2379Vigilancia de la salud ambientalRAFAEL URIBE URIBEE. ABRIL 2025</v>
      </c>
      <c r="N860" s="127">
        <v>0</v>
      </c>
      <c r="O860" s="127" cm="1">
        <f t="array" ref="O860">IFERROR(S860/Q860:Q860,0)</f>
        <v>3615949</v>
      </c>
      <c r="P860" s="127">
        <v>0</v>
      </c>
      <c r="Q860" s="98">
        <v>2</v>
      </c>
      <c r="R860" s="98">
        <v>0</v>
      </c>
      <c r="S860" s="99">
        <v>7231898</v>
      </c>
      <c r="T860" s="98">
        <v>0</v>
      </c>
      <c r="U860" s="98">
        <v>2</v>
      </c>
      <c r="V860" s="98">
        <v>0</v>
      </c>
      <c r="W860" s="98">
        <v>7231898</v>
      </c>
    </row>
    <row r="861" spans="2:23" ht="136.9" hidden="1">
      <c r="B861" s="80">
        <v>2380</v>
      </c>
      <c r="C861" s="91" t="s">
        <v>0</v>
      </c>
      <c r="D861" s="8" t="str">
        <f t="shared" si="30"/>
        <v>2380Vigilancia de la salud ambiental</v>
      </c>
      <c r="E861" s="8" t="s">
        <v>1</v>
      </c>
      <c r="F861" s="80" t="s">
        <v>303</v>
      </c>
      <c r="G861" s="80" t="s">
        <v>414</v>
      </c>
      <c r="H861" s="80" t="s">
        <v>305</v>
      </c>
      <c r="I861" s="8" t="s">
        <v>248</v>
      </c>
      <c r="J861" s="8" t="s">
        <v>248</v>
      </c>
      <c r="K861" s="79" t="s">
        <v>40</v>
      </c>
      <c r="L861" s="91" t="s">
        <v>31</v>
      </c>
      <c r="M861" s="8" t="str">
        <f t="shared" si="29"/>
        <v>2380Vigilancia de la salud ambientalSAN CRISTOBALE. ABRIL 2025</v>
      </c>
      <c r="N861" s="127">
        <v>0</v>
      </c>
      <c r="O861" s="127" cm="1">
        <f t="array" ref="O861">IFERROR(S861/Q861:Q861,0)</f>
        <v>3615949</v>
      </c>
      <c r="P861" s="127">
        <v>0</v>
      </c>
      <c r="Q861" s="98">
        <v>2</v>
      </c>
      <c r="R861" s="98">
        <v>0</v>
      </c>
      <c r="S861" s="99">
        <v>7231898</v>
      </c>
      <c r="T861" s="98">
        <v>0</v>
      </c>
      <c r="U861" s="98">
        <v>2</v>
      </c>
      <c r="V861" s="98">
        <v>0</v>
      </c>
      <c r="W861" s="98">
        <v>7231898</v>
      </c>
    </row>
    <row r="862" spans="2:23" ht="72" hidden="1">
      <c r="B862" s="80">
        <v>2384</v>
      </c>
      <c r="C862" s="91" t="s">
        <v>0</v>
      </c>
      <c r="D862" s="8" t="str">
        <f t="shared" si="30"/>
        <v>2384Vigilancia de la salud ambiental</v>
      </c>
      <c r="E862" s="8" t="s">
        <v>1</v>
      </c>
      <c r="F862" s="80" t="s">
        <v>296</v>
      </c>
      <c r="G862" s="80" t="s">
        <v>415</v>
      </c>
      <c r="H862" s="80" t="s">
        <v>298</v>
      </c>
      <c r="I862" s="8" t="s">
        <v>248</v>
      </c>
      <c r="J862" s="8" t="s">
        <v>248</v>
      </c>
      <c r="K862" s="91" t="s">
        <v>41</v>
      </c>
      <c r="L862" s="91" t="s">
        <v>31</v>
      </c>
      <c r="M862" s="8" t="str">
        <f t="shared" si="29"/>
        <v>2384Vigilancia de la salud ambientalRAFAEL URIBE URIBEE. ABRIL 2025</v>
      </c>
      <c r="N862" s="127">
        <v>0</v>
      </c>
      <c r="O862" s="127" cm="1">
        <f t="array" ref="O862">IFERROR(S862/Q862:Q862,0)</f>
        <v>65512929</v>
      </c>
      <c r="P862" s="127">
        <v>0</v>
      </c>
      <c r="Q862" s="98">
        <v>1</v>
      </c>
      <c r="R862" s="98">
        <v>0</v>
      </c>
      <c r="S862" s="99">
        <v>65512929</v>
      </c>
      <c r="T862" s="98">
        <v>0</v>
      </c>
      <c r="U862" s="98">
        <v>1</v>
      </c>
      <c r="V862" s="98">
        <v>0</v>
      </c>
      <c r="W862" s="98">
        <v>65512929</v>
      </c>
    </row>
    <row r="863" spans="2:23" ht="60" hidden="1">
      <c r="B863" s="80">
        <v>2386</v>
      </c>
      <c r="C863" s="91" t="s">
        <v>0</v>
      </c>
      <c r="D863" s="8" t="str">
        <f t="shared" si="30"/>
        <v>2386Vigilancia de la salud ambiental</v>
      </c>
      <c r="E863" s="8" t="s">
        <v>1</v>
      </c>
      <c r="F863" s="80" t="s">
        <v>256</v>
      </c>
      <c r="G863" s="80" t="s">
        <v>416</v>
      </c>
      <c r="H863" s="80" t="s">
        <v>312</v>
      </c>
      <c r="I863" s="8" t="s">
        <v>248</v>
      </c>
      <c r="J863" s="8" t="s">
        <v>248</v>
      </c>
      <c r="K863" s="79" t="s">
        <v>40</v>
      </c>
      <c r="L863" s="91" t="s">
        <v>31</v>
      </c>
      <c r="M863" s="8" t="str">
        <f t="shared" si="29"/>
        <v>2386Vigilancia de la salud ambientalSAN CRISTOBALE. ABRIL 2025</v>
      </c>
      <c r="N863" s="127">
        <v>0</v>
      </c>
      <c r="O863" s="127" cm="1">
        <f t="array" ref="O863">IFERROR(S863/Q863:Q863,0)</f>
        <v>5530386</v>
      </c>
      <c r="P863" s="127">
        <v>0</v>
      </c>
      <c r="Q863" s="98">
        <v>1</v>
      </c>
      <c r="R863" s="98">
        <v>0</v>
      </c>
      <c r="S863" s="99">
        <v>5530386</v>
      </c>
      <c r="T863" s="98">
        <v>0</v>
      </c>
      <c r="U863" s="98">
        <v>1</v>
      </c>
      <c r="V863" s="98">
        <v>0</v>
      </c>
      <c r="W863" s="98">
        <v>5530386</v>
      </c>
    </row>
    <row r="864" spans="2:23" ht="60" hidden="1">
      <c r="B864" s="80">
        <v>2387</v>
      </c>
      <c r="C864" s="91" t="s">
        <v>0</v>
      </c>
      <c r="D864" s="8" t="str">
        <f t="shared" si="30"/>
        <v>2387Vigilancia de la salud ambiental</v>
      </c>
      <c r="E864" s="8" t="s">
        <v>1</v>
      </c>
      <c r="F864" s="80" t="s">
        <v>293</v>
      </c>
      <c r="G864" s="80" t="s">
        <v>417</v>
      </c>
      <c r="H864" s="80" t="s">
        <v>247</v>
      </c>
      <c r="I864" s="8" t="s">
        <v>248</v>
      </c>
      <c r="J864" s="8" t="s">
        <v>248</v>
      </c>
      <c r="K864" s="91" t="s">
        <v>38</v>
      </c>
      <c r="L864" s="91" t="s">
        <v>31</v>
      </c>
      <c r="M864" s="8" t="str">
        <f t="shared" si="29"/>
        <v>2387Vigilancia de la salud ambientalSANTA FEE. ABRIL 2025</v>
      </c>
      <c r="N864" s="127">
        <v>0</v>
      </c>
      <c r="O864" s="127" cm="1">
        <f t="array" ref="O864">IFERROR(S864/Q864:Q864,0)</f>
        <v>90168</v>
      </c>
      <c r="P864" s="127">
        <v>0</v>
      </c>
      <c r="Q864" s="98">
        <v>3</v>
      </c>
      <c r="R864" s="98">
        <v>0</v>
      </c>
      <c r="S864" s="99">
        <v>270504</v>
      </c>
      <c r="T864" s="98">
        <v>0</v>
      </c>
      <c r="U864" s="98">
        <v>3</v>
      </c>
      <c r="V864" s="98">
        <v>0</v>
      </c>
      <c r="W864" s="98">
        <v>270504</v>
      </c>
    </row>
    <row r="865" spans="2:23" ht="60" hidden="1">
      <c r="B865" s="80">
        <v>2387</v>
      </c>
      <c r="C865" s="91" t="s">
        <v>0</v>
      </c>
      <c r="D865" s="8" t="str">
        <f t="shared" si="30"/>
        <v>2387Vigilancia de la salud ambiental</v>
      </c>
      <c r="E865" s="8" t="s">
        <v>1</v>
      </c>
      <c r="F865" s="80" t="s">
        <v>293</v>
      </c>
      <c r="G865" s="80" t="s">
        <v>417</v>
      </c>
      <c r="H865" s="80" t="s">
        <v>247</v>
      </c>
      <c r="I865" s="8" t="s">
        <v>248</v>
      </c>
      <c r="J865" s="8" t="s">
        <v>248</v>
      </c>
      <c r="K865" s="91" t="s">
        <v>40</v>
      </c>
      <c r="L865" s="91" t="s">
        <v>31</v>
      </c>
      <c r="M865" s="8" t="str">
        <f t="shared" si="29"/>
        <v>2387Vigilancia de la salud ambientalSAN CRISTOBALE. ABRIL 2025</v>
      </c>
      <c r="N865" s="127">
        <v>0</v>
      </c>
      <c r="O865" s="127" cm="1">
        <f t="array" ref="O865">IFERROR(S865/Q865:Q865,0)</f>
        <v>90168</v>
      </c>
      <c r="P865" s="127">
        <v>0</v>
      </c>
      <c r="Q865" s="98">
        <v>3</v>
      </c>
      <c r="R865" s="98">
        <v>0</v>
      </c>
      <c r="S865" s="99">
        <v>270504</v>
      </c>
      <c r="T865" s="98">
        <v>0</v>
      </c>
      <c r="U865" s="98">
        <v>2</v>
      </c>
      <c r="V865" s="98">
        <v>0</v>
      </c>
      <c r="W865" s="98">
        <v>180336</v>
      </c>
    </row>
    <row r="866" spans="2:23" ht="60" hidden="1">
      <c r="B866" s="80">
        <v>2387</v>
      </c>
      <c r="C866" s="91" t="s">
        <v>0</v>
      </c>
      <c r="D866" s="8" t="str">
        <f t="shared" si="30"/>
        <v>2387Vigilancia de la salud ambiental</v>
      </c>
      <c r="E866" s="8" t="s">
        <v>1</v>
      </c>
      <c r="F866" s="80" t="s">
        <v>293</v>
      </c>
      <c r="G866" s="80" t="s">
        <v>417</v>
      </c>
      <c r="H866" s="80" t="s">
        <v>247</v>
      </c>
      <c r="I866" s="8" t="s">
        <v>248</v>
      </c>
      <c r="J866" s="8" t="s">
        <v>248</v>
      </c>
      <c r="K866" s="79" t="s">
        <v>39</v>
      </c>
      <c r="L866" s="91" t="s">
        <v>31</v>
      </c>
      <c r="M866" s="8" t="str">
        <f t="shared" si="29"/>
        <v>2387Vigilancia de la salud ambientalMARTIRESE. ABRIL 2025</v>
      </c>
      <c r="N866" s="127">
        <v>0</v>
      </c>
      <c r="O866" s="127" cm="1">
        <f t="array" ref="O866">IFERROR(S866/Q866:Q866,0)</f>
        <v>90168</v>
      </c>
      <c r="P866" s="127">
        <v>0</v>
      </c>
      <c r="Q866" s="98">
        <v>4</v>
      </c>
      <c r="R866" s="98">
        <v>0</v>
      </c>
      <c r="S866" s="99">
        <v>360672</v>
      </c>
      <c r="T866" s="98">
        <v>0</v>
      </c>
      <c r="U866" s="98">
        <v>1</v>
      </c>
      <c r="V866" s="98">
        <v>0</v>
      </c>
      <c r="W866" s="98">
        <v>90168</v>
      </c>
    </row>
    <row r="867" spans="2:23" ht="72" hidden="1">
      <c r="B867" s="80">
        <v>2387</v>
      </c>
      <c r="C867" s="91" t="s">
        <v>0</v>
      </c>
      <c r="D867" s="8" t="str">
        <f t="shared" si="30"/>
        <v>2387Vigilancia de la salud ambiental</v>
      </c>
      <c r="E867" s="8" t="s">
        <v>1</v>
      </c>
      <c r="F867" s="80" t="s">
        <v>293</v>
      </c>
      <c r="G867" s="80" t="s">
        <v>417</v>
      </c>
      <c r="H867" s="80" t="s">
        <v>247</v>
      </c>
      <c r="I867" s="8" t="s">
        <v>248</v>
      </c>
      <c r="J867" s="8" t="s">
        <v>248</v>
      </c>
      <c r="K867" s="91" t="s">
        <v>42</v>
      </c>
      <c r="L867" s="91" t="s">
        <v>31</v>
      </c>
      <c r="M867" s="8" t="str">
        <f t="shared" si="29"/>
        <v>2387Vigilancia de la salud ambientalANTONIO NARIÑOE. ABRIL 2025</v>
      </c>
      <c r="N867" s="127">
        <v>0</v>
      </c>
      <c r="O867" s="127" cm="1">
        <f t="array" ref="O867">IFERROR(S867/Q867:Q867,0)</f>
        <v>90168</v>
      </c>
      <c r="P867" s="127">
        <v>0</v>
      </c>
      <c r="Q867" s="98">
        <v>1</v>
      </c>
      <c r="R867" s="98">
        <v>0</v>
      </c>
      <c r="S867" s="99">
        <v>90168</v>
      </c>
      <c r="T867" s="98">
        <v>0</v>
      </c>
      <c r="U867" s="98">
        <v>1</v>
      </c>
      <c r="V867" s="98">
        <v>0</v>
      </c>
      <c r="W867" s="98">
        <v>90168</v>
      </c>
    </row>
    <row r="868" spans="2:23" ht="60" hidden="1">
      <c r="B868" s="80">
        <v>2387</v>
      </c>
      <c r="C868" s="91" t="s">
        <v>0</v>
      </c>
      <c r="D868" s="8" t="str">
        <f t="shared" si="30"/>
        <v>2387Vigilancia de la salud ambiental</v>
      </c>
      <c r="E868" s="8" t="s">
        <v>1</v>
      </c>
      <c r="F868" s="80" t="s">
        <v>293</v>
      </c>
      <c r="G868" s="80" t="s">
        <v>417</v>
      </c>
      <c r="H868" s="80" t="s">
        <v>247</v>
      </c>
      <c r="I868" s="8" t="s">
        <v>248</v>
      </c>
      <c r="J868" s="8" t="s">
        <v>248</v>
      </c>
      <c r="K868" s="79" t="s">
        <v>30</v>
      </c>
      <c r="L868" s="91" t="s">
        <v>31</v>
      </c>
      <c r="M868" s="8" t="str">
        <f t="shared" si="29"/>
        <v>2387Vigilancia de la salud ambientalCANDELARIAE. ABRIL 2025</v>
      </c>
      <c r="N868" s="127">
        <v>0</v>
      </c>
      <c r="O868" s="127" cm="1">
        <f t="array" ref="O868">IFERROR(S868/Q868:Q868,0)</f>
        <v>0</v>
      </c>
      <c r="P868" s="127">
        <v>0</v>
      </c>
      <c r="Q868" s="98">
        <v>0</v>
      </c>
      <c r="R868" s="98">
        <v>0</v>
      </c>
      <c r="S868" s="99">
        <v>0</v>
      </c>
      <c r="T868" s="98">
        <v>0</v>
      </c>
      <c r="U868" s="98">
        <v>0</v>
      </c>
      <c r="V868" s="98">
        <v>0</v>
      </c>
      <c r="W868" s="98">
        <v>0</v>
      </c>
    </row>
    <row r="869" spans="2:23" ht="72" hidden="1">
      <c r="B869" s="80">
        <v>2387</v>
      </c>
      <c r="C869" s="91" t="s">
        <v>0</v>
      </c>
      <c r="D869" s="8" t="str">
        <f t="shared" si="30"/>
        <v>2387Vigilancia de la salud ambiental</v>
      </c>
      <c r="E869" s="8" t="s">
        <v>1</v>
      </c>
      <c r="F869" s="80" t="s">
        <v>293</v>
      </c>
      <c r="G869" s="80" t="s">
        <v>417</v>
      </c>
      <c r="H869" s="80" t="s">
        <v>247</v>
      </c>
      <c r="I869" s="8" t="s">
        <v>248</v>
      </c>
      <c r="J869" s="8" t="s">
        <v>248</v>
      </c>
      <c r="K869" s="91" t="s">
        <v>41</v>
      </c>
      <c r="L869" s="91" t="s">
        <v>31</v>
      </c>
      <c r="M869" s="8" t="str">
        <f t="shared" si="29"/>
        <v>2387Vigilancia de la salud ambientalRAFAEL URIBE URIBEE. ABRIL 2025</v>
      </c>
      <c r="N869" s="127">
        <v>0</v>
      </c>
      <c r="O869" s="127" cm="1">
        <f t="array" ref="O869">IFERROR(S869/Q869:Q869,0)</f>
        <v>0</v>
      </c>
      <c r="P869" s="127">
        <v>0</v>
      </c>
      <c r="Q869" s="98">
        <v>0</v>
      </c>
      <c r="R869" s="98">
        <v>0</v>
      </c>
      <c r="S869" s="99">
        <v>0</v>
      </c>
      <c r="T869" s="98">
        <v>0</v>
      </c>
      <c r="U869" s="98">
        <v>0</v>
      </c>
      <c r="V869" s="98">
        <v>0</v>
      </c>
      <c r="W869" s="98">
        <v>0</v>
      </c>
    </row>
    <row r="870" spans="2:23" ht="60" hidden="1">
      <c r="B870" s="80">
        <v>2388</v>
      </c>
      <c r="C870" s="91" t="s">
        <v>0</v>
      </c>
      <c r="D870" s="8" t="str">
        <f t="shared" si="30"/>
        <v>2388Vigilancia de la salud ambiental</v>
      </c>
      <c r="E870" s="8" t="s">
        <v>1</v>
      </c>
      <c r="F870" s="80" t="s">
        <v>293</v>
      </c>
      <c r="G870" s="80" t="s">
        <v>418</v>
      </c>
      <c r="H870" s="80" t="s">
        <v>247</v>
      </c>
      <c r="I870" s="8" t="s">
        <v>248</v>
      </c>
      <c r="J870" s="8" t="s">
        <v>248</v>
      </c>
      <c r="K870" s="79" t="s">
        <v>38</v>
      </c>
      <c r="L870" s="91" t="s">
        <v>31</v>
      </c>
      <c r="M870" s="8" t="str">
        <f t="shared" si="29"/>
        <v>2388Vigilancia de la salud ambientalSANTA FEE. ABRIL 2025</v>
      </c>
      <c r="N870" s="127">
        <v>0</v>
      </c>
      <c r="O870" s="127" cm="1">
        <f t="array" ref="O870">IFERROR(S870/Q870:Q870,0)</f>
        <v>0</v>
      </c>
      <c r="P870" s="127">
        <v>0</v>
      </c>
      <c r="Q870" s="98">
        <v>0</v>
      </c>
      <c r="R870" s="98">
        <v>0</v>
      </c>
      <c r="S870" s="99">
        <v>0</v>
      </c>
      <c r="T870" s="98">
        <v>0</v>
      </c>
      <c r="U870" s="98">
        <v>0</v>
      </c>
      <c r="V870" s="98">
        <v>0</v>
      </c>
      <c r="W870" s="98">
        <v>0</v>
      </c>
    </row>
    <row r="871" spans="2:23" ht="60" hidden="1">
      <c r="B871" s="80">
        <v>2388</v>
      </c>
      <c r="C871" s="91" t="s">
        <v>0</v>
      </c>
      <c r="D871" s="8" t="str">
        <f t="shared" si="30"/>
        <v>2388Vigilancia de la salud ambiental</v>
      </c>
      <c r="E871" s="8" t="s">
        <v>1</v>
      </c>
      <c r="F871" s="80" t="s">
        <v>293</v>
      </c>
      <c r="G871" s="80" t="s">
        <v>418</v>
      </c>
      <c r="H871" s="80" t="s">
        <v>247</v>
      </c>
      <c r="I871" s="8" t="s">
        <v>248</v>
      </c>
      <c r="J871" s="8" t="s">
        <v>248</v>
      </c>
      <c r="K871" s="91" t="s">
        <v>40</v>
      </c>
      <c r="L871" s="91" t="s">
        <v>31</v>
      </c>
      <c r="M871" s="8" t="str">
        <f t="shared" si="29"/>
        <v>2388Vigilancia de la salud ambientalSAN CRISTOBALE. ABRIL 2025</v>
      </c>
      <c r="N871" s="127">
        <v>0</v>
      </c>
      <c r="O871" s="127" cm="1">
        <f t="array" ref="O871">IFERROR(S871/Q871:Q871,0)</f>
        <v>90168</v>
      </c>
      <c r="P871" s="127">
        <v>0</v>
      </c>
      <c r="Q871" s="98">
        <v>3</v>
      </c>
      <c r="R871" s="98">
        <v>0</v>
      </c>
      <c r="S871" s="99">
        <v>270504</v>
      </c>
      <c r="T871" s="98">
        <v>0</v>
      </c>
      <c r="U871" s="98">
        <v>3</v>
      </c>
      <c r="V871" s="98">
        <v>0</v>
      </c>
      <c r="W871" s="98">
        <v>270504</v>
      </c>
    </row>
    <row r="872" spans="2:23" ht="60" hidden="1">
      <c r="B872" s="80">
        <v>2388</v>
      </c>
      <c r="C872" s="91" t="s">
        <v>0</v>
      </c>
      <c r="D872" s="8" t="str">
        <f t="shared" si="30"/>
        <v>2388Vigilancia de la salud ambiental</v>
      </c>
      <c r="E872" s="8" t="s">
        <v>1</v>
      </c>
      <c r="F872" s="80" t="s">
        <v>293</v>
      </c>
      <c r="G872" s="80" t="s">
        <v>418</v>
      </c>
      <c r="H872" s="80" t="s">
        <v>247</v>
      </c>
      <c r="I872" s="8" t="s">
        <v>248</v>
      </c>
      <c r="J872" s="8" t="s">
        <v>248</v>
      </c>
      <c r="K872" s="79" t="s">
        <v>39</v>
      </c>
      <c r="L872" s="91" t="s">
        <v>31</v>
      </c>
      <c r="M872" s="8" t="str">
        <f t="shared" si="29"/>
        <v>2388Vigilancia de la salud ambientalMARTIRESE. ABRIL 2025</v>
      </c>
      <c r="N872" s="127">
        <v>0</v>
      </c>
      <c r="O872" s="127" cm="1">
        <f t="array" ref="O872">IFERROR(S872/Q872:Q872,0)</f>
        <v>90168</v>
      </c>
      <c r="P872" s="127">
        <v>0</v>
      </c>
      <c r="Q872" s="98">
        <v>1</v>
      </c>
      <c r="R872" s="98">
        <v>0</v>
      </c>
      <c r="S872" s="99">
        <v>90168</v>
      </c>
      <c r="T872" s="98">
        <v>0</v>
      </c>
      <c r="U872" s="98">
        <v>1</v>
      </c>
      <c r="V872" s="98">
        <v>0</v>
      </c>
      <c r="W872" s="98">
        <v>90168</v>
      </c>
    </row>
    <row r="873" spans="2:23" ht="72" hidden="1">
      <c r="B873" s="80">
        <v>2388</v>
      </c>
      <c r="C873" s="91" t="s">
        <v>0</v>
      </c>
      <c r="D873" s="8" t="str">
        <f t="shared" si="30"/>
        <v>2388Vigilancia de la salud ambiental</v>
      </c>
      <c r="E873" s="8" t="s">
        <v>1</v>
      </c>
      <c r="F873" s="80" t="s">
        <v>293</v>
      </c>
      <c r="G873" s="80" t="s">
        <v>418</v>
      </c>
      <c r="H873" s="80" t="s">
        <v>247</v>
      </c>
      <c r="I873" s="8" t="s">
        <v>248</v>
      </c>
      <c r="J873" s="8" t="s">
        <v>248</v>
      </c>
      <c r="K873" s="79" t="s">
        <v>42</v>
      </c>
      <c r="L873" s="91" t="s">
        <v>31</v>
      </c>
      <c r="M873" s="8" t="str">
        <f t="shared" si="29"/>
        <v>2388Vigilancia de la salud ambientalANTONIO NARIÑOE. ABRIL 2025</v>
      </c>
      <c r="N873" s="127">
        <v>0</v>
      </c>
      <c r="O873" s="127" cm="1">
        <f t="array" ref="O873">IFERROR(S873/Q873:Q873,0)</f>
        <v>90168</v>
      </c>
      <c r="P873" s="127">
        <v>0</v>
      </c>
      <c r="Q873" s="98">
        <v>2</v>
      </c>
      <c r="R873" s="98">
        <v>0</v>
      </c>
      <c r="S873" s="99">
        <v>180336</v>
      </c>
      <c r="T873" s="98">
        <v>0</v>
      </c>
      <c r="U873" s="98">
        <v>1</v>
      </c>
      <c r="V873" s="98">
        <v>0</v>
      </c>
      <c r="W873" s="98">
        <v>90168</v>
      </c>
    </row>
    <row r="874" spans="2:23" ht="60" hidden="1">
      <c r="B874" s="80">
        <v>2388</v>
      </c>
      <c r="C874" s="91" t="s">
        <v>0</v>
      </c>
      <c r="D874" s="8" t="str">
        <f t="shared" si="30"/>
        <v>2388Vigilancia de la salud ambiental</v>
      </c>
      <c r="E874" s="8" t="s">
        <v>1</v>
      </c>
      <c r="F874" s="80" t="s">
        <v>293</v>
      </c>
      <c r="G874" s="80" t="s">
        <v>418</v>
      </c>
      <c r="H874" s="80" t="s">
        <v>247</v>
      </c>
      <c r="I874" s="8" t="s">
        <v>248</v>
      </c>
      <c r="J874" s="8" t="s">
        <v>248</v>
      </c>
      <c r="K874" s="91" t="s">
        <v>30</v>
      </c>
      <c r="L874" s="91" t="s">
        <v>31</v>
      </c>
      <c r="M874" s="8" t="str">
        <f t="shared" si="29"/>
        <v>2388Vigilancia de la salud ambientalCANDELARIAE. ABRIL 2025</v>
      </c>
      <c r="N874" s="127">
        <v>0</v>
      </c>
      <c r="O874" s="127" cm="1">
        <f t="array" ref="O874">IFERROR(S874/Q874:Q874,0)</f>
        <v>0</v>
      </c>
      <c r="P874" s="127">
        <v>0</v>
      </c>
      <c r="Q874" s="98">
        <v>0</v>
      </c>
      <c r="R874" s="98">
        <v>0</v>
      </c>
      <c r="S874" s="99">
        <v>0</v>
      </c>
      <c r="T874" s="98">
        <v>0</v>
      </c>
      <c r="U874" s="98">
        <v>0</v>
      </c>
      <c r="V874" s="98">
        <v>0</v>
      </c>
      <c r="W874" s="98">
        <v>0</v>
      </c>
    </row>
    <row r="875" spans="2:23" ht="72" hidden="1">
      <c r="B875" s="80">
        <v>2388</v>
      </c>
      <c r="C875" s="91" t="s">
        <v>0</v>
      </c>
      <c r="D875" s="8" t="str">
        <f t="shared" si="30"/>
        <v>2388Vigilancia de la salud ambiental</v>
      </c>
      <c r="E875" s="8" t="s">
        <v>1</v>
      </c>
      <c r="F875" s="80" t="s">
        <v>293</v>
      </c>
      <c r="G875" s="80" t="s">
        <v>418</v>
      </c>
      <c r="H875" s="80" t="s">
        <v>247</v>
      </c>
      <c r="I875" s="8" t="s">
        <v>248</v>
      </c>
      <c r="J875" s="8" t="s">
        <v>248</v>
      </c>
      <c r="K875" s="79" t="s">
        <v>41</v>
      </c>
      <c r="L875" s="91" t="s">
        <v>31</v>
      </c>
      <c r="M875" s="8" t="str">
        <f t="shared" si="29"/>
        <v>2388Vigilancia de la salud ambientalRAFAEL URIBE URIBEE. ABRIL 2025</v>
      </c>
      <c r="N875" s="127">
        <v>0</v>
      </c>
      <c r="O875" s="127" cm="1">
        <f t="array" ref="O875">IFERROR(S875/Q875:Q875,0)</f>
        <v>90168</v>
      </c>
      <c r="P875" s="127">
        <v>0</v>
      </c>
      <c r="Q875" s="98">
        <v>4</v>
      </c>
      <c r="R875" s="98">
        <v>0</v>
      </c>
      <c r="S875" s="99">
        <v>360672</v>
      </c>
      <c r="T875" s="98">
        <v>0</v>
      </c>
      <c r="U875" s="98">
        <v>4</v>
      </c>
      <c r="V875" s="98">
        <v>0</v>
      </c>
      <c r="W875" s="98">
        <v>360672</v>
      </c>
    </row>
    <row r="876" spans="2:23" ht="60" hidden="1">
      <c r="B876" s="80">
        <v>2389</v>
      </c>
      <c r="C876" s="91" t="s">
        <v>0</v>
      </c>
      <c r="D876" s="8" t="str">
        <f t="shared" si="30"/>
        <v>2389Vigilancia de la salud ambiental</v>
      </c>
      <c r="E876" s="8" t="s">
        <v>1</v>
      </c>
      <c r="F876" s="80" t="s">
        <v>293</v>
      </c>
      <c r="G876" s="80" t="s">
        <v>419</v>
      </c>
      <c r="H876" s="80" t="s">
        <v>265</v>
      </c>
      <c r="I876" s="8" t="s">
        <v>248</v>
      </c>
      <c r="J876" s="8" t="s">
        <v>248</v>
      </c>
      <c r="K876" s="91" t="s">
        <v>30</v>
      </c>
      <c r="L876" s="91" t="s">
        <v>31</v>
      </c>
      <c r="M876" s="8" t="str">
        <f t="shared" si="29"/>
        <v>2389Vigilancia de la salud ambientalCANDELARIAE. ABRIL 2025</v>
      </c>
      <c r="N876" s="127">
        <v>0</v>
      </c>
      <c r="O876" s="127" cm="1">
        <f t="array" ref="O876">IFERROR(S876/Q876:Q876,0)</f>
        <v>60113</v>
      </c>
      <c r="P876" s="127">
        <v>0</v>
      </c>
      <c r="Q876" s="98">
        <v>3</v>
      </c>
      <c r="R876" s="98">
        <v>0</v>
      </c>
      <c r="S876" s="99">
        <v>180339</v>
      </c>
      <c r="T876" s="98">
        <v>0</v>
      </c>
      <c r="U876" s="98">
        <v>3</v>
      </c>
      <c r="V876" s="98">
        <v>0</v>
      </c>
      <c r="W876" s="98">
        <v>180339</v>
      </c>
    </row>
    <row r="877" spans="2:23" ht="60" hidden="1">
      <c r="B877" s="80">
        <v>2390</v>
      </c>
      <c r="C877" s="91" t="s">
        <v>0</v>
      </c>
      <c r="D877" s="8" t="str">
        <f t="shared" si="30"/>
        <v>2390Vigilancia de la salud ambiental</v>
      </c>
      <c r="E877" s="8" t="s">
        <v>1</v>
      </c>
      <c r="F877" s="80" t="s">
        <v>293</v>
      </c>
      <c r="G877" s="80" t="s">
        <v>420</v>
      </c>
      <c r="H877" s="80" t="s">
        <v>265</v>
      </c>
      <c r="I877" s="8" t="s">
        <v>248</v>
      </c>
      <c r="J877" s="8" t="s">
        <v>248</v>
      </c>
      <c r="K877" s="79" t="s">
        <v>30</v>
      </c>
      <c r="L877" s="91" t="s">
        <v>31</v>
      </c>
      <c r="M877" s="8" t="str">
        <f t="shared" si="29"/>
        <v>2390Vigilancia de la salud ambientalCANDELARIAE. ABRIL 2025</v>
      </c>
      <c r="N877" s="127">
        <v>0</v>
      </c>
      <c r="O877" s="127" cm="1">
        <f t="array" ref="O877">IFERROR(S877/Q877:Q877,0)</f>
        <v>60113</v>
      </c>
      <c r="P877" s="127">
        <v>0</v>
      </c>
      <c r="Q877" s="98">
        <v>20</v>
      </c>
      <c r="R877" s="98">
        <v>0</v>
      </c>
      <c r="S877" s="99">
        <v>1202260</v>
      </c>
      <c r="T877" s="98">
        <v>0</v>
      </c>
      <c r="U877" s="98">
        <v>20</v>
      </c>
      <c r="V877" s="98">
        <v>0</v>
      </c>
      <c r="W877" s="98">
        <v>1202260</v>
      </c>
    </row>
    <row r="878" spans="2:23" ht="60" hidden="1">
      <c r="B878" s="80">
        <v>2391</v>
      </c>
      <c r="C878" s="91" t="s">
        <v>0</v>
      </c>
      <c r="D878" s="8" t="str">
        <f t="shared" si="30"/>
        <v>2391Vigilancia de la salud ambiental</v>
      </c>
      <c r="E878" s="8" t="s">
        <v>1</v>
      </c>
      <c r="F878" s="80" t="s">
        <v>293</v>
      </c>
      <c r="G878" s="80" t="s">
        <v>421</v>
      </c>
      <c r="H878" s="80" t="s">
        <v>370</v>
      </c>
      <c r="I878" s="8" t="s">
        <v>248</v>
      </c>
      <c r="J878" s="8" t="s">
        <v>248</v>
      </c>
      <c r="K878" s="79" t="s">
        <v>30</v>
      </c>
      <c r="L878" s="91" t="s">
        <v>31</v>
      </c>
      <c r="M878" s="8" t="str">
        <f t="shared" si="29"/>
        <v>2391Vigilancia de la salud ambientalCANDELARIAE. ABRIL 2025</v>
      </c>
      <c r="N878" s="127">
        <v>0</v>
      </c>
      <c r="O878" s="127" cm="1">
        <f t="array" ref="O878">IFERROR(S878/Q878:Q878,0)</f>
        <v>90169</v>
      </c>
      <c r="P878" s="127">
        <v>0</v>
      </c>
      <c r="Q878" s="98">
        <v>1</v>
      </c>
      <c r="R878" s="98">
        <v>0</v>
      </c>
      <c r="S878" s="99">
        <v>90169</v>
      </c>
      <c r="T878" s="98">
        <v>0</v>
      </c>
      <c r="U878" s="98">
        <v>0</v>
      </c>
      <c r="V878" s="98">
        <v>0</v>
      </c>
      <c r="W878" s="98">
        <v>0</v>
      </c>
    </row>
    <row r="879" spans="2:23" ht="60" hidden="1">
      <c r="B879" s="80">
        <v>2392</v>
      </c>
      <c r="C879" s="91" t="s">
        <v>0</v>
      </c>
      <c r="D879" s="8" t="str">
        <f t="shared" si="30"/>
        <v>2392Vigilancia de la salud ambiental</v>
      </c>
      <c r="E879" s="8" t="s">
        <v>1</v>
      </c>
      <c r="F879" s="80" t="s">
        <v>293</v>
      </c>
      <c r="G879" s="80" t="s">
        <v>422</v>
      </c>
      <c r="H879" s="80" t="s">
        <v>265</v>
      </c>
      <c r="I879" s="8" t="s">
        <v>248</v>
      </c>
      <c r="J879" s="8" t="s">
        <v>248</v>
      </c>
      <c r="K879" s="91" t="s">
        <v>30</v>
      </c>
      <c r="L879" s="91" t="s">
        <v>31</v>
      </c>
      <c r="M879" s="8" t="str">
        <f t="shared" si="29"/>
        <v>2392Vigilancia de la salud ambientalCANDELARIAE. ABRIL 2025</v>
      </c>
      <c r="N879" s="127">
        <v>0</v>
      </c>
      <c r="O879" s="127" cm="1">
        <f t="array" ref="O879">IFERROR(S879/Q879:Q879,0)</f>
        <v>60113</v>
      </c>
      <c r="P879" s="127">
        <v>0</v>
      </c>
      <c r="Q879" s="98">
        <v>12</v>
      </c>
      <c r="R879" s="98">
        <v>0</v>
      </c>
      <c r="S879" s="99">
        <v>721356</v>
      </c>
      <c r="T879" s="98">
        <v>0</v>
      </c>
      <c r="U879" s="98">
        <v>12</v>
      </c>
      <c r="V879" s="98">
        <v>0</v>
      </c>
      <c r="W879" s="98">
        <v>721356</v>
      </c>
    </row>
    <row r="880" spans="2:23" ht="60" hidden="1">
      <c r="B880" s="80">
        <v>2393</v>
      </c>
      <c r="C880" s="91" t="s">
        <v>0</v>
      </c>
      <c r="D880" s="8" t="str">
        <f t="shared" si="30"/>
        <v>2393Vigilancia de la salud ambiental</v>
      </c>
      <c r="E880" s="8" t="s">
        <v>1</v>
      </c>
      <c r="F880" s="80" t="s">
        <v>293</v>
      </c>
      <c r="G880" s="80" t="s">
        <v>423</v>
      </c>
      <c r="H880" s="80" t="s">
        <v>247</v>
      </c>
      <c r="I880" s="8" t="s">
        <v>248</v>
      </c>
      <c r="J880" s="8" t="s">
        <v>248</v>
      </c>
      <c r="K880" s="91" t="s">
        <v>38</v>
      </c>
      <c r="L880" s="91" t="s">
        <v>31</v>
      </c>
      <c r="M880" s="8" t="str">
        <f t="shared" si="29"/>
        <v>2393Vigilancia de la salud ambientalSANTA FEE. ABRIL 2025</v>
      </c>
      <c r="N880" s="127">
        <v>0</v>
      </c>
      <c r="O880" s="127" cm="1">
        <f t="array" ref="O880">IFERROR(S880/Q880:Q880,0)</f>
        <v>90168</v>
      </c>
      <c r="P880" s="127">
        <v>0</v>
      </c>
      <c r="Q880" s="98">
        <v>1</v>
      </c>
      <c r="R880" s="98">
        <v>0</v>
      </c>
      <c r="S880" s="99">
        <v>90168</v>
      </c>
      <c r="T880" s="98">
        <v>0</v>
      </c>
      <c r="U880" s="98">
        <v>1</v>
      </c>
      <c r="V880" s="98">
        <v>0</v>
      </c>
      <c r="W880" s="98">
        <v>90168</v>
      </c>
    </row>
    <row r="881" spans="2:23" ht="60" hidden="1">
      <c r="B881" s="80">
        <v>2393</v>
      </c>
      <c r="C881" s="91" t="s">
        <v>0</v>
      </c>
      <c r="D881" s="8" t="str">
        <f t="shared" si="30"/>
        <v>2393Vigilancia de la salud ambiental</v>
      </c>
      <c r="E881" s="8" t="s">
        <v>1</v>
      </c>
      <c r="F881" s="80" t="s">
        <v>293</v>
      </c>
      <c r="G881" s="80" t="s">
        <v>423</v>
      </c>
      <c r="H881" s="80" t="s">
        <v>247</v>
      </c>
      <c r="I881" s="8" t="s">
        <v>248</v>
      </c>
      <c r="J881" s="8" t="s">
        <v>248</v>
      </c>
      <c r="K881" s="91" t="s">
        <v>40</v>
      </c>
      <c r="L881" s="91" t="s">
        <v>31</v>
      </c>
      <c r="M881" s="8" t="str">
        <f t="shared" si="29"/>
        <v>2393Vigilancia de la salud ambientalSAN CRISTOBALE. ABRIL 2025</v>
      </c>
      <c r="N881" s="127">
        <v>0</v>
      </c>
      <c r="O881" s="127" cm="1">
        <f t="array" ref="O881">IFERROR(S881/Q881:Q881,0)</f>
        <v>90168</v>
      </c>
      <c r="P881" s="127">
        <v>0</v>
      </c>
      <c r="Q881" s="98">
        <v>11</v>
      </c>
      <c r="R881" s="98">
        <v>0</v>
      </c>
      <c r="S881" s="99">
        <v>991848</v>
      </c>
      <c r="T881" s="98">
        <v>0</v>
      </c>
      <c r="U881" s="98">
        <v>11</v>
      </c>
      <c r="V881" s="98">
        <v>0</v>
      </c>
      <c r="W881" s="98">
        <v>991848</v>
      </c>
    </row>
    <row r="882" spans="2:23" ht="60" hidden="1">
      <c r="B882" s="80">
        <v>2393</v>
      </c>
      <c r="C882" s="91" t="s">
        <v>0</v>
      </c>
      <c r="D882" s="8" t="str">
        <f t="shared" si="30"/>
        <v>2393Vigilancia de la salud ambiental</v>
      </c>
      <c r="E882" s="8" t="s">
        <v>1</v>
      </c>
      <c r="F882" s="80" t="s">
        <v>293</v>
      </c>
      <c r="G882" s="80" t="s">
        <v>423</v>
      </c>
      <c r="H882" s="80" t="s">
        <v>247</v>
      </c>
      <c r="I882" s="8" t="s">
        <v>248</v>
      </c>
      <c r="J882" s="8" t="s">
        <v>248</v>
      </c>
      <c r="K882" s="79" t="s">
        <v>39</v>
      </c>
      <c r="L882" s="91" t="s">
        <v>31</v>
      </c>
      <c r="M882" s="8" t="str">
        <f t="shared" si="29"/>
        <v>2393Vigilancia de la salud ambientalMARTIRESE. ABRIL 2025</v>
      </c>
      <c r="N882" s="127">
        <v>0</v>
      </c>
      <c r="O882" s="127" cm="1">
        <f t="array" ref="O882">IFERROR(S882/Q882:Q882,0)</f>
        <v>90168</v>
      </c>
      <c r="P882" s="127">
        <v>0</v>
      </c>
      <c r="Q882" s="98">
        <v>2</v>
      </c>
      <c r="R882" s="98">
        <v>0</v>
      </c>
      <c r="S882" s="99">
        <v>180336</v>
      </c>
      <c r="T882" s="98">
        <v>0</v>
      </c>
      <c r="U882" s="98">
        <v>2</v>
      </c>
      <c r="V882" s="98">
        <v>0</v>
      </c>
      <c r="W882" s="98">
        <v>180336</v>
      </c>
    </row>
    <row r="883" spans="2:23" ht="72" hidden="1">
      <c r="B883" s="80">
        <v>2393</v>
      </c>
      <c r="C883" s="91" t="s">
        <v>0</v>
      </c>
      <c r="D883" s="8" t="str">
        <f t="shared" si="30"/>
        <v>2393Vigilancia de la salud ambiental</v>
      </c>
      <c r="E883" s="8" t="s">
        <v>1</v>
      </c>
      <c r="F883" s="80" t="s">
        <v>293</v>
      </c>
      <c r="G883" s="80" t="s">
        <v>423</v>
      </c>
      <c r="H883" s="80" t="s">
        <v>247</v>
      </c>
      <c r="I883" s="8" t="s">
        <v>248</v>
      </c>
      <c r="J883" s="8" t="s">
        <v>248</v>
      </c>
      <c r="K883" s="91" t="s">
        <v>42</v>
      </c>
      <c r="L883" s="91" t="s">
        <v>31</v>
      </c>
      <c r="M883" s="8" t="str">
        <f t="shared" si="29"/>
        <v>2393Vigilancia de la salud ambientalANTONIO NARIÑOE. ABRIL 2025</v>
      </c>
      <c r="N883" s="127">
        <v>0</v>
      </c>
      <c r="O883" s="127" cm="1">
        <f t="array" ref="O883">IFERROR(S883/Q883:Q883,0)</f>
        <v>90168</v>
      </c>
      <c r="P883" s="127">
        <v>0</v>
      </c>
      <c r="Q883" s="98">
        <v>2</v>
      </c>
      <c r="R883" s="98">
        <v>0</v>
      </c>
      <c r="S883" s="99">
        <v>180336</v>
      </c>
      <c r="T883" s="98">
        <v>0</v>
      </c>
      <c r="U883" s="98">
        <v>2</v>
      </c>
      <c r="V883" s="98">
        <v>0</v>
      </c>
      <c r="W883" s="98">
        <v>180336</v>
      </c>
    </row>
    <row r="884" spans="2:23" ht="60" hidden="1">
      <c r="B884" s="80">
        <v>2393</v>
      </c>
      <c r="C884" s="91" t="s">
        <v>0</v>
      </c>
      <c r="D884" s="8" t="str">
        <f t="shared" si="30"/>
        <v>2393Vigilancia de la salud ambiental</v>
      </c>
      <c r="E884" s="8" t="s">
        <v>1</v>
      </c>
      <c r="F884" s="80" t="s">
        <v>293</v>
      </c>
      <c r="G884" s="80" t="s">
        <v>423</v>
      </c>
      <c r="H884" s="80" t="s">
        <v>247</v>
      </c>
      <c r="I884" s="8" t="s">
        <v>248</v>
      </c>
      <c r="J884" s="8" t="s">
        <v>248</v>
      </c>
      <c r="K884" s="79" t="s">
        <v>30</v>
      </c>
      <c r="L884" s="91" t="s">
        <v>31</v>
      </c>
      <c r="M884" s="8" t="str">
        <f t="shared" si="29"/>
        <v>2393Vigilancia de la salud ambientalCANDELARIAE. ABRIL 2025</v>
      </c>
      <c r="N884" s="127">
        <v>0</v>
      </c>
      <c r="O884" s="127" cm="1">
        <f t="array" ref="O884">IFERROR(S884/Q884:Q884,0)</f>
        <v>0</v>
      </c>
      <c r="P884" s="127">
        <v>0</v>
      </c>
      <c r="Q884" s="98">
        <v>0</v>
      </c>
      <c r="R884" s="98">
        <v>0</v>
      </c>
      <c r="S884" s="99">
        <v>0</v>
      </c>
      <c r="T884" s="98">
        <v>0</v>
      </c>
      <c r="U884" s="98">
        <v>0</v>
      </c>
      <c r="V884" s="98">
        <v>0</v>
      </c>
      <c r="W884" s="98">
        <v>0</v>
      </c>
    </row>
    <row r="885" spans="2:23" ht="72" hidden="1">
      <c r="B885" s="80">
        <v>2393</v>
      </c>
      <c r="C885" s="91" t="s">
        <v>0</v>
      </c>
      <c r="D885" s="8" t="str">
        <f t="shared" si="30"/>
        <v>2393Vigilancia de la salud ambiental</v>
      </c>
      <c r="E885" s="8" t="s">
        <v>1</v>
      </c>
      <c r="F885" s="80" t="s">
        <v>293</v>
      </c>
      <c r="G885" s="80" t="s">
        <v>423</v>
      </c>
      <c r="H885" s="80" t="s">
        <v>247</v>
      </c>
      <c r="I885" s="8" t="s">
        <v>248</v>
      </c>
      <c r="J885" s="8" t="s">
        <v>248</v>
      </c>
      <c r="K885" s="91" t="s">
        <v>41</v>
      </c>
      <c r="L885" s="91" t="s">
        <v>31</v>
      </c>
      <c r="M885" s="8" t="str">
        <f t="shared" si="29"/>
        <v>2393Vigilancia de la salud ambientalRAFAEL URIBE URIBEE. ABRIL 2025</v>
      </c>
      <c r="N885" s="127">
        <v>0</v>
      </c>
      <c r="O885" s="127" cm="1">
        <f t="array" ref="O885">IFERROR(S885/Q885:Q885,0)</f>
        <v>90168</v>
      </c>
      <c r="P885" s="127">
        <v>0</v>
      </c>
      <c r="Q885" s="98">
        <v>11</v>
      </c>
      <c r="R885" s="98">
        <v>0</v>
      </c>
      <c r="S885" s="99">
        <v>991848</v>
      </c>
      <c r="T885" s="98">
        <v>0</v>
      </c>
      <c r="U885" s="98">
        <v>11</v>
      </c>
      <c r="V885" s="98">
        <v>0</v>
      </c>
      <c r="W885" s="98">
        <v>991848</v>
      </c>
    </row>
    <row r="886" spans="2:23" ht="60" hidden="1">
      <c r="B886" s="80">
        <v>2395</v>
      </c>
      <c r="C886" s="91" t="s">
        <v>0</v>
      </c>
      <c r="D886" s="8" t="str">
        <f t="shared" si="30"/>
        <v>2395Vigilancia de la salud ambiental</v>
      </c>
      <c r="E886" s="8" t="s">
        <v>1</v>
      </c>
      <c r="F886" s="80" t="s">
        <v>293</v>
      </c>
      <c r="G886" s="80" t="s">
        <v>424</v>
      </c>
      <c r="H886" s="80" t="s">
        <v>310</v>
      </c>
      <c r="I886" s="8" t="s">
        <v>248</v>
      </c>
      <c r="J886" s="8" t="s">
        <v>248</v>
      </c>
      <c r="K886" s="79" t="s">
        <v>30</v>
      </c>
      <c r="L886" s="91" t="s">
        <v>31</v>
      </c>
      <c r="M886" s="8" t="str">
        <f t="shared" si="29"/>
        <v>2395Vigilancia de la salud ambientalCANDELARIAE. ABRIL 2025</v>
      </c>
      <c r="N886" s="127">
        <v>0</v>
      </c>
      <c r="O886" s="127" cm="1">
        <f t="array" ref="O886">IFERROR(S886/Q886:Q886,0)</f>
        <v>180339</v>
      </c>
      <c r="P886" s="127">
        <v>0</v>
      </c>
      <c r="Q886" s="98">
        <v>125</v>
      </c>
      <c r="R886" s="98">
        <v>0</v>
      </c>
      <c r="S886" s="99">
        <v>22542375</v>
      </c>
      <c r="T886" s="98">
        <v>0</v>
      </c>
      <c r="U886" s="98">
        <v>103</v>
      </c>
      <c r="V886" s="98">
        <v>0</v>
      </c>
      <c r="W886" s="98">
        <v>18574917</v>
      </c>
    </row>
    <row r="887" spans="2:23" ht="72" hidden="1">
      <c r="B887" s="80">
        <v>2396</v>
      </c>
      <c r="C887" s="91" t="s">
        <v>0</v>
      </c>
      <c r="D887" s="8" t="str">
        <f t="shared" si="30"/>
        <v>2396Vigilancia de la salud ambiental</v>
      </c>
      <c r="E887" s="8" t="s">
        <v>1</v>
      </c>
      <c r="F887" s="80" t="s">
        <v>293</v>
      </c>
      <c r="G887" s="80" t="s">
        <v>425</v>
      </c>
      <c r="H887" s="80" t="s">
        <v>317</v>
      </c>
      <c r="I887" s="8" t="s">
        <v>248</v>
      </c>
      <c r="J887" s="8" t="s">
        <v>248</v>
      </c>
      <c r="K887" s="91" t="s">
        <v>42</v>
      </c>
      <c r="L887" s="91" t="s">
        <v>31</v>
      </c>
      <c r="M887" s="8" t="str">
        <f t="shared" si="29"/>
        <v>2396Vigilancia de la salud ambientalANTONIO NARIÑOE. ABRIL 2025</v>
      </c>
      <c r="N887" s="127">
        <v>0</v>
      </c>
      <c r="O887" s="127" cm="1">
        <f t="array" ref="O887">IFERROR(S887/Q887:Q887,0)</f>
        <v>6870837</v>
      </c>
      <c r="P887" s="127">
        <v>0</v>
      </c>
      <c r="Q887" s="98">
        <v>1</v>
      </c>
      <c r="R887" s="98">
        <v>0</v>
      </c>
      <c r="S887" s="99">
        <v>6870837</v>
      </c>
      <c r="T887" s="98">
        <v>0</v>
      </c>
      <c r="U887" s="98">
        <v>1</v>
      </c>
      <c r="V887" s="98">
        <v>0</v>
      </c>
      <c r="W887" s="98">
        <v>6870837</v>
      </c>
    </row>
    <row r="888" spans="2:23" ht="60" hidden="1">
      <c r="B888" s="80">
        <v>2399</v>
      </c>
      <c r="C888" s="91" t="s">
        <v>0</v>
      </c>
      <c r="D888" s="8" t="str">
        <f t="shared" si="30"/>
        <v>2399Vigilancia de la salud ambiental</v>
      </c>
      <c r="E888" s="8" t="s">
        <v>1</v>
      </c>
      <c r="F888" s="80" t="s">
        <v>303</v>
      </c>
      <c r="G888" s="80" t="s">
        <v>426</v>
      </c>
      <c r="H888" s="80" t="s">
        <v>247</v>
      </c>
      <c r="I888" s="8" t="s">
        <v>248</v>
      </c>
      <c r="J888" s="8" t="s">
        <v>248</v>
      </c>
      <c r="K888" s="91" t="s">
        <v>38</v>
      </c>
      <c r="L888" s="91" t="s">
        <v>31</v>
      </c>
      <c r="M888" s="8" t="str">
        <f t="shared" si="29"/>
        <v>2399Vigilancia de la salud ambientalSANTA FEE. ABRIL 2025</v>
      </c>
      <c r="N888" s="127">
        <v>0</v>
      </c>
      <c r="O888" s="127" cm="1">
        <f t="array" ref="O888">IFERROR(S888/Q888:Q888,0)</f>
        <v>29479</v>
      </c>
      <c r="P888" s="127">
        <v>0</v>
      </c>
      <c r="Q888" s="98">
        <v>66</v>
      </c>
      <c r="R888" s="98">
        <v>0</v>
      </c>
      <c r="S888" s="99">
        <v>1945614</v>
      </c>
      <c r="T888" s="98">
        <v>0</v>
      </c>
      <c r="U888" s="98">
        <v>66</v>
      </c>
      <c r="V888" s="98">
        <v>0</v>
      </c>
      <c r="W888" s="98">
        <v>1945614</v>
      </c>
    </row>
    <row r="889" spans="2:23" ht="60" hidden="1">
      <c r="B889" s="80">
        <v>2399</v>
      </c>
      <c r="C889" s="91" t="s">
        <v>0</v>
      </c>
      <c r="D889" s="8" t="str">
        <f t="shared" si="30"/>
        <v>2399Vigilancia de la salud ambiental</v>
      </c>
      <c r="E889" s="8" t="s">
        <v>1</v>
      </c>
      <c r="F889" s="80" t="s">
        <v>303</v>
      </c>
      <c r="G889" s="80" t="s">
        <v>426</v>
      </c>
      <c r="H889" s="80" t="s">
        <v>247</v>
      </c>
      <c r="I889" s="8" t="s">
        <v>248</v>
      </c>
      <c r="J889" s="8" t="s">
        <v>248</v>
      </c>
      <c r="K889" s="79" t="s">
        <v>40</v>
      </c>
      <c r="L889" s="91" t="s">
        <v>31</v>
      </c>
      <c r="M889" s="8" t="str">
        <f t="shared" si="29"/>
        <v>2399Vigilancia de la salud ambientalSAN CRISTOBALE. ABRIL 2025</v>
      </c>
      <c r="N889" s="127">
        <v>0</v>
      </c>
      <c r="O889" s="127" cm="1">
        <f t="array" ref="O889">IFERROR(S889/Q889:Q889,0)</f>
        <v>29479</v>
      </c>
      <c r="P889" s="127">
        <v>0</v>
      </c>
      <c r="Q889" s="98">
        <v>162</v>
      </c>
      <c r="R889" s="98">
        <v>0</v>
      </c>
      <c r="S889" s="99">
        <v>4775598</v>
      </c>
      <c r="T889" s="98">
        <v>0</v>
      </c>
      <c r="U889" s="98">
        <v>162</v>
      </c>
      <c r="V889" s="98">
        <v>0</v>
      </c>
      <c r="W889" s="98">
        <v>4775598</v>
      </c>
    </row>
    <row r="890" spans="2:23" ht="60" hidden="1">
      <c r="B890" s="80">
        <v>2399</v>
      </c>
      <c r="C890" s="91" t="s">
        <v>0</v>
      </c>
      <c r="D890" s="8" t="str">
        <f t="shared" si="30"/>
        <v>2399Vigilancia de la salud ambiental</v>
      </c>
      <c r="E890" s="8" t="s">
        <v>1</v>
      </c>
      <c r="F890" s="80" t="s">
        <v>303</v>
      </c>
      <c r="G890" s="80" t="s">
        <v>426</v>
      </c>
      <c r="H890" s="80" t="s">
        <v>247</v>
      </c>
      <c r="I890" s="8" t="s">
        <v>248</v>
      </c>
      <c r="J890" s="8" t="s">
        <v>248</v>
      </c>
      <c r="K890" s="91" t="s">
        <v>39</v>
      </c>
      <c r="L890" s="91" t="s">
        <v>31</v>
      </c>
      <c r="M890" s="8" t="str">
        <f t="shared" si="29"/>
        <v>2399Vigilancia de la salud ambientalMARTIRESE. ABRIL 2025</v>
      </c>
      <c r="N890" s="127">
        <v>0</v>
      </c>
      <c r="O890" s="127" cm="1">
        <f t="array" ref="O890">IFERROR(S890/Q890:Q890,0)</f>
        <v>29479</v>
      </c>
      <c r="P890" s="127">
        <v>0</v>
      </c>
      <c r="Q890" s="98">
        <v>140</v>
      </c>
      <c r="R890" s="98">
        <v>0</v>
      </c>
      <c r="S890" s="99">
        <v>4127060</v>
      </c>
      <c r="T890" s="98">
        <v>0</v>
      </c>
      <c r="U890" s="98">
        <v>140</v>
      </c>
      <c r="V890" s="98">
        <v>0</v>
      </c>
      <c r="W890" s="98">
        <v>4127060</v>
      </c>
    </row>
    <row r="891" spans="2:23" ht="72" hidden="1">
      <c r="B891" s="80">
        <v>2399</v>
      </c>
      <c r="C891" s="91" t="s">
        <v>0</v>
      </c>
      <c r="D891" s="8" t="str">
        <f t="shared" si="30"/>
        <v>2399Vigilancia de la salud ambiental</v>
      </c>
      <c r="E891" s="8" t="s">
        <v>1</v>
      </c>
      <c r="F891" s="80" t="s">
        <v>303</v>
      </c>
      <c r="G891" s="80" t="s">
        <v>426</v>
      </c>
      <c r="H891" s="80" t="s">
        <v>247</v>
      </c>
      <c r="I891" s="8" t="s">
        <v>248</v>
      </c>
      <c r="J891" s="8" t="s">
        <v>248</v>
      </c>
      <c r="K891" s="79" t="s">
        <v>42</v>
      </c>
      <c r="L891" s="91" t="s">
        <v>31</v>
      </c>
      <c r="M891" s="8" t="str">
        <f t="shared" si="29"/>
        <v>2399Vigilancia de la salud ambientalANTONIO NARIÑOE. ABRIL 2025</v>
      </c>
      <c r="N891" s="127">
        <v>0</v>
      </c>
      <c r="O891" s="127" cm="1">
        <f t="array" ref="O891">IFERROR(S891/Q891:Q891,0)</f>
        <v>29479</v>
      </c>
      <c r="P891" s="127">
        <v>0</v>
      </c>
      <c r="Q891" s="98">
        <v>73</v>
      </c>
      <c r="R891" s="98">
        <v>0</v>
      </c>
      <c r="S891" s="99">
        <v>2151967</v>
      </c>
      <c r="T891" s="98">
        <v>0</v>
      </c>
      <c r="U891" s="98">
        <v>73</v>
      </c>
      <c r="V891" s="98">
        <v>0</v>
      </c>
      <c r="W891" s="98">
        <v>2151967</v>
      </c>
    </row>
    <row r="892" spans="2:23" ht="60" hidden="1">
      <c r="B892" s="80">
        <v>2399</v>
      </c>
      <c r="C892" s="91" t="s">
        <v>0</v>
      </c>
      <c r="D892" s="8" t="str">
        <f t="shared" si="30"/>
        <v>2399Vigilancia de la salud ambiental</v>
      </c>
      <c r="E892" s="8" t="s">
        <v>1</v>
      </c>
      <c r="F892" s="80" t="s">
        <v>303</v>
      </c>
      <c r="G892" s="80" t="s">
        <v>426</v>
      </c>
      <c r="H892" s="80" t="s">
        <v>247</v>
      </c>
      <c r="I892" s="8" t="s">
        <v>248</v>
      </c>
      <c r="J892" s="8" t="s">
        <v>248</v>
      </c>
      <c r="K892" s="91" t="s">
        <v>30</v>
      </c>
      <c r="L892" s="91" t="s">
        <v>31</v>
      </c>
      <c r="M892" s="8" t="str">
        <f t="shared" si="29"/>
        <v>2399Vigilancia de la salud ambientalCANDELARIAE. ABRIL 2025</v>
      </c>
      <c r="N892" s="127">
        <v>0</v>
      </c>
      <c r="O892" s="127" cm="1">
        <f t="array" ref="O892">IFERROR(S892/Q892:Q892,0)</f>
        <v>29479</v>
      </c>
      <c r="P892" s="127">
        <v>0</v>
      </c>
      <c r="Q892" s="98">
        <v>24</v>
      </c>
      <c r="R892" s="98">
        <v>0</v>
      </c>
      <c r="S892" s="99">
        <v>707496</v>
      </c>
      <c r="T892" s="98">
        <v>0</v>
      </c>
      <c r="U892" s="98">
        <v>24</v>
      </c>
      <c r="V892" s="98">
        <v>0</v>
      </c>
      <c r="W892" s="98">
        <v>707496</v>
      </c>
    </row>
    <row r="893" spans="2:23" ht="72" hidden="1">
      <c r="B893" s="80">
        <v>2399</v>
      </c>
      <c r="C893" s="91" t="s">
        <v>0</v>
      </c>
      <c r="D893" s="8" t="str">
        <f t="shared" si="30"/>
        <v>2399Vigilancia de la salud ambiental</v>
      </c>
      <c r="E893" s="8" t="s">
        <v>1</v>
      </c>
      <c r="F893" s="80" t="s">
        <v>303</v>
      </c>
      <c r="G893" s="80" t="s">
        <v>426</v>
      </c>
      <c r="H893" s="80" t="s">
        <v>247</v>
      </c>
      <c r="I893" s="8" t="s">
        <v>248</v>
      </c>
      <c r="J893" s="8" t="s">
        <v>248</v>
      </c>
      <c r="K893" s="79" t="s">
        <v>41</v>
      </c>
      <c r="L893" s="91" t="s">
        <v>31</v>
      </c>
      <c r="M893" s="8" t="str">
        <f t="shared" si="29"/>
        <v>2399Vigilancia de la salud ambientalRAFAEL URIBE URIBEE. ABRIL 2025</v>
      </c>
      <c r="N893" s="127">
        <v>0</v>
      </c>
      <c r="O893" s="127" cm="1">
        <f t="array" ref="O893">IFERROR(S893/Q893:Q893,0)</f>
        <v>29479</v>
      </c>
      <c r="P893" s="127">
        <v>0</v>
      </c>
      <c r="Q893" s="98">
        <v>106</v>
      </c>
      <c r="R893" s="98">
        <v>0</v>
      </c>
      <c r="S893" s="99">
        <v>3124774</v>
      </c>
      <c r="T893" s="98">
        <v>0</v>
      </c>
      <c r="U893" s="98">
        <v>106</v>
      </c>
      <c r="V893" s="98">
        <v>0</v>
      </c>
      <c r="W893" s="98">
        <v>3124774</v>
      </c>
    </row>
    <row r="894" spans="2:23" ht="91.15" hidden="1">
      <c r="B894" s="80">
        <v>2400</v>
      </c>
      <c r="C894" s="91" t="s">
        <v>0</v>
      </c>
      <c r="D894" s="8" t="str">
        <f t="shared" si="30"/>
        <v>2400Vigilancia de la salud ambiental</v>
      </c>
      <c r="E894" s="8" t="s">
        <v>1</v>
      </c>
      <c r="F894" s="80" t="s">
        <v>303</v>
      </c>
      <c r="G894" s="80" t="s">
        <v>427</v>
      </c>
      <c r="H894" s="80" t="s">
        <v>305</v>
      </c>
      <c r="I894" s="8" t="s">
        <v>248</v>
      </c>
      <c r="J894" s="8" t="s">
        <v>248</v>
      </c>
      <c r="K894" s="91" t="s">
        <v>38</v>
      </c>
      <c r="L894" s="91" t="s">
        <v>31</v>
      </c>
      <c r="M894" s="8" t="str">
        <f t="shared" si="29"/>
        <v>2400Vigilancia de la salud ambientalSANTA FEE. ABRIL 2025</v>
      </c>
      <c r="N894" s="127">
        <v>0</v>
      </c>
      <c r="O894" s="127" cm="1">
        <f t="array" ref="O894">IFERROR(S894/Q894:Q894,0)</f>
        <v>0</v>
      </c>
      <c r="P894" s="127">
        <v>0</v>
      </c>
      <c r="Q894" s="98">
        <v>0</v>
      </c>
      <c r="R894" s="98">
        <v>0</v>
      </c>
      <c r="S894" s="99">
        <v>0</v>
      </c>
      <c r="T894" s="98">
        <v>0</v>
      </c>
      <c r="U894" s="98">
        <v>0</v>
      </c>
      <c r="V894" s="98">
        <v>0</v>
      </c>
      <c r="W894" s="98">
        <v>0</v>
      </c>
    </row>
    <row r="895" spans="2:23" ht="91.15" hidden="1">
      <c r="B895" s="80">
        <v>2400</v>
      </c>
      <c r="C895" s="91" t="s">
        <v>0</v>
      </c>
      <c r="D895" s="8" t="str">
        <f t="shared" si="30"/>
        <v>2400Vigilancia de la salud ambiental</v>
      </c>
      <c r="E895" s="8" t="s">
        <v>1</v>
      </c>
      <c r="F895" s="80" t="s">
        <v>303</v>
      </c>
      <c r="G895" s="80" t="s">
        <v>427</v>
      </c>
      <c r="H895" s="80" t="s">
        <v>305</v>
      </c>
      <c r="I895" s="8" t="s">
        <v>248</v>
      </c>
      <c r="J895" s="8" t="s">
        <v>248</v>
      </c>
      <c r="K895" s="79" t="s">
        <v>40</v>
      </c>
      <c r="L895" s="91" t="s">
        <v>31</v>
      </c>
      <c r="M895" s="8" t="str">
        <f t="shared" si="29"/>
        <v>2400Vigilancia de la salud ambientalSAN CRISTOBALE. ABRIL 2025</v>
      </c>
      <c r="N895" s="127">
        <v>0</v>
      </c>
      <c r="O895" s="127" cm="1">
        <f t="array" ref="O895">IFERROR(S895/Q895:Q895,0)</f>
        <v>0</v>
      </c>
      <c r="P895" s="127">
        <v>0</v>
      </c>
      <c r="Q895" s="98">
        <v>0</v>
      </c>
      <c r="R895" s="98">
        <v>0</v>
      </c>
      <c r="S895" s="99">
        <v>0</v>
      </c>
      <c r="T895" s="98">
        <v>0</v>
      </c>
      <c r="U895" s="98">
        <v>0</v>
      </c>
      <c r="V895" s="98">
        <v>0</v>
      </c>
      <c r="W895" s="98">
        <v>0</v>
      </c>
    </row>
    <row r="896" spans="2:23" ht="91.15" hidden="1">
      <c r="B896" s="80">
        <v>2400</v>
      </c>
      <c r="C896" s="91" t="s">
        <v>0</v>
      </c>
      <c r="D896" s="8" t="str">
        <f t="shared" si="30"/>
        <v>2400Vigilancia de la salud ambiental</v>
      </c>
      <c r="E896" s="8" t="s">
        <v>1</v>
      </c>
      <c r="F896" s="80" t="s">
        <v>303</v>
      </c>
      <c r="G896" s="80" t="s">
        <v>427</v>
      </c>
      <c r="H896" s="80" t="s">
        <v>305</v>
      </c>
      <c r="I896" s="8" t="s">
        <v>248</v>
      </c>
      <c r="J896" s="8" t="s">
        <v>248</v>
      </c>
      <c r="K896" s="91" t="s">
        <v>39</v>
      </c>
      <c r="L896" s="91" t="s">
        <v>31</v>
      </c>
      <c r="M896" s="8" t="str">
        <f t="shared" si="29"/>
        <v>2400Vigilancia de la salud ambientalMARTIRESE. ABRIL 2025</v>
      </c>
      <c r="N896" s="127">
        <v>0</v>
      </c>
      <c r="O896" s="127" cm="1">
        <f t="array" ref="O896">IFERROR(S896/Q896:Q896,0)</f>
        <v>0</v>
      </c>
      <c r="P896" s="127">
        <v>0</v>
      </c>
      <c r="Q896" s="98">
        <v>0</v>
      </c>
      <c r="R896" s="98">
        <v>0</v>
      </c>
      <c r="S896" s="99">
        <v>0</v>
      </c>
      <c r="T896" s="98">
        <v>0</v>
      </c>
      <c r="U896" s="98">
        <v>0</v>
      </c>
      <c r="V896" s="98">
        <v>0</v>
      </c>
      <c r="W896" s="98">
        <v>0</v>
      </c>
    </row>
    <row r="897" spans="2:23" ht="91.15" hidden="1">
      <c r="B897" s="80">
        <v>2400</v>
      </c>
      <c r="C897" s="91" t="s">
        <v>0</v>
      </c>
      <c r="D897" s="8" t="str">
        <f t="shared" si="30"/>
        <v>2400Vigilancia de la salud ambiental</v>
      </c>
      <c r="E897" s="8" t="s">
        <v>1</v>
      </c>
      <c r="F897" s="80" t="s">
        <v>303</v>
      </c>
      <c r="G897" s="80" t="s">
        <v>427</v>
      </c>
      <c r="H897" s="80" t="s">
        <v>305</v>
      </c>
      <c r="I897" s="8" t="s">
        <v>248</v>
      </c>
      <c r="J897" s="8" t="s">
        <v>248</v>
      </c>
      <c r="K897" s="79" t="s">
        <v>42</v>
      </c>
      <c r="L897" s="91" t="s">
        <v>31</v>
      </c>
      <c r="M897" s="8" t="str">
        <f t="shared" si="29"/>
        <v>2400Vigilancia de la salud ambientalANTONIO NARIÑOE. ABRIL 2025</v>
      </c>
      <c r="N897" s="127">
        <v>0</v>
      </c>
      <c r="O897" s="127" cm="1">
        <f t="array" ref="O897">IFERROR(S897/Q897:Q897,0)</f>
        <v>0</v>
      </c>
      <c r="P897" s="127">
        <v>0</v>
      </c>
      <c r="Q897" s="98">
        <v>0</v>
      </c>
      <c r="R897" s="98">
        <v>0</v>
      </c>
      <c r="S897" s="99">
        <v>0</v>
      </c>
      <c r="T897" s="98">
        <v>0</v>
      </c>
      <c r="U897" s="98">
        <v>0</v>
      </c>
      <c r="V897" s="98">
        <v>0</v>
      </c>
      <c r="W897" s="98">
        <v>0</v>
      </c>
    </row>
    <row r="898" spans="2:23" ht="91.15" hidden="1">
      <c r="B898" s="80">
        <v>2400</v>
      </c>
      <c r="C898" s="91" t="s">
        <v>0</v>
      </c>
      <c r="D898" s="8" t="str">
        <f t="shared" si="30"/>
        <v>2400Vigilancia de la salud ambiental</v>
      </c>
      <c r="E898" s="8" t="s">
        <v>1</v>
      </c>
      <c r="F898" s="80" t="s">
        <v>303</v>
      </c>
      <c r="G898" s="80" t="s">
        <v>427</v>
      </c>
      <c r="H898" s="80" t="s">
        <v>305</v>
      </c>
      <c r="I898" s="8" t="s">
        <v>248</v>
      </c>
      <c r="J898" s="8" t="s">
        <v>248</v>
      </c>
      <c r="K898" s="91" t="s">
        <v>30</v>
      </c>
      <c r="L898" s="91" t="s">
        <v>31</v>
      </c>
      <c r="M898" s="8" t="str">
        <f t="shared" si="29"/>
        <v>2400Vigilancia de la salud ambientalCANDELARIAE. ABRIL 2025</v>
      </c>
      <c r="N898" s="127">
        <v>0</v>
      </c>
      <c r="O898" s="127" cm="1">
        <f t="array" ref="O898">IFERROR(S898/Q898:Q898,0)</f>
        <v>0</v>
      </c>
      <c r="P898" s="127">
        <v>0</v>
      </c>
      <c r="Q898" s="98">
        <v>0</v>
      </c>
      <c r="R898" s="98">
        <v>0</v>
      </c>
      <c r="S898" s="99">
        <v>0</v>
      </c>
      <c r="T898" s="98">
        <v>0</v>
      </c>
      <c r="U898" s="98">
        <v>0</v>
      </c>
      <c r="V898" s="98">
        <v>0</v>
      </c>
      <c r="W898" s="98">
        <v>0</v>
      </c>
    </row>
    <row r="899" spans="2:23" ht="91.15" hidden="1">
      <c r="B899" s="80">
        <v>2400</v>
      </c>
      <c r="C899" s="91" t="s">
        <v>0</v>
      </c>
      <c r="D899" s="8" t="str">
        <f t="shared" si="30"/>
        <v>2400Vigilancia de la salud ambiental</v>
      </c>
      <c r="E899" s="8" t="s">
        <v>1</v>
      </c>
      <c r="F899" s="80" t="s">
        <v>303</v>
      </c>
      <c r="G899" s="80" t="s">
        <v>427</v>
      </c>
      <c r="H899" s="80" t="s">
        <v>305</v>
      </c>
      <c r="I899" s="8" t="s">
        <v>248</v>
      </c>
      <c r="J899" s="8" t="s">
        <v>248</v>
      </c>
      <c r="K899" s="79" t="s">
        <v>41</v>
      </c>
      <c r="L899" s="91" t="s">
        <v>31</v>
      </c>
      <c r="M899" s="8" t="str">
        <f t="shared" ref="M899:M962" si="31">+D899&amp;K899&amp;L899</f>
        <v>2400Vigilancia de la salud ambientalRAFAEL URIBE URIBEE. ABRIL 2025</v>
      </c>
      <c r="N899" s="127">
        <v>0</v>
      </c>
      <c r="O899" s="127" cm="1">
        <f t="array" ref="O899">IFERROR(S899/Q899:Q899,0)</f>
        <v>0</v>
      </c>
      <c r="P899" s="127">
        <v>0</v>
      </c>
      <c r="Q899" s="98">
        <v>0</v>
      </c>
      <c r="R899" s="98">
        <v>0</v>
      </c>
      <c r="S899" s="99">
        <v>0</v>
      </c>
      <c r="T899" s="98">
        <v>0</v>
      </c>
      <c r="U899" s="98">
        <v>0</v>
      </c>
      <c r="V899" s="98">
        <v>0</v>
      </c>
      <c r="W899" s="98">
        <v>0</v>
      </c>
    </row>
    <row r="900" spans="2:23" ht="114" hidden="1">
      <c r="B900" s="80">
        <v>2401</v>
      </c>
      <c r="C900" s="91" t="s">
        <v>0</v>
      </c>
      <c r="D900" s="8" t="str">
        <f t="shared" ref="D900:D963" si="32">+B900&amp;C900</f>
        <v>2401Vigilancia de la salud ambiental</v>
      </c>
      <c r="E900" s="8" t="s">
        <v>1</v>
      </c>
      <c r="F900" s="80" t="s">
        <v>303</v>
      </c>
      <c r="G900" s="80" t="s">
        <v>428</v>
      </c>
      <c r="H900" s="80" t="s">
        <v>305</v>
      </c>
      <c r="I900" s="8" t="s">
        <v>248</v>
      </c>
      <c r="J900" s="8" t="s">
        <v>248</v>
      </c>
      <c r="K900" s="91" t="s">
        <v>38</v>
      </c>
      <c r="L900" s="91" t="s">
        <v>31</v>
      </c>
      <c r="M900" s="8" t="str">
        <f t="shared" si="31"/>
        <v>2401Vigilancia de la salud ambientalSANTA FEE. ABRIL 2025</v>
      </c>
      <c r="N900" s="127">
        <v>0</v>
      </c>
      <c r="O900" s="127" cm="1">
        <f t="array" ref="O900">IFERROR(S900/Q900:Q900,0)</f>
        <v>3615949</v>
      </c>
      <c r="P900" s="127">
        <v>0</v>
      </c>
      <c r="Q900" s="98">
        <v>2</v>
      </c>
      <c r="R900" s="98">
        <v>0</v>
      </c>
      <c r="S900" s="99">
        <v>7231898</v>
      </c>
      <c r="T900" s="98">
        <v>0</v>
      </c>
      <c r="U900" s="98">
        <v>2</v>
      </c>
      <c r="V900" s="98">
        <v>0</v>
      </c>
      <c r="W900" s="98">
        <v>7231898</v>
      </c>
    </row>
    <row r="901" spans="2:23" ht="125.45" hidden="1">
      <c r="B901" s="80">
        <v>2402</v>
      </c>
      <c r="C901" s="91" t="s">
        <v>0</v>
      </c>
      <c r="D901" s="8" t="str">
        <f t="shared" si="32"/>
        <v>2402Vigilancia de la salud ambiental</v>
      </c>
      <c r="E901" s="8" t="s">
        <v>1</v>
      </c>
      <c r="F901" s="80" t="s">
        <v>303</v>
      </c>
      <c r="G901" s="80" t="s">
        <v>429</v>
      </c>
      <c r="H901" s="80" t="s">
        <v>305</v>
      </c>
      <c r="I901" s="8" t="s">
        <v>248</v>
      </c>
      <c r="J901" s="8" t="s">
        <v>248</v>
      </c>
      <c r="K901" s="79" t="s">
        <v>40</v>
      </c>
      <c r="L901" s="91" t="s">
        <v>31</v>
      </c>
      <c r="M901" s="8" t="str">
        <f t="shared" si="31"/>
        <v>2402Vigilancia de la salud ambientalSAN CRISTOBALE. ABRIL 2025</v>
      </c>
      <c r="N901" s="127">
        <v>0</v>
      </c>
      <c r="O901" s="127" cm="1">
        <f t="array" ref="O901">IFERROR(S901/Q901:Q901,0)</f>
        <v>1382597</v>
      </c>
      <c r="P901" s="127">
        <v>0</v>
      </c>
      <c r="Q901" s="98">
        <v>1</v>
      </c>
      <c r="R901" s="98">
        <v>0</v>
      </c>
      <c r="S901" s="99">
        <v>1382597</v>
      </c>
      <c r="T901" s="98">
        <v>0</v>
      </c>
      <c r="U901" s="98">
        <v>1</v>
      </c>
      <c r="V901" s="98">
        <v>0</v>
      </c>
      <c r="W901" s="98">
        <v>1382597</v>
      </c>
    </row>
    <row r="902" spans="2:23" ht="125.45" hidden="1">
      <c r="B902" s="80">
        <v>2402</v>
      </c>
      <c r="C902" s="91" t="s">
        <v>0</v>
      </c>
      <c r="D902" s="8" t="str">
        <f t="shared" si="32"/>
        <v>2402Vigilancia de la salud ambiental</v>
      </c>
      <c r="E902" s="8" t="s">
        <v>1</v>
      </c>
      <c r="F902" s="80" t="s">
        <v>303</v>
      </c>
      <c r="G902" s="80" t="s">
        <v>429</v>
      </c>
      <c r="H902" s="80" t="s">
        <v>305</v>
      </c>
      <c r="I902" s="8" t="s">
        <v>248</v>
      </c>
      <c r="J902" s="8" t="s">
        <v>248</v>
      </c>
      <c r="K902" s="91" t="s">
        <v>39</v>
      </c>
      <c r="L902" s="91" t="s">
        <v>31</v>
      </c>
      <c r="M902" s="8" t="str">
        <f t="shared" si="31"/>
        <v>2402Vigilancia de la salud ambientalMARTIRESE. ABRIL 2025</v>
      </c>
      <c r="N902" s="127">
        <v>0</v>
      </c>
      <c r="O902" s="127" cm="1">
        <f t="array" ref="O902">IFERROR(S902/Q902:Q902,0)</f>
        <v>1382597</v>
      </c>
      <c r="P902" s="127">
        <v>0</v>
      </c>
      <c r="Q902" s="98">
        <v>1</v>
      </c>
      <c r="R902" s="98">
        <v>0</v>
      </c>
      <c r="S902" s="99">
        <v>1382597</v>
      </c>
      <c r="T902" s="98">
        <v>0</v>
      </c>
      <c r="U902" s="98">
        <v>1</v>
      </c>
      <c r="V902" s="98">
        <v>0</v>
      </c>
      <c r="W902" s="98">
        <v>1382597</v>
      </c>
    </row>
    <row r="903" spans="2:23" ht="125.45" hidden="1">
      <c r="B903" s="80">
        <v>2402</v>
      </c>
      <c r="C903" s="91" t="s">
        <v>0</v>
      </c>
      <c r="D903" s="8" t="str">
        <f t="shared" si="32"/>
        <v>2402Vigilancia de la salud ambiental</v>
      </c>
      <c r="E903" s="8" t="s">
        <v>1</v>
      </c>
      <c r="F903" s="80" t="s">
        <v>303</v>
      </c>
      <c r="G903" s="80" t="s">
        <v>429</v>
      </c>
      <c r="H903" s="80" t="s">
        <v>305</v>
      </c>
      <c r="I903" s="8" t="s">
        <v>248</v>
      </c>
      <c r="J903" s="8" t="s">
        <v>248</v>
      </c>
      <c r="K903" s="91" t="s">
        <v>42</v>
      </c>
      <c r="L903" s="91" t="s">
        <v>31</v>
      </c>
      <c r="M903" s="8" t="str">
        <f t="shared" si="31"/>
        <v>2402Vigilancia de la salud ambientalANTONIO NARIÑOE. ABRIL 2025</v>
      </c>
      <c r="N903" s="127">
        <v>0</v>
      </c>
      <c r="O903" s="127" cm="1">
        <f t="array" ref="O903">IFERROR(S903/Q903:Q903,0)</f>
        <v>1382597</v>
      </c>
      <c r="P903" s="127">
        <v>0</v>
      </c>
      <c r="Q903" s="98">
        <v>2</v>
      </c>
      <c r="R903" s="98">
        <v>0</v>
      </c>
      <c r="S903" s="99">
        <v>2765194</v>
      </c>
      <c r="T903" s="98">
        <v>0</v>
      </c>
      <c r="U903" s="98">
        <v>2</v>
      </c>
      <c r="V903" s="98">
        <v>0</v>
      </c>
      <c r="W903" s="98">
        <v>2765194</v>
      </c>
    </row>
    <row r="904" spans="2:23" ht="68.45" hidden="1">
      <c r="B904" s="80">
        <v>2403</v>
      </c>
      <c r="C904" s="91" t="s">
        <v>0</v>
      </c>
      <c r="D904" s="8" t="str">
        <f t="shared" si="32"/>
        <v>2403Vigilancia de la salud ambiental</v>
      </c>
      <c r="E904" s="8" t="s">
        <v>1</v>
      </c>
      <c r="F904" s="80" t="s">
        <v>303</v>
      </c>
      <c r="G904" s="80" t="s">
        <v>430</v>
      </c>
      <c r="H904" s="80" t="s">
        <v>247</v>
      </c>
      <c r="I904" s="8" t="s">
        <v>248</v>
      </c>
      <c r="J904" s="8" t="s">
        <v>248</v>
      </c>
      <c r="K904" s="79" t="s">
        <v>38</v>
      </c>
      <c r="L904" s="91" t="s">
        <v>31</v>
      </c>
      <c r="M904" s="8" t="str">
        <f t="shared" si="31"/>
        <v>2403Vigilancia de la salud ambientalSANTA FEE. ABRIL 2025</v>
      </c>
      <c r="N904" s="127">
        <v>0</v>
      </c>
      <c r="O904" s="127" cm="1">
        <f t="array" ref="O904">IFERROR(S904/Q904:Q904,0)</f>
        <v>240452</v>
      </c>
      <c r="P904" s="127">
        <v>0</v>
      </c>
      <c r="Q904" s="98">
        <v>1</v>
      </c>
      <c r="R904" s="98">
        <v>0</v>
      </c>
      <c r="S904" s="99">
        <v>240452</v>
      </c>
      <c r="T904" s="98">
        <v>0</v>
      </c>
      <c r="U904" s="98">
        <v>1</v>
      </c>
      <c r="V904" s="98">
        <v>0</v>
      </c>
      <c r="W904" s="98">
        <v>240452</v>
      </c>
    </row>
    <row r="905" spans="2:23" ht="68.45" hidden="1">
      <c r="B905" s="80">
        <v>2403</v>
      </c>
      <c r="C905" s="91" t="s">
        <v>0</v>
      </c>
      <c r="D905" s="8" t="str">
        <f t="shared" si="32"/>
        <v>2403Vigilancia de la salud ambiental</v>
      </c>
      <c r="E905" s="8" t="s">
        <v>1</v>
      </c>
      <c r="F905" s="80" t="s">
        <v>303</v>
      </c>
      <c r="G905" s="80" t="s">
        <v>430</v>
      </c>
      <c r="H905" s="80" t="s">
        <v>247</v>
      </c>
      <c r="I905" s="8" t="s">
        <v>248</v>
      </c>
      <c r="J905" s="8" t="s">
        <v>248</v>
      </c>
      <c r="K905" s="91" t="s">
        <v>40</v>
      </c>
      <c r="L905" s="91" t="s">
        <v>31</v>
      </c>
      <c r="M905" s="8" t="str">
        <f t="shared" si="31"/>
        <v>2403Vigilancia de la salud ambientalSAN CRISTOBALE. ABRIL 2025</v>
      </c>
      <c r="N905" s="127">
        <v>0</v>
      </c>
      <c r="O905" s="127" cm="1">
        <f t="array" ref="O905">IFERROR(S905/Q905:Q905,0)</f>
        <v>240452</v>
      </c>
      <c r="P905" s="127">
        <v>0</v>
      </c>
      <c r="Q905" s="98">
        <v>1</v>
      </c>
      <c r="R905" s="98">
        <v>0</v>
      </c>
      <c r="S905" s="99">
        <v>240452</v>
      </c>
      <c r="T905" s="98">
        <v>0</v>
      </c>
      <c r="U905" s="98">
        <v>1</v>
      </c>
      <c r="V905" s="98">
        <v>0</v>
      </c>
      <c r="W905" s="98">
        <v>240452</v>
      </c>
    </row>
    <row r="906" spans="2:23" ht="68.45" hidden="1">
      <c r="B906" s="80">
        <v>2403</v>
      </c>
      <c r="C906" s="91" t="s">
        <v>0</v>
      </c>
      <c r="D906" s="8" t="str">
        <f t="shared" si="32"/>
        <v>2403Vigilancia de la salud ambiental</v>
      </c>
      <c r="E906" s="8" t="s">
        <v>1</v>
      </c>
      <c r="F906" s="80" t="s">
        <v>303</v>
      </c>
      <c r="G906" s="80" t="s">
        <v>430</v>
      </c>
      <c r="H906" s="80" t="s">
        <v>247</v>
      </c>
      <c r="I906" s="8" t="s">
        <v>248</v>
      </c>
      <c r="J906" s="8" t="s">
        <v>248</v>
      </c>
      <c r="K906" s="79" t="s">
        <v>39</v>
      </c>
      <c r="L906" s="91" t="s">
        <v>31</v>
      </c>
      <c r="M906" s="8" t="str">
        <f t="shared" si="31"/>
        <v>2403Vigilancia de la salud ambientalMARTIRESE. ABRIL 2025</v>
      </c>
      <c r="N906" s="127">
        <v>0</v>
      </c>
      <c r="O906" s="127" cm="1">
        <f t="array" ref="O906">IFERROR(S906/Q906:Q906,0)</f>
        <v>240452</v>
      </c>
      <c r="P906" s="127">
        <v>0</v>
      </c>
      <c r="Q906" s="98">
        <v>1</v>
      </c>
      <c r="R906" s="98">
        <v>0</v>
      </c>
      <c r="S906" s="99">
        <v>240452</v>
      </c>
      <c r="T906" s="98">
        <v>0</v>
      </c>
      <c r="U906" s="98">
        <v>1</v>
      </c>
      <c r="V906" s="98">
        <v>0</v>
      </c>
      <c r="W906" s="98">
        <v>240452</v>
      </c>
    </row>
    <row r="907" spans="2:23" ht="72" hidden="1">
      <c r="B907" s="80">
        <v>2403</v>
      </c>
      <c r="C907" s="91" t="s">
        <v>0</v>
      </c>
      <c r="D907" s="8" t="str">
        <f t="shared" si="32"/>
        <v>2403Vigilancia de la salud ambiental</v>
      </c>
      <c r="E907" s="8" t="s">
        <v>1</v>
      </c>
      <c r="F907" s="80" t="s">
        <v>303</v>
      </c>
      <c r="G907" s="80" t="s">
        <v>430</v>
      </c>
      <c r="H907" s="80" t="s">
        <v>247</v>
      </c>
      <c r="I907" s="8" t="s">
        <v>248</v>
      </c>
      <c r="J907" s="8" t="s">
        <v>248</v>
      </c>
      <c r="K907" s="91" t="s">
        <v>42</v>
      </c>
      <c r="L907" s="91" t="s">
        <v>31</v>
      </c>
      <c r="M907" s="8" t="str">
        <f t="shared" si="31"/>
        <v>2403Vigilancia de la salud ambientalANTONIO NARIÑOE. ABRIL 2025</v>
      </c>
      <c r="N907" s="127">
        <v>0</v>
      </c>
      <c r="O907" s="127" cm="1">
        <f t="array" ref="O907">IFERROR(S907/Q907:Q907,0)</f>
        <v>240452</v>
      </c>
      <c r="P907" s="127">
        <v>0</v>
      </c>
      <c r="Q907" s="98">
        <v>1</v>
      </c>
      <c r="R907" s="98">
        <v>0</v>
      </c>
      <c r="S907" s="99">
        <v>240452</v>
      </c>
      <c r="T907" s="98">
        <v>0</v>
      </c>
      <c r="U907" s="98">
        <v>1</v>
      </c>
      <c r="V907" s="98">
        <v>0</v>
      </c>
      <c r="W907" s="98">
        <v>240452</v>
      </c>
    </row>
    <row r="908" spans="2:23" ht="68.45" hidden="1">
      <c r="B908" s="80">
        <v>2403</v>
      </c>
      <c r="C908" s="91" t="s">
        <v>0</v>
      </c>
      <c r="D908" s="8" t="str">
        <f t="shared" si="32"/>
        <v>2403Vigilancia de la salud ambiental</v>
      </c>
      <c r="E908" s="8" t="s">
        <v>1</v>
      </c>
      <c r="F908" s="80" t="s">
        <v>303</v>
      </c>
      <c r="G908" s="80" t="s">
        <v>430</v>
      </c>
      <c r="H908" s="80" t="s">
        <v>247</v>
      </c>
      <c r="I908" s="8" t="s">
        <v>248</v>
      </c>
      <c r="J908" s="8" t="s">
        <v>248</v>
      </c>
      <c r="K908" s="79" t="s">
        <v>30</v>
      </c>
      <c r="L908" s="91" t="s">
        <v>31</v>
      </c>
      <c r="M908" s="8" t="str">
        <f t="shared" si="31"/>
        <v>2403Vigilancia de la salud ambientalCANDELARIAE. ABRIL 2025</v>
      </c>
      <c r="N908" s="127">
        <v>0</v>
      </c>
      <c r="O908" s="127" cm="1">
        <f t="array" ref="O908">IFERROR(S908/Q908:Q908,0)</f>
        <v>240452</v>
      </c>
      <c r="P908" s="127">
        <v>0</v>
      </c>
      <c r="Q908" s="98">
        <v>1</v>
      </c>
      <c r="R908" s="98">
        <v>0</v>
      </c>
      <c r="S908" s="99">
        <v>240452</v>
      </c>
      <c r="T908" s="98">
        <v>0</v>
      </c>
      <c r="U908" s="98">
        <v>1</v>
      </c>
      <c r="V908" s="98">
        <v>0</v>
      </c>
      <c r="W908" s="98">
        <v>240452</v>
      </c>
    </row>
    <row r="909" spans="2:23" ht="72" hidden="1">
      <c r="B909" s="80">
        <v>2403</v>
      </c>
      <c r="C909" s="91" t="s">
        <v>0</v>
      </c>
      <c r="D909" s="8" t="str">
        <f t="shared" si="32"/>
        <v>2403Vigilancia de la salud ambiental</v>
      </c>
      <c r="E909" s="8" t="s">
        <v>1</v>
      </c>
      <c r="F909" s="80" t="s">
        <v>303</v>
      </c>
      <c r="G909" s="80" t="s">
        <v>430</v>
      </c>
      <c r="H909" s="80" t="s">
        <v>247</v>
      </c>
      <c r="I909" s="8" t="s">
        <v>248</v>
      </c>
      <c r="J909" s="8" t="s">
        <v>248</v>
      </c>
      <c r="K909" s="91" t="s">
        <v>41</v>
      </c>
      <c r="L909" s="91" t="s">
        <v>31</v>
      </c>
      <c r="M909" s="8" t="str">
        <f t="shared" si="31"/>
        <v>2403Vigilancia de la salud ambientalRAFAEL URIBE URIBEE. ABRIL 2025</v>
      </c>
      <c r="N909" s="127">
        <v>0</v>
      </c>
      <c r="O909" s="127" cm="1">
        <f t="array" ref="O909">IFERROR(S909/Q909:Q909,0)</f>
        <v>240452</v>
      </c>
      <c r="P909" s="127">
        <v>0</v>
      </c>
      <c r="Q909" s="98">
        <v>1</v>
      </c>
      <c r="R909" s="98">
        <v>0</v>
      </c>
      <c r="S909" s="99">
        <v>240452</v>
      </c>
      <c r="T909" s="98">
        <v>0</v>
      </c>
      <c r="U909" s="98">
        <v>1</v>
      </c>
      <c r="V909" s="98">
        <v>0</v>
      </c>
      <c r="W909" s="98">
        <v>240452</v>
      </c>
    </row>
    <row r="910" spans="2:23" ht="79.900000000000006" hidden="1">
      <c r="B910" s="80">
        <v>2406</v>
      </c>
      <c r="C910" s="91" t="s">
        <v>0</v>
      </c>
      <c r="D910" s="8" t="str">
        <f t="shared" si="32"/>
        <v>2406Vigilancia de la salud ambiental</v>
      </c>
      <c r="E910" s="8" t="s">
        <v>1</v>
      </c>
      <c r="F910" s="80" t="s">
        <v>303</v>
      </c>
      <c r="G910" s="80" t="s">
        <v>431</v>
      </c>
      <c r="H910" s="80" t="s">
        <v>305</v>
      </c>
      <c r="I910" s="8" t="s">
        <v>248</v>
      </c>
      <c r="J910" s="8" t="s">
        <v>248</v>
      </c>
      <c r="K910" s="79" t="s">
        <v>38</v>
      </c>
      <c r="L910" s="91" t="s">
        <v>31</v>
      </c>
      <c r="M910" s="8" t="str">
        <f t="shared" si="31"/>
        <v>2406Vigilancia de la salud ambientalSANTA FEE. ABRIL 2025</v>
      </c>
      <c r="N910" s="127">
        <v>0</v>
      </c>
      <c r="O910" s="127" cm="1">
        <f t="array" ref="O910">IFERROR(S910/Q910:Q910,0)</f>
        <v>198837</v>
      </c>
      <c r="P910" s="127">
        <v>0</v>
      </c>
      <c r="Q910" s="98">
        <v>1</v>
      </c>
      <c r="R910" s="98">
        <v>0</v>
      </c>
      <c r="S910" s="99">
        <v>198837</v>
      </c>
      <c r="T910" s="98">
        <v>0</v>
      </c>
      <c r="U910" s="98">
        <v>1</v>
      </c>
      <c r="V910" s="98">
        <v>0</v>
      </c>
      <c r="W910" s="98">
        <v>198837</v>
      </c>
    </row>
    <row r="911" spans="2:23" ht="79.900000000000006" hidden="1">
      <c r="B911" s="80">
        <v>2406</v>
      </c>
      <c r="C911" s="91" t="s">
        <v>0</v>
      </c>
      <c r="D911" s="8" t="str">
        <f t="shared" si="32"/>
        <v>2406Vigilancia de la salud ambiental</v>
      </c>
      <c r="E911" s="8" t="s">
        <v>1</v>
      </c>
      <c r="F911" s="80" t="s">
        <v>303</v>
      </c>
      <c r="G911" s="80" t="s">
        <v>431</v>
      </c>
      <c r="H911" s="80" t="s">
        <v>305</v>
      </c>
      <c r="I911" s="8" t="s">
        <v>248</v>
      </c>
      <c r="J911" s="8" t="s">
        <v>248</v>
      </c>
      <c r="K911" s="91" t="s">
        <v>40</v>
      </c>
      <c r="L911" s="91" t="s">
        <v>31</v>
      </c>
      <c r="M911" s="8" t="str">
        <f t="shared" si="31"/>
        <v>2406Vigilancia de la salud ambientalSAN CRISTOBALE. ABRIL 2025</v>
      </c>
      <c r="N911" s="127">
        <v>0</v>
      </c>
      <c r="O911" s="127" cm="1">
        <f t="array" ref="O911">IFERROR(S911/Q911:Q911,0)</f>
        <v>198837</v>
      </c>
      <c r="P911" s="127">
        <v>0</v>
      </c>
      <c r="Q911" s="98">
        <v>2</v>
      </c>
      <c r="R911" s="98">
        <v>0</v>
      </c>
      <c r="S911" s="99">
        <v>397674</v>
      </c>
      <c r="T911" s="98">
        <v>0</v>
      </c>
      <c r="U911" s="98">
        <v>2</v>
      </c>
      <c r="V911" s="98">
        <v>0</v>
      </c>
      <c r="W911" s="98">
        <v>397674</v>
      </c>
    </row>
    <row r="912" spans="2:23" ht="79.900000000000006" hidden="1">
      <c r="B912" s="80">
        <v>2406</v>
      </c>
      <c r="C912" s="91" t="s">
        <v>0</v>
      </c>
      <c r="D912" s="8" t="str">
        <f t="shared" si="32"/>
        <v>2406Vigilancia de la salud ambiental</v>
      </c>
      <c r="E912" s="8" t="s">
        <v>1</v>
      </c>
      <c r="F912" s="80" t="s">
        <v>303</v>
      </c>
      <c r="G912" s="80" t="s">
        <v>431</v>
      </c>
      <c r="H912" s="80" t="s">
        <v>305</v>
      </c>
      <c r="I912" s="8" t="s">
        <v>248</v>
      </c>
      <c r="J912" s="8" t="s">
        <v>248</v>
      </c>
      <c r="K912" s="79" t="s">
        <v>39</v>
      </c>
      <c r="L912" s="91" t="s">
        <v>31</v>
      </c>
      <c r="M912" s="8" t="str">
        <f t="shared" si="31"/>
        <v>2406Vigilancia de la salud ambientalMARTIRESE. ABRIL 2025</v>
      </c>
      <c r="N912" s="127">
        <v>0</v>
      </c>
      <c r="O912" s="127" cm="1">
        <f t="array" ref="O912">IFERROR(S912/Q912:Q912,0)</f>
        <v>198837</v>
      </c>
      <c r="P912" s="127">
        <v>0</v>
      </c>
      <c r="Q912" s="98">
        <v>3</v>
      </c>
      <c r="R912" s="98">
        <v>0</v>
      </c>
      <c r="S912" s="99">
        <v>596511</v>
      </c>
      <c r="T912" s="98">
        <v>0</v>
      </c>
      <c r="U912" s="98">
        <v>3</v>
      </c>
      <c r="V912" s="98">
        <v>0</v>
      </c>
      <c r="W912" s="98">
        <v>596511</v>
      </c>
    </row>
    <row r="913" spans="2:23" ht="79.900000000000006" hidden="1">
      <c r="B913" s="80">
        <v>2406</v>
      </c>
      <c r="C913" s="91" t="s">
        <v>0</v>
      </c>
      <c r="D913" s="8" t="str">
        <f t="shared" si="32"/>
        <v>2406Vigilancia de la salud ambiental</v>
      </c>
      <c r="E913" s="8" t="s">
        <v>1</v>
      </c>
      <c r="F913" s="80" t="s">
        <v>303</v>
      </c>
      <c r="G913" s="80" t="s">
        <v>431</v>
      </c>
      <c r="H913" s="80" t="s">
        <v>305</v>
      </c>
      <c r="I913" s="8" t="s">
        <v>248</v>
      </c>
      <c r="J913" s="8" t="s">
        <v>248</v>
      </c>
      <c r="K913" s="91" t="s">
        <v>42</v>
      </c>
      <c r="L913" s="91" t="s">
        <v>31</v>
      </c>
      <c r="M913" s="8" t="str">
        <f t="shared" si="31"/>
        <v>2406Vigilancia de la salud ambientalANTONIO NARIÑOE. ABRIL 2025</v>
      </c>
      <c r="N913" s="127">
        <v>0</v>
      </c>
      <c r="O913" s="127" cm="1">
        <f t="array" ref="O913">IFERROR(S913/Q913:Q913,0)</f>
        <v>198837</v>
      </c>
      <c r="P913" s="127">
        <v>0</v>
      </c>
      <c r="Q913" s="98">
        <v>2</v>
      </c>
      <c r="R913" s="98">
        <v>0</v>
      </c>
      <c r="S913" s="99">
        <v>397674</v>
      </c>
      <c r="T913" s="98">
        <v>0</v>
      </c>
      <c r="U913" s="98">
        <v>2</v>
      </c>
      <c r="V913" s="98">
        <v>0</v>
      </c>
      <c r="W913" s="98">
        <v>397674</v>
      </c>
    </row>
    <row r="914" spans="2:23" ht="79.900000000000006" hidden="1">
      <c r="B914" s="80">
        <v>2406</v>
      </c>
      <c r="C914" s="91" t="s">
        <v>0</v>
      </c>
      <c r="D914" s="8" t="str">
        <f t="shared" si="32"/>
        <v>2406Vigilancia de la salud ambiental</v>
      </c>
      <c r="E914" s="8" t="s">
        <v>1</v>
      </c>
      <c r="F914" s="80" t="s">
        <v>303</v>
      </c>
      <c r="G914" s="80" t="s">
        <v>431</v>
      </c>
      <c r="H914" s="80" t="s">
        <v>305</v>
      </c>
      <c r="I914" s="8" t="s">
        <v>248</v>
      </c>
      <c r="J914" s="8" t="s">
        <v>248</v>
      </c>
      <c r="K914" s="79" t="s">
        <v>30</v>
      </c>
      <c r="L914" s="91" t="s">
        <v>31</v>
      </c>
      <c r="M914" s="8" t="str">
        <f t="shared" si="31"/>
        <v>2406Vigilancia de la salud ambientalCANDELARIAE. ABRIL 2025</v>
      </c>
      <c r="N914" s="127">
        <v>0</v>
      </c>
      <c r="O914" s="127" cm="1">
        <f t="array" ref="O914">IFERROR(S914/Q914:Q914,0)</f>
        <v>198837</v>
      </c>
      <c r="P914" s="127">
        <v>0</v>
      </c>
      <c r="Q914" s="98">
        <v>1</v>
      </c>
      <c r="R914" s="98">
        <v>0</v>
      </c>
      <c r="S914" s="99">
        <v>198837</v>
      </c>
      <c r="T914" s="98">
        <v>0</v>
      </c>
      <c r="U914" s="98">
        <v>1</v>
      </c>
      <c r="V914" s="98">
        <v>0</v>
      </c>
      <c r="W914" s="98">
        <v>198837</v>
      </c>
    </row>
    <row r="915" spans="2:23" ht="79.900000000000006" hidden="1">
      <c r="B915" s="80">
        <v>2406</v>
      </c>
      <c r="C915" s="91" t="s">
        <v>0</v>
      </c>
      <c r="D915" s="8" t="str">
        <f t="shared" si="32"/>
        <v>2406Vigilancia de la salud ambiental</v>
      </c>
      <c r="E915" s="8" t="s">
        <v>1</v>
      </c>
      <c r="F915" s="80" t="s">
        <v>303</v>
      </c>
      <c r="G915" s="80" t="s">
        <v>431</v>
      </c>
      <c r="H915" s="80" t="s">
        <v>305</v>
      </c>
      <c r="I915" s="8" t="s">
        <v>248</v>
      </c>
      <c r="J915" s="8" t="s">
        <v>248</v>
      </c>
      <c r="K915" s="91" t="s">
        <v>41</v>
      </c>
      <c r="L915" s="91" t="s">
        <v>31</v>
      </c>
      <c r="M915" s="8" t="str">
        <f t="shared" si="31"/>
        <v>2406Vigilancia de la salud ambientalRAFAEL URIBE URIBEE. ABRIL 2025</v>
      </c>
      <c r="N915" s="127">
        <v>0</v>
      </c>
      <c r="O915" s="127" cm="1">
        <f t="array" ref="O915">IFERROR(S915/Q915:Q915,0)</f>
        <v>198837</v>
      </c>
      <c r="P915" s="127">
        <v>0</v>
      </c>
      <c r="Q915" s="98">
        <v>3</v>
      </c>
      <c r="R915" s="98">
        <v>0</v>
      </c>
      <c r="S915" s="99">
        <v>596511</v>
      </c>
      <c r="T915" s="98">
        <v>0</v>
      </c>
      <c r="U915" s="98">
        <v>3</v>
      </c>
      <c r="V915" s="98">
        <v>0</v>
      </c>
      <c r="W915" s="98">
        <v>596511</v>
      </c>
    </row>
    <row r="916" spans="2:23" ht="125.45" hidden="1">
      <c r="B916" s="80">
        <v>2409</v>
      </c>
      <c r="C916" s="91" t="s">
        <v>0</v>
      </c>
      <c r="D916" s="8" t="str">
        <f t="shared" si="32"/>
        <v>2409Vigilancia de la salud ambiental</v>
      </c>
      <c r="E916" s="8" t="s">
        <v>1</v>
      </c>
      <c r="F916" s="80" t="s">
        <v>303</v>
      </c>
      <c r="G916" s="80" t="s">
        <v>432</v>
      </c>
      <c r="H916" s="80" t="s">
        <v>305</v>
      </c>
      <c r="I916" s="8" t="s">
        <v>248</v>
      </c>
      <c r="J916" s="8" t="s">
        <v>248</v>
      </c>
      <c r="K916" s="79" t="s">
        <v>39</v>
      </c>
      <c r="L916" s="91" t="s">
        <v>31</v>
      </c>
      <c r="M916" s="8" t="str">
        <f t="shared" si="31"/>
        <v>2409Vigilancia de la salud ambientalMARTIRESE. ABRIL 2025</v>
      </c>
      <c r="N916" s="127">
        <v>0</v>
      </c>
      <c r="O916" s="127" cm="1">
        <f t="array" ref="O916">IFERROR(S916/Q916:Q916,0)</f>
        <v>9997091</v>
      </c>
      <c r="P916" s="127">
        <v>0</v>
      </c>
      <c r="Q916" s="98">
        <v>2</v>
      </c>
      <c r="R916" s="98">
        <v>0</v>
      </c>
      <c r="S916" s="99">
        <v>19994182</v>
      </c>
      <c r="T916" s="98">
        <v>0</v>
      </c>
      <c r="U916" s="98">
        <v>2</v>
      </c>
      <c r="V916" s="98">
        <v>0</v>
      </c>
      <c r="W916" s="98">
        <v>19994182</v>
      </c>
    </row>
    <row r="917" spans="2:23" ht="102.6" hidden="1">
      <c r="B917" s="80">
        <v>2413</v>
      </c>
      <c r="C917" s="91" t="s">
        <v>0</v>
      </c>
      <c r="D917" s="8" t="str">
        <f t="shared" si="32"/>
        <v>2413Vigilancia de la salud ambiental</v>
      </c>
      <c r="E917" s="8" t="s">
        <v>1</v>
      </c>
      <c r="F917" s="80" t="s">
        <v>410</v>
      </c>
      <c r="G917" s="80" t="s">
        <v>433</v>
      </c>
      <c r="H917" s="80" t="s">
        <v>305</v>
      </c>
      <c r="I917" s="8" t="s">
        <v>248</v>
      </c>
      <c r="J917" s="8" t="s">
        <v>248</v>
      </c>
      <c r="K917" s="91" t="s">
        <v>40</v>
      </c>
      <c r="L917" s="91" t="s">
        <v>31</v>
      </c>
      <c r="M917" s="8" t="str">
        <f t="shared" si="31"/>
        <v>2413Vigilancia de la salud ambientalSAN CRISTOBALE. ABRIL 2025</v>
      </c>
      <c r="N917" s="127">
        <v>0</v>
      </c>
      <c r="O917" s="127" cm="1">
        <f t="array" ref="O917">IFERROR(S917/Q917:Q917,0)</f>
        <v>2765193</v>
      </c>
      <c r="P917" s="127">
        <v>0</v>
      </c>
      <c r="Q917" s="98">
        <v>2</v>
      </c>
      <c r="R917" s="98">
        <v>0</v>
      </c>
      <c r="S917" s="99">
        <v>5530386</v>
      </c>
      <c r="T917" s="98">
        <v>0</v>
      </c>
      <c r="U917" s="98">
        <v>2</v>
      </c>
      <c r="V917" s="98">
        <v>0</v>
      </c>
      <c r="W917" s="98">
        <v>5530386</v>
      </c>
    </row>
    <row r="918" spans="2:23" ht="114" hidden="1">
      <c r="B918" s="80">
        <v>2414</v>
      </c>
      <c r="C918" s="91" t="s">
        <v>0</v>
      </c>
      <c r="D918" s="8" t="str">
        <f t="shared" si="32"/>
        <v>2414Vigilancia de la salud ambiental</v>
      </c>
      <c r="E918" s="8" t="s">
        <v>1</v>
      </c>
      <c r="F918" s="80" t="s">
        <v>410</v>
      </c>
      <c r="G918" s="80" t="s">
        <v>434</v>
      </c>
      <c r="H918" s="80" t="s">
        <v>305</v>
      </c>
      <c r="I918" s="8" t="s">
        <v>248</v>
      </c>
      <c r="J918" s="8" t="s">
        <v>248</v>
      </c>
      <c r="K918" s="79" t="s">
        <v>40</v>
      </c>
      <c r="L918" s="91" t="s">
        <v>31</v>
      </c>
      <c r="M918" s="8" t="str">
        <f t="shared" si="31"/>
        <v>2414Vigilancia de la salud ambientalSAN CRISTOBALE. ABRIL 2025</v>
      </c>
      <c r="N918" s="127">
        <v>0</v>
      </c>
      <c r="O918" s="127" cm="1">
        <f t="array" ref="O918">IFERROR(S918/Q918:Q918,0)</f>
        <v>14463795</v>
      </c>
      <c r="P918" s="127">
        <v>0</v>
      </c>
      <c r="Q918" s="98">
        <v>2</v>
      </c>
      <c r="R918" s="98">
        <v>0</v>
      </c>
      <c r="S918" s="99">
        <v>28927590</v>
      </c>
      <c r="T918" s="98">
        <v>0</v>
      </c>
      <c r="U918" s="98">
        <v>2</v>
      </c>
      <c r="V918" s="98">
        <v>0</v>
      </c>
      <c r="W918" s="98">
        <v>28927590</v>
      </c>
    </row>
    <row r="919" spans="2:23" ht="72" hidden="1">
      <c r="B919" s="80">
        <v>2423</v>
      </c>
      <c r="C919" s="91" t="s">
        <v>0</v>
      </c>
      <c r="D919" s="8" t="str">
        <f t="shared" si="32"/>
        <v>2423Vigilancia de la salud ambiental</v>
      </c>
      <c r="E919" s="8" t="s">
        <v>1</v>
      </c>
      <c r="F919" s="80" t="s">
        <v>296</v>
      </c>
      <c r="G919" s="80" t="s">
        <v>415</v>
      </c>
      <c r="H919" s="80" t="s">
        <v>298</v>
      </c>
      <c r="I919" s="8" t="s">
        <v>248</v>
      </c>
      <c r="J919" s="8" t="s">
        <v>248</v>
      </c>
      <c r="K919" s="91" t="s">
        <v>41</v>
      </c>
      <c r="L919" s="91" t="s">
        <v>31</v>
      </c>
      <c r="M919" s="8" t="str">
        <f t="shared" si="31"/>
        <v>2423Vigilancia de la salud ambientalRAFAEL URIBE URIBEE. ABRIL 2025</v>
      </c>
      <c r="N919" s="127">
        <v>0</v>
      </c>
      <c r="O919" s="127" cm="1">
        <f t="array" ref="O919">IFERROR(S919/Q919:Q919,0)</f>
        <v>0</v>
      </c>
      <c r="P919" s="127">
        <v>0</v>
      </c>
      <c r="Q919" s="98">
        <v>0</v>
      </c>
      <c r="R919" s="98">
        <v>0</v>
      </c>
      <c r="S919" s="99">
        <v>0</v>
      </c>
      <c r="T919" s="98">
        <v>0</v>
      </c>
      <c r="U919" s="98">
        <v>0</v>
      </c>
      <c r="V919" s="98">
        <v>0</v>
      </c>
      <c r="W919" s="98">
        <v>0</v>
      </c>
    </row>
    <row r="920" spans="2:23" ht="91.15" hidden="1">
      <c r="B920" s="80">
        <v>2426</v>
      </c>
      <c r="C920" s="91" t="s">
        <v>0</v>
      </c>
      <c r="D920" s="8" t="str">
        <f t="shared" si="32"/>
        <v>2426Vigilancia de la salud ambiental</v>
      </c>
      <c r="E920" s="8" t="s">
        <v>1</v>
      </c>
      <c r="F920" s="80" t="s">
        <v>303</v>
      </c>
      <c r="G920" s="80" t="s">
        <v>413</v>
      </c>
      <c r="H920" s="80" t="s">
        <v>305</v>
      </c>
      <c r="I920" s="8" t="s">
        <v>248</v>
      </c>
      <c r="J920" s="8" t="s">
        <v>248</v>
      </c>
      <c r="K920" s="79" t="s">
        <v>38</v>
      </c>
      <c r="L920" s="91" t="s">
        <v>31</v>
      </c>
      <c r="M920" s="8" t="str">
        <f t="shared" si="31"/>
        <v>2426Vigilancia de la salud ambientalSANTA FEE. ABRIL 2025</v>
      </c>
      <c r="N920" s="127">
        <v>0</v>
      </c>
      <c r="O920" s="127" cm="1">
        <f t="array" ref="O920">IFERROR(S920/Q920:Q920,0)</f>
        <v>0</v>
      </c>
      <c r="P920" s="127">
        <v>0</v>
      </c>
      <c r="Q920" s="98">
        <v>0</v>
      </c>
      <c r="R920" s="98">
        <v>0</v>
      </c>
      <c r="S920" s="99">
        <v>0</v>
      </c>
      <c r="T920" s="98">
        <v>0</v>
      </c>
      <c r="U920" s="98">
        <v>0</v>
      </c>
      <c r="V920" s="98">
        <v>0</v>
      </c>
      <c r="W920" s="98">
        <v>0</v>
      </c>
    </row>
    <row r="921" spans="2:23" ht="91.15" hidden="1">
      <c r="B921" s="80">
        <v>2426</v>
      </c>
      <c r="C921" s="91" t="s">
        <v>0</v>
      </c>
      <c r="D921" s="8" t="str">
        <f t="shared" si="32"/>
        <v>2426Vigilancia de la salud ambiental</v>
      </c>
      <c r="E921" s="8" t="s">
        <v>1</v>
      </c>
      <c r="F921" s="80" t="s">
        <v>303</v>
      </c>
      <c r="G921" s="80" t="s">
        <v>413</v>
      </c>
      <c r="H921" s="80" t="s">
        <v>305</v>
      </c>
      <c r="I921" s="8" t="s">
        <v>248</v>
      </c>
      <c r="J921" s="8" t="s">
        <v>248</v>
      </c>
      <c r="K921" s="91" t="s">
        <v>40</v>
      </c>
      <c r="L921" s="91" t="s">
        <v>31</v>
      </c>
      <c r="M921" s="8" t="str">
        <f t="shared" si="31"/>
        <v>2426Vigilancia de la salud ambientalSAN CRISTOBALE. ABRIL 2025</v>
      </c>
      <c r="N921" s="127">
        <v>0</v>
      </c>
      <c r="O921" s="127" cm="1">
        <f t="array" ref="O921">IFERROR(S921/Q921:Q921,0)</f>
        <v>0</v>
      </c>
      <c r="P921" s="127">
        <v>0</v>
      </c>
      <c r="Q921" s="98">
        <v>0</v>
      </c>
      <c r="R921" s="98">
        <v>0</v>
      </c>
      <c r="S921" s="99">
        <v>0</v>
      </c>
      <c r="T921" s="98">
        <v>0</v>
      </c>
      <c r="U921" s="98">
        <v>0</v>
      </c>
      <c r="V921" s="98">
        <v>0</v>
      </c>
      <c r="W921" s="98">
        <v>0</v>
      </c>
    </row>
    <row r="922" spans="2:23" ht="91.15" hidden="1">
      <c r="B922" s="80">
        <v>2426</v>
      </c>
      <c r="C922" s="91" t="s">
        <v>0</v>
      </c>
      <c r="D922" s="8" t="str">
        <f t="shared" si="32"/>
        <v>2426Vigilancia de la salud ambiental</v>
      </c>
      <c r="E922" s="8" t="s">
        <v>1</v>
      </c>
      <c r="F922" s="80" t="s">
        <v>303</v>
      </c>
      <c r="G922" s="80" t="s">
        <v>413</v>
      </c>
      <c r="H922" s="80" t="s">
        <v>305</v>
      </c>
      <c r="I922" s="8" t="s">
        <v>248</v>
      </c>
      <c r="J922" s="8" t="s">
        <v>248</v>
      </c>
      <c r="K922" s="79" t="s">
        <v>41</v>
      </c>
      <c r="L922" s="91" t="s">
        <v>31</v>
      </c>
      <c r="M922" s="8" t="str">
        <f t="shared" si="31"/>
        <v>2426Vigilancia de la salud ambientalRAFAEL URIBE URIBEE. ABRIL 2025</v>
      </c>
      <c r="N922" s="127">
        <v>0</v>
      </c>
      <c r="O922" s="127" cm="1">
        <f t="array" ref="O922">IFERROR(S922/Q922:Q922,0)</f>
        <v>0</v>
      </c>
      <c r="P922" s="127">
        <v>0</v>
      </c>
      <c r="Q922" s="98">
        <v>0</v>
      </c>
      <c r="R922" s="98">
        <v>0</v>
      </c>
      <c r="S922" s="99">
        <v>0</v>
      </c>
      <c r="T922" s="98">
        <v>0</v>
      </c>
      <c r="U922" s="98">
        <v>0</v>
      </c>
      <c r="V922" s="98">
        <v>0</v>
      </c>
      <c r="W922" s="98">
        <v>0</v>
      </c>
    </row>
    <row r="923" spans="2:23" ht="136.9" hidden="1">
      <c r="B923" s="80">
        <v>2427</v>
      </c>
      <c r="C923" s="91" t="s">
        <v>0</v>
      </c>
      <c r="D923" s="8" t="str">
        <f t="shared" si="32"/>
        <v>2427Vigilancia de la salud ambiental</v>
      </c>
      <c r="E923" s="8" t="s">
        <v>1</v>
      </c>
      <c r="F923" s="80" t="s">
        <v>303</v>
      </c>
      <c r="G923" s="80" t="s">
        <v>435</v>
      </c>
      <c r="H923" s="80" t="s">
        <v>305</v>
      </c>
      <c r="I923" s="8" t="s">
        <v>248</v>
      </c>
      <c r="J923" s="8" t="s">
        <v>248</v>
      </c>
      <c r="K923" s="91" t="s">
        <v>40</v>
      </c>
      <c r="L923" s="91" t="s">
        <v>31</v>
      </c>
      <c r="M923" s="8" t="str">
        <f t="shared" si="31"/>
        <v>2427Vigilancia de la salud ambientalSAN CRISTOBALE. ABRIL 2025</v>
      </c>
      <c r="N923" s="127">
        <v>0</v>
      </c>
      <c r="O923" s="127" cm="1">
        <f t="array" ref="O923">IFERROR(S923/Q923:Q923,0)</f>
        <v>0</v>
      </c>
      <c r="P923" s="127">
        <v>0</v>
      </c>
      <c r="Q923" s="98">
        <v>0</v>
      </c>
      <c r="R923" s="98">
        <v>0</v>
      </c>
      <c r="S923" s="99">
        <v>0</v>
      </c>
      <c r="T923" s="98">
        <v>0</v>
      </c>
      <c r="U923" s="98">
        <v>0</v>
      </c>
      <c r="V923" s="98">
        <v>0</v>
      </c>
      <c r="W923" s="98">
        <v>0</v>
      </c>
    </row>
    <row r="924" spans="2:23" ht="60" hidden="1">
      <c r="B924" s="80">
        <v>2428</v>
      </c>
      <c r="C924" s="91" t="s">
        <v>0</v>
      </c>
      <c r="D924" s="8" t="str">
        <f t="shared" si="32"/>
        <v>2428Vigilancia de la salud ambiental</v>
      </c>
      <c r="E924" s="8" t="s">
        <v>1</v>
      </c>
      <c r="F924" s="80" t="s">
        <v>303</v>
      </c>
      <c r="G924" s="80" t="s">
        <v>375</v>
      </c>
      <c r="H924" s="80" t="s">
        <v>305</v>
      </c>
      <c r="I924" s="8" t="s">
        <v>248</v>
      </c>
      <c r="J924" s="8" t="s">
        <v>248</v>
      </c>
      <c r="K924" s="79" t="s">
        <v>40</v>
      </c>
      <c r="L924" s="91" t="s">
        <v>31</v>
      </c>
      <c r="M924" s="8" t="str">
        <f t="shared" si="31"/>
        <v>2428Vigilancia de la salud ambientalSAN CRISTOBALE. ABRIL 2025</v>
      </c>
      <c r="N924" s="127">
        <v>0</v>
      </c>
      <c r="O924" s="127" cm="1">
        <f t="array" ref="O924">IFERROR(S924/Q924:Q924,0)</f>
        <v>0</v>
      </c>
      <c r="P924" s="127">
        <v>0</v>
      </c>
      <c r="Q924" s="98">
        <v>0</v>
      </c>
      <c r="R924" s="98">
        <v>0</v>
      </c>
      <c r="S924" s="99">
        <v>0</v>
      </c>
      <c r="T924" s="98">
        <v>0</v>
      </c>
      <c r="U924" s="98">
        <v>0</v>
      </c>
      <c r="V924" s="98">
        <v>0</v>
      </c>
      <c r="W924" s="98">
        <v>0</v>
      </c>
    </row>
    <row r="925" spans="2:23" ht="60" hidden="1">
      <c r="B925" s="80">
        <v>2428</v>
      </c>
      <c r="C925" s="91" t="s">
        <v>0</v>
      </c>
      <c r="D925" s="8" t="str">
        <f t="shared" si="32"/>
        <v>2428Vigilancia de la salud ambiental</v>
      </c>
      <c r="E925" s="8" t="s">
        <v>1</v>
      </c>
      <c r="F925" s="80" t="s">
        <v>303</v>
      </c>
      <c r="G925" s="80" t="s">
        <v>375</v>
      </c>
      <c r="H925" s="80" t="s">
        <v>305</v>
      </c>
      <c r="I925" s="8" t="s">
        <v>248</v>
      </c>
      <c r="J925" s="8" t="s">
        <v>248</v>
      </c>
      <c r="K925" s="91" t="s">
        <v>39</v>
      </c>
      <c r="L925" s="91" t="s">
        <v>31</v>
      </c>
      <c r="M925" s="8" t="str">
        <f t="shared" si="31"/>
        <v>2428Vigilancia de la salud ambientalMARTIRESE. ABRIL 2025</v>
      </c>
      <c r="N925" s="127">
        <v>0</v>
      </c>
      <c r="O925" s="127" cm="1">
        <f t="array" ref="O925">IFERROR(S925/Q925:Q925,0)</f>
        <v>0</v>
      </c>
      <c r="P925" s="127">
        <v>0</v>
      </c>
      <c r="Q925" s="98">
        <v>0</v>
      </c>
      <c r="R925" s="98">
        <v>0</v>
      </c>
      <c r="S925" s="99">
        <v>0</v>
      </c>
      <c r="T925" s="98">
        <v>0</v>
      </c>
      <c r="U925" s="98">
        <v>0</v>
      </c>
      <c r="V925" s="98">
        <v>0</v>
      </c>
      <c r="W925" s="98">
        <v>0</v>
      </c>
    </row>
    <row r="926" spans="2:23" ht="72" hidden="1">
      <c r="B926" s="80">
        <v>2428</v>
      </c>
      <c r="C926" s="91" t="s">
        <v>0</v>
      </c>
      <c r="D926" s="8" t="str">
        <f t="shared" si="32"/>
        <v>2428Vigilancia de la salud ambiental</v>
      </c>
      <c r="E926" s="8" t="s">
        <v>1</v>
      </c>
      <c r="F926" s="80" t="s">
        <v>303</v>
      </c>
      <c r="G926" s="80" t="s">
        <v>375</v>
      </c>
      <c r="H926" s="80" t="s">
        <v>305</v>
      </c>
      <c r="I926" s="8" t="s">
        <v>248</v>
      </c>
      <c r="J926" s="8" t="s">
        <v>248</v>
      </c>
      <c r="K926" s="79" t="s">
        <v>41</v>
      </c>
      <c r="L926" s="91" t="s">
        <v>31</v>
      </c>
      <c r="M926" s="8" t="str">
        <f t="shared" si="31"/>
        <v>2428Vigilancia de la salud ambientalRAFAEL URIBE URIBEE. ABRIL 2025</v>
      </c>
      <c r="N926" s="127">
        <v>0</v>
      </c>
      <c r="O926" s="127" cm="1">
        <f t="array" ref="O926">IFERROR(S926/Q926:Q926,0)</f>
        <v>0</v>
      </c>
      <c r="P926" s="127">
        <v>0</v>
      </c>
      <c r="Q926" s="98">
        <v>0</v>
      </c>
      <c r="R926" s="98">
        <v>0</v>
      </c>
      <c r="S926" s="99">
        <v>0</v>
      </c>
      <c r="T926" s="98">
        <v>0</v>
      </c>
      <c r="U926" s="98">
        <v>0</v>
      </c>
      <c r="V926" s="98">
        <v>0</v>
      </c>
      <c r="W926" s="98">
        <v>0</v>
      </c>
    </row>
    <row r="927" spans="2:23" ht="114" hidden="1">
      <c r="B927" s="80">
        <v>2429</v>
      </c>
      <c r="C927" s="91" t="s">
        <v>0</v>
      </c>
      <c r="D927" s="8" t="str">
        <f t="shared" si="32"/>
        <v>2429Vigilancia de la salud ambiental</v>
      </c>
      <c r="E927" s="8" t="s">
        <v>1</v>
      </c>
      <c r="F927" s="80" t="s">
        <v>303</v>
      </c>
      <c r="G927" s="80" t="s">
        <v>428</v>
      </c>
      <c r="H927" s="80" t="s">
        <v>305</v>
      </c>
      <c r="I927" s="8" t="s">
        <v>248</v>
      </c>
      <c r="J927" s="8" t="s">
        <v>248</v>
      </c>
      <c r="K927" s="91" t="s">
        <v>38</v>
      </c>
      <c r="L927" s="91" t="s">
        <v>31</v>
      </c>
      <c r="M927" s="8" t="str">
        <f t="shared" si="31"/>
        <v>2429Vigilancia de la salud ambientalSANTA FEE. ABRIL 2025</v>
      </c>
      <c r="N927" s="127">
        <v>0</v>
      </c>
      <c r="O927" s="127" cm="1">
        <f t="array" ref="O927">IFERROR(S927/Q927:Q927,0)</f>
        <v>0</v>
      </c>
      <c r="P927" s="127">
        <v>0</v>
      </c>
      <c r="Q927" s="98">
        <v>0</v>
      </c>
      <c r="R927" s="98">
        <v>0</v>
      </c>
      <c r="S927" s="99">
        <v>0</v>
      </c>
      <c r="T927" s="98">
        <v>0</v>
      </c>
      <c r="U927" s="98">
        <v>0</v>
      </c>
      <c r="V927" s="98">
        <v>0</v>
      </c>
      <c r="W927" s="98">
        <v>0</v>
      </c>
    </row>
    <row r="928" spans="2:23" ht="114" hidden="1">
      <c r="B928" s="80">
        <v>2429</v>
      </c>
      <c r="C928" s="91" t="s">
        <v>0</v>
      </c>
      <c r="D928" s="8" t="str">
        <f t="shared" si="32"/>
        <v>2429Vigilancia de la salud ambiental</v>
      </c>
      <c r="E928" s="8" t="s">
        <v>1</v>
      </c>
      <c r="F928" s="80" t="s">
        <v>303</v>
      </c>
      <c r="G928" s="80" t="s">
        <v>428</v>
      </c>
      <c r="H928" s="80" t="s">
        <v>305</v>
      </c>
      <c r="I928" s="8" t="s">
        <v>248</v>
      </c>
      <c r="J928" s="8" t="s">
        <v>248</v>
      </c>
      <c r="K928" s="79" t="s">
        <v>40</v>
      </c>
      <c r="L928" s="91" t="s">
        <v>31</v>
      </c>
      <c r="M928" s="8" t="str">
        <f t="shared" si="31"/>
        <v>2429Vigilancia de la salud ambientalSAN CRISTOBALE. ABRIL 2025</v>
      </c>
      <c r="N928" s="127">
        <v>0</v>
      </c>
      <c r="O928" s="127" cm="1">
        <f t="array" ref="O928">IFERROR(S928/Q928:Q928,0)</f>
        <v>1690063</v>
      </c>
      <c r="P928" s="127">
        <v>0</v>
      </c>
      <c r="Q928" s="98">
        <v>1</v>
      </c>
      <c r="R928" s="98">
        <v>0</v>
      </c>
      <c r="S928" s="99">
        <v>1690063</v>
      </c>
      <c r="T928" s="98">
        <v>0</v>
      </c>
      <c r="U928" s="98">
        <v>1</v>
      </c>
      <c r="V928" s="98">
        <v>0</v>
      </c>
      <c r="W928" s="98">
        <v>1690063</v>
      </c>
    </row>
    <row r="929" spans="2:23" ht="125.45" hidden="1">
      <c r="B929" s="80">
        <v>2430</v>
      </c>
      <c r="C929" s="91" t="s">
        <v>0</v>
      </c>
      <c r="D929" s="8" t="str">
        <f t="shared" si="32"/>
        <v>2430Vigilancia de la salud ambiental</v>
      </c>
      <c r="E929" s="8" t="s">
        <v>1</v>
      </c>
      <c r="F929" s="80" t="s">
        <v>303</v>
      </c>
      <c r="G929" s="80" t="s">
        <v>432</v>
      </c>
      <c r="H929" s="80" t="s">
        <v>305</v>
      </c>
      <c r="I929" s="8" t="s">
        <v>248</v>
      </c>
      <c r="J929" s="8" t="s">
        <v>248</v>
      </c>
      <c r="K929" s="91" t="s">
        <v>39</v>
      </c>
      <c r="L929" s="91" t="s">
        <v>31</v>
      </c>
      <c r="M929" s="8" t="str">
        <f t="shared" si="31"/>
        <v>2430Vigilancia de la salud ambientalMARTIRESE. ABRIL 2025</v>
      </c>
      <c r="N929" s="127">
        <v>0</v>
      </c>
      <c r="O929" s="127" cm="1">
        <f t="array" ref="O929">IFERROR(S929/Q929:Q929,0)</f>
        <v>0</v>
      </c>
      <c r="P929" s="127">
        <v>0</v>
      </c>
      <c r="Q929" s="98">
        <v>0</v>
      </c>
      <c r="R929" s="98">
        <v>0</v>
      </c>
      <c r="S929" s="99">
        <v>0</v>
      </c>
      <c r="T929" s="98">
        <v>0</v>
      </c>
      <c r="U929" s="98">
        <v>0</v>
      </c>
      <c r="V929" s="98">
        <v>0</v>
      </c>
      <c r="W929" s="98">
        <v>0</v>
      </c>
    </row>
    <row r="930" spans="2:23" ht="60" hidden="1">
      <c r="B930" s="80">
        <v>2432</v>
      </c>
      <c r="C930" s="91" t="s">
        <v>0</v>
      </c>
      <c r="D930" s="8" t="str">
        <f t="shared" si="32"/>
        <v>2432Vigilancia de la salud ambiental</v>
      </c>
      <c r="E930" s="8" t="s">
        <v>1</v>
      </c>
      <c r="F930" s="80" t="s">
        <v>256</v>
      </c>
      <c r="G930" s="80" t="s">
        <v>416</v>
      </c>
      <c r="H930" s="80" t="s">
        <v>312</v>
      </c>
      <c r="I930" s="8" t="s">
        <v>248</v>
      </c>
      <c r="J930" s="8" t="s">
        <v>248</v>
      </c>
      <c r="K930" s="91" t="s">
        <v>40</v>
      </c>
      <c r="L930" s="91" t="s">
        <v>31</v>
      </c>
      <c r="M930" s="8" t="str">
        <f t="shared" si="31"/>
        <v>2432Vigilancia de la salud ambientalSAN CRISTOBALE. ABRIL 2025</v>
      </c>
      <c r="N930" s="127">
        <v>0</v>
      </c>
      <c r="O930" s="127" cm="1">
        <f t="array" ref="O930">IFERROR(S930/Q930:Q930,0)</f>
        <v>0</v>
      </c>
      <c r="P930" s="127">
        <v>0</v>
      </c>
      <c r="Q930" s="98">
        <v>0</v>
      </c>
      <c r="R930" s="98">
        <v>0</v>
      </c>
      <c r="S930" s="99">
        <v>0</v>
      </c>
      <c r="T930" s="98">
        <v>0</v>
      </c>
      <c r="U930" s="98">
        <v>0</v>
      </c>
      <c r="V930" s="98">
        <v>0</v>
      </c>
      <c r="W930" s="98">
        <v>0</v>
      </c>
    </row>
    <row r="931" spans="2:23" ht="72" hidden="1">
      <c r="B931" s="80">
        <v>2433</v>
      </c>
      <c r="C931" s="91" t="s">
        <v>0</v>
      </c>
      <c r="D931" s="8" t="str">
        <f t="shared" si="32"/>
        <v>2433Vigilancia de la salud ambiental</v>
      </c>
      <c r="E931" s="8" t="s">
        <v>1</v>
      </c>
      <c r="F931" s="80" t="s">
        <v>293</v>
      </c>
      <c r="G931" s="80" t="s">
        <v>425</v>
      </c>
      <c r="H931" s="80" t="s">
        <v>317</v>
      </c>
      <c r="I931" s="8" t="s">
        <v>248</v>
      </c>
      <c r="J931" s="8" t="s">
        <v>248</v>
      </c>
      <c r="K931" s="91" t="s">
        <v>42</v>
      </c>
      <c r="L931" s="91" t="s">
        <v>31</v>
      </c>
      <c r="M931" s="8" t="str">
        <f t="shared" si="31"/>
        <v>2433Vigilancia de la salud ambientalANTONIO NARIÑOE. ABRIL 2025</v>
      </c>
      <c r="N931" s="127">
        <v>0</v>
      </c>
      <c r="O931" s="127" cm="1">
        <f t="array" ref="O931">IFERROR(S931/Q931:Q931,0)</f>
        <v>0</v>
      </c>
      <c r="P931" s="127">
        <v>0</v>
      </c>
      <c r="Q931" s="98">
        <v>0</v>
      </c>
      <c r="R931" s="98">
        <v>0</v>
      </c>
      <c r="S931" s="99">
        <v>0</v>
      </c>
      <c r="T931" s="98">
        <v>0</v>
      </c>
      <c r="U931" s="98">
        <v>0</v>
      </c>
      <c r="V931" s="98">
        <v>0</v>
      </c>
      <c r="W931" s="98">
        <v>0</v>
      </c>
    </row>
    <row r="932" spans="2:23" ht="102.6" hidden="1">
      <c r="B932" s="80">
        <v>2434</v>
      </c>
      <c r="C932" s="91" t="s">
        <v>0</v>
      </c>
      <c r="D932" s="8" t="str">
        <f t="shared" si="32"/>
        <v>2434Vigilancia de la salud ambiental</v>
      </c>
      <c r="E932" s="8" t="s">
        <v>1</v>
      </c>
      <c r="F932" s="80" t="s">
        <v>410</v>
      </c>
      <c r="G932" s="80" t="s">
        <v>436</v>
      </c>
      <c r="H932" s="80" t="s">
        <v>305</v>
      </c>
      <c r="I932" s="8" t="s">
        <v>248</v>
      </c>
      <c r="J932" s="8" t="s">
        <v>248</v>
      </c>
      <c r="K932" s="91" t="s">
        <v>40</v>
      </c>
      <c r="L932" s="91" t="s">
        <v>31</v>
      </c>
      <c r="M932" s="8" t="str">
        <f t="shared" si="31"/>
        <v>2434Vigilancia de la salud ambientalSAN CRISTOBALE. ABRIL 2025</v>
      </c>
      <c r="N932" s="127">
        <v>0</v>
      </c>
      <c r="O932" s="127" cm="1">
        <f t="array" ref="O932">IFERROR(S932/Q932:Q932,0)</f>
        <v>0</v>
      </c>
      <c r="P932" s="127">
        <v>0</v>
      </c>
      <c r="Q932" s="98">
        <v>0</v>
      </c>
      <c r="R932" s="98">
        <v>0</v>
      </c>
      <c r="S932" s="99">
        <v>0</v>
      </c>
      <c r="T932" s="98">
        <v>0</v>
      </c>
      <c r="U932" s="98">
        <v>0</v>
      </c>
      <c r="V932" s="98">
        <v>0</v>
      </c>
      <c r="W932" s="98">
        <v>0</v>
      </c>
    </row>
    <row r="933" spans="2:23" ht="114" hidden="1">
      <c r="B933" s="80">
        <v>2435</v>
      </c>
      <c r="C933" s="91" t="s">
        <v>0</v>
      </c>
      <c r="D933" s="8" t="str">
        <f t="shared" si="32"/>
        <v>2435Vigilancia de la salud ambiental</v>
      </c>
      <c r="E933" s="8" t="s">
        <v>1</v>
      </c>
      <c r="F933" s="80" t="s">
        <v>410</v>
      </c>
      <c r="G933" s="80" t="s">
        <v>434</v>
      </c>
      <c r="H933" s="80" t="s">
        <v>305</v>
      </c>
      <c r="I933" s="8" t="s">
        <v>248</v>
      </c>
      <c r="J933" s="8" t="s">
        <v>248</v>
      </c>
      <c r="K933" s="91" t="s">
        <v>40</v>
      </c>
      <c r="L933" s="91" t="s">
        <v>31</v>
      </c>
      <c r="M933" s="8" t="str">
        <f t="shared" si="31"/>
        <v>2435Vigilancia de la salud ambientalSAN CRISTOBALE. ABRIL 2025</v>
      </c>
      <c r="N933" s="127">
        <v>0</v>
      </c>
      <c r="O933" s="127" cm="1">
        <f t="array" ref="O933">IFERROR(S933/Q933:Q933,0)</f>
        <v>0</v>
      </c>
      <c r="P933" s="127">
        <v>0</v>
      </c>
      <c r="Q933" s="98">
        <v>0</v>
      </c>
      <c r="R933" s="98">
        <v>0</v>
      </c>
      <c r="S933" s="99">
        <v>0</v>
      </c>
      <c r="T933" s="98">
        <v>0</v>
      </c>
      <c r="U933" s="98">
        <v>0</v>
      </c>
      <c r="V933" s="98">
        <v>0</v>
      </c>
      <c r="W933" s="98">
        <v>0</v>
      </c>
    </row>
    <row r="934" spans="2:23" ht="60" hidden="1">
      <c r="B934" s="80">
        <v>3</v>
      </c>
      <c r="C934" s="91" t="s">
        <v>0</v>
      </c>
      <c r="D934" s="8" t="str">
        <f t="shared" si="32"/>
        <v>3Vigilancia de la salud ambiental</v>
      </c>
      <c r="E934" s="8" t="s">
        <v>1</v>
      </c>
      <c r="F934" s="80" t="s">
        <v>245</v>
      </c>
      <c r="G934" s="80" t="s">
        <v>246</v>
      </c>
      <c r="H934" s="80" t="s">
        <v>247</v>
      </c>
      <c r="I934" s="8" t="s">
        <v>248</v>
      </c>
      <c r="J934" s="8" t="s">
        <v>248</v>
      </c>
      <c r="K934" s="79" t="s">
        <v>40</v>
      </c>
      <c r="L934" s="91" t="s">
        <v>244</v>
      </c>
      <c r="M934" s="8" t="str">
        <f t="shared" si="31"/>
        <v>3Vigilancia de la salud ambientalSAN CRISTOBALF. MAYO 2025</v>
      </c>
      <c r="N934" s="127">
        <v>0</v>
      </c>
      <c r="O934" s="127" cm="1">
        <f t="array" ref="O934">IFERROR(S934/Q934:Q934,0)</f>
        <v>120224</v>
      </c>
      <c r="P934" s="127">
        <v>0</v>
      </c>
      <c r="Q934" s="98">
        <v>1</v>
      </c>
      <c r="R934" s="98">
        <v>0</v>
      </c>
      <c r="S934" s="99">
        <v>120224</v>
      </c>
      <c r="T934" s="98">
        <v>0</v>
      </c>
      <c r="U934" s="98">
        <v>1</v>
      </c>
      <c r="V934" s="98">
        <v>0</v>
      </c>
      <c r="W934" s="98">
        <v>120224</v>
      </c>
    </row>
    <row r="935" spans="2:23" ht="60" hidden="1">
      <c r="B935" s="80">
        <v>3</v>
      </c>
      <c r="C935" s="91" t="s">
        <v>0</v>
      </c>
      <c r="D935" s="8" t="str">
        <f t="shared" si="32"/>
        <v>3Vigilancia de la salud ambiental</v>
      </c>
      <c r="E935" s="8" t="s">
        <v>1</v>
      </c>
      <c r="F935" s="80" t="s">
        <v>245</v>
      </c>
      <c r="G935" s="80" t="s">
        <v>246</v>
      </c>
      <c r="H935" s="80" t="s">
        <v>247</v>
      </c>
      <c r="I935" s="8" t="s">
        <v>248</v>
      </c>
      <c r="J935" s="8" t="s">
        <v>248</v>
      </c>
      <c r="K935" s="91" t="s">
        <v>39</v>
      </c>
      <c r="L935" s="91" t="s">
        <v>244</v>
      </c>
      <c r="M935" s="8" t="str">
        <f t="shared" si="31"/>
        <v>3Vigilancia de la salud ambientalMARTIRESF. MAYO 2025</v>
      </c>
      <c r="N935" s="127">
        <v>0</v>
      </c>
      <c r="O935" s="127" cm="1">
        <f t="array" ref="O935">IFERROR(S935/Q935:Q935,0)</f>
        <v>120224</v>
      </c>
      <c r="P935" s="127">
        <v>0</v>
      </c>
      <c r="Q935" s="98">
        <v>4</v>
      </c>
      <c r="R935" s="98">
        <v>0</v>
      </c>
      <c r="S935" s="99">
        <v>480896</v>
      </c>
      <c r="T935" s="98">
        <v>0</v>
      </c>
      <c r="U935" s="98">
        <v>4</v>
      </c>
      <c r="V935" s="98">
        <v>0</v>
      </c>
      <c r="W935" s="98">
        <v>480896</v>
      </c>
    </row>
    <row r="936" spans="2:23" ht="72" hidden="1">
      <c r="B936" s="80">
        <v>3</v>
      </c>
      <c r="C936" s="91" t="s">
        <v>0</v>
      </c>
      <c r="D936" s="8" t="str">
        <f t="shared" si="32"/>
        <v>3Vigilancia de la salud ambiental</v>
      </c>
      <c r="E936" s="8" t="s">
        <v>1</v>
      </c>
      <c r="F936" s="80" t="s">
        <v>245</v>
      </c>
      <c r="G936" s="80" t="s">
        <v>246</v>
      </c>
      <c r="H936" s="80" t="s">
        <v>247</v>
      </c>
      <c r="I936" s="8" t="s">
        <v>248</v>
      </c>
      <c r="J936" s="8" t="s">
        <v>248</v>
      </c>
      <c r="K936" s="79" t="s">
        <v>42</v>
      </c>
      <c r="L936" s="91" t="s">
        <v>244</v>
      </c>
      <c r="M936" s="8" t="str">
        <f t="shared" si="31"/>
        <v>3Vigilancia de la salud ambientalANTONIO NARIÑOF. MAYO 2025</v>
      </c>
      <c r="N936" s="127">
        <v>0</v>
      </c>
      <c r="O936" s="127" cm="1">
        <f t="array" ref="O936">IFERROR(S936/Q936:Q936,0)</f>
        <v>0</v>
      </c>
      <c r="P936" s="127">
        <v>0</v>
      </c>
      <c r="Q936" s="98">
        <v>0</v>
      </c>
      <c r="R936" s="98">
        <v>0</v>
      </c>
      <c r="S936" s="99">
        <v>0</v>
      </c>
      <c r="T936" s="98">
        <v>0</v>
      </c>
      <c r="U936" s="98">
        <v>0</v>
      </c>
      <c r="V936" s="98">
        <v>0</v>
      </c>
      <c r="W936" s="98">
        <v>0</v>
      </c>
    </row>
    <row r="937" spans="2:23" ht="72" hidden="1">
      <c r="B937" s="80">
        <v>3</v>
      </c>
      <c r="C937" s="91" t="s">
        <v>0</v>
      </c>
      <c r="D937" s="8" t="str">
        <f t="shared" si="32"/>
        <v>3Vigilancia de la salud ambiental</v>
      </c>
      <c r="E937" s="8" t="s">
        <v>1</v>
      </c>
      <c r="F937" s="80" t="s">
        <v>245</v>
      </c>
      <c r="G937" s="80" t="s">
        <v>246</v>
      </c>
      <c r="H937" s="80" t="s">
        <v>247</v>
      </c>
      <c r="I937" s="8" t="s">
        <v>248</v>
      </c>
      <c r="J937" s="8" t="s">
        <v>248</v>
      </c>
      <c r="K937" s="91" t="s">
        <v>41</v>
      </c>
      <c r="L937" s="91" t="s">
        <v>244</v>
      </c>
      <c r="M937" s="8" t="str">
        <f t="shared" si="31"/>
        <v>3Vigilancia de la salud ambientalRAFAEL URIBE URIBEF. MAYO 2025</v>
      </c>
      <c r="N937" s="127">
        <v>0</v>
      </c>
      <c r="O937" s="127" cm="1">
        <f t="array" ref="O937">IFERROR(S937/Q937:Q937,0)</f>
        <v>120224</v>
      </c>
      <c r="P937" s="127">
        <v>0</v>
      </c>
      <c r="Q937" s="98">
        <v>1</v>
      </c>
      <c r="R937" s="98">
        <v>0</v>
      </c>
      <c r="S937" s="99">
        <v>120224</v>
      </c>
      <c r="T937" s="98">
        <v>0</v>
      </c>
      <c r="U937" s="98">
        <v>1</v>
      </c>
      <c r="V937" s="98">
        <v>0</v>
      </c>
      <c r="W937" s="98">
        <v>120224</v>
      </c>
    </row>
    <row r="938" spans="2:23" ht="60" hidden="1">
      <c r="B938" s="80">
        <v>4</v>
      </c>
      <c r="C938" s="91" t="s">
        <v>0</v>
      </c>
      <c r="D938" s="8" t="str">
        <f t="shared" si="32"/>
        <v>4Vigilancia de la salud ambiental</v>
      </c>
      <c r="E938" s="8" t="s">
        <v>1</v>
      </c>
      <c r="F938" s="80" t="s">
        <v>245</v>
      </c>
      <c r="G938" s="80" t="s">
        <v>249</v>
      </c>
      <c r="H938" s="80" t="s">
        <v>247</v>
      </c>
      <c r="I938" s="8" t="s">
        <v>248</v>
      </c>
      <c r="J938" s="8" t="s">
        <v>248</v>
      </c>
      <c r="K938" s="79" t="s">
        <v>38</v>
      </c>
      <c r="L938" s="91" t="s">
        <v>244</v>
      </c>
      <c r="M938" s="8" t="str">
        <f t="shared" si="31"/>
        <v>4Vigilancia de la salud ambientalSANTA FEF. MAYO 2025</v>
      </c>
      <c r="N938" s="127">
        <v>0</v>
      </c>
      <c r="O938" s="127" cm="1">
        <f t="array" ref="O938">IFERROR(S938/Q938:Q938,0)</f>
        <v>90168</v>
      </c>
      <c r="P938" s="127">
        <v>0</v>
      </c>
      <c r="Q938" s="98">
        <v>1</v>
      </c>
      <c r="R938" s="98">
        <v>0</v>
      </c>
      <c r="S938" s="99">
        <v>90168</v>
      </c>
      <c r="T938" s="98">
        <v>0</v>
      </c>
      <c r="U938" s="98">
        <v>1</v>
      </c>
      <c r="V938" s="98">
        <v>0</v>
      </c>
      <c r="W938" s="98">
        <v>90168</v>
      </c>
    </row>
    <row r="939" spans="2:23" ht="60" hidden="1">
      <c r="B939" s="80">
        <v>4</v>
      </c>
      <c r="C939" s="91" t="s">
        <v>0</v>
      </c>
      <c r="D939" s="8" t="str">
        <f t="shared" si="32"/>
        <v>4Vigilancia de la salud ambiental</v>
      </c>
      <c r="E939" s="8" t="s">
        <v>1</v>
      </c>
      <c r="F939" s="80" t="s">
        <v>245</v>
      </c>
      <c r="G939" s="80" t="s">
        <v>249</v>
      </c>
      <c r="H939" s="80" t="s">
        <v>247</v>
      </c>
      <c r="I939" s="8" t="s">
        <v>248</v>
      </c>
      <c r="J939" s="8" t="s">
        <v>248</v>
      </c>
      <c r="K939" s="91" t="s">
        <v>40</v>
      </c>
      <c r="L939" s="91" t="s">
        <v>244</v>
      </c>
      <c r="M939" s="8" t="str">
        <f t="shared" si="31"/>
        <v>4Vigilancia de la salud ambientalSAN CRISTOBALF. MAYO 2025</v>
      </c>
      <c r="N939" s="127">
        <v>0</v>
      </c>
      <c r="O939" s="127" cm="1">
        <f t="array" ref="O939">IFERROR(S939/Q939:Q939,0)</f>
        <v>90168</v>
      </c>
      <c r="P939" s="127">
        <v>0</v>
      </c>
      <c r="Q939" s="98">
        <v>54</v>
      </c>
      <c r="R939" s="98">
        <v>0</v>
      </c>
      <c r="S939" s="99">
        <v>4869072</v>
      </c>
      <c r="T939" s="98">
        <v>0</v>
      </c>
      <c r="U939" s="98">
        <v>54</v>
      </c>
      <c r="V939" s="98">
        <v>0</v>
      </c>
      <c r="W939" s="98">
        <v>4869072</v>
      </c>
    </row>
    <row r="940" spans="2:23" ht="60" hidden="1">
      <c r="B940" s="80">
        <v>4</v>
      </c>
      <c r="C940" s="91" t="s">
        <v>0</v>
      </c>
      <c r="D940" s="8" t="str">
        <f t="shared" si="32"/>
        <v>4Vigilancia de la salud ambiental</v>
      </c>
      <c r="E940" s="8" t="s">
        <v>1</v>
      </c>
      <c r="F940" s="80" t="s">
        <v>245</v>
      </c>
      <c r="G940" s="80" t="s">
        <v>249</v>
      </c>
      <c r="H940" s="80" t="s">
        <v>247</v>
      </c>
      <c r="I940" s="8" t="s">
        <v>248</v>
      </c>
      <c r="J940" s="8" t="s">
        <v>248</v>
      </c>
      <c r="K940" s="79" t="s">
        <v>39</v>
      </c>
      <c r="L940" s="91" t="s">
        <v>244</v>
      </c>
      <c r="M940" s="8" t="str">
        <f t="shared" si="31"/>
        <v>4Vigilancia de la salud ambientalMARTIRESF. MAYO 2025</v>
      </c>
      <c r="N940" s="127">
        <v>0</v>
      </c>
      <c r="O940" s="127" cm="1">
        <f t="array" ref="O940">IFERROR(S940/Q940:Q940,0)</f>
        <v>90168</v>
      </c>
      <c r="P940" s="127">
        <v>0</v>
      </c>
      <c r="Q940" s="98">
        <v>17</v>
      </c>
      <c r="R940" s="98">
        <v>0</v>
      </c>
      <c r="S940" s="99">
        <v>1532856</v>
      </c>
      <c r="T940" s="98">
        <v>0</v>
      </c>
      <c r="U940" s="98">
        <v>17</v>
      </c>
      <c r="V940" s="98">
        <v>0</v>
      </c>
      <c r="W940" s="98">
        <v>1532856</v>
      </c>
    </row>
    <row r="941" spans="2:23" ht="72" hidden="1">
      <c r="B941" s="80">
        <v>4</v>
      </c>
      <c r="C941" s="91" t="s">
        <v>0</v>
      </c>
      <c r="D941" s="8" t="str">
        <f t="shared" si="32"/>
        <v>4Vigilancia de la salud ambiental</v>
      </c>
      <c r="E941" s="8" t="s">
        <v>1</v>
      </c>
      <c r="F941" s="80" t="s">
        <v>245</v>
      </c>
      <c r="G941" s="80" t="s">
        <v>249</v>
      </c>
      <c r="H941" s="80" t="s">
        <v>247</v>
      </c>
      <c r="I941" s="8" t="s">
        <v>248</v>
      </c>
      <c r="J941" s="8" t="s">
        <v>248</v>
      </c>
      <c r="K941" s="91" t="s">
        <v>42</v>
      </c>
      <c r="L941" s="91" t="s">
        <v>244</v>
      </c>
      <c r="M941" s="8" t="str">
        <f t="shared" si="31"/>
        <v>4Vigilancia de la salud ambientalANTONIO NARIÑOF. MAYO 2025</v>
      </c>
      <c r="N941" s="127">
        <v>0</v>
      </c>
      <c r="O941" s="127" cm="1">
        <f t="array" ref="O941">IFERROR(S941/Q941:Q941,0)</f>
        <v>90168</v>
      </c>
      <c r="P941" s="127">
        <v>0</v>
      </c>
      <c r="Q941" s="98">
        <v>23</v>
      </c>
      <c r="R941" s="98">
        <v>0</v>
      </c>
      <c r="S941" s="99">
        <v>2073864</v>
      </c>
      <c r="T941" s="98">
        <v>0</v>
      </c>
      <c r="U941" s="98">
        <v>23</v>
      </c>
      <c r="V941" s="98">
        <v>0</v>
      </c>
      <c r="W941" s="98">
        <v>2073864</v>
      </c>
    </row>
    <row r="942" spans="2:23" ht="60" hidden="1">
      <c r="B942" s="80">
        <v>4</v>
      </c>
      <c r="C942" s="91" t="s">
        <v>0</v>
      </c>
      <c r="D942" s="8" t="str">
        <f t="shared" si="32"/>
        <v>4Vigilancia de la salud ambiental</v>
      </c>
      <c r="E942" s="8" t="s">
        <v>1</v>
      </c>
      <c r="F942" s="80" t="s">
        <v>245</v>
      </c>
      <c r="G942" s="80" t="s">
        <v>249</v>
      </c>
      <c r="H942" s="80" t="s">
        <v>247</v>
      </c>
      <c r="I942" s="8" t="s">
        <v>248</v>
      </c>
      <c r="J942" s="8" t="s">
        <v>248</v>
      </c>
      <c r="K942" s="79" t="s">
        <v>30</v>
      </c>
      <c r="L942" s="91" t="s">
        <v>244</v>
      </c>
      <c r="M942" s="8" t="str">
        <f t="shared" si="31"/>
        <v>4Vigilancia de la salud ambientalCANDELARIAF. MAYO 2025</v>
      </c>
      <c r="N942" s="127">
        <v>0</v>
      </c>
      <c r="O942" s="127" cm="1">
        <f t="array" ref="O942">IFERROR(S942/Q942:Q942,0)</f>
        <v>90168</v>
      </c>
      <c r="P942" s="127">
        <v>0</v>
      </c>
      <c r="Q942" s="98">
        <v>6</v>
      </c>
      <c r="R942" s="98">
        <v>0</v>
      </c>
      <c r="S942" s="99">
        <v>541008</v>
      </c>
      <c r="T942" s="98">
        <v>0</v>
      </c>
      <c r="U942" s="98">
        <v>6</v>
      </c>
      <c r="V942" s="98">
        <v>0</v>
      </c>
      <c r="W942" s="98">
        <v>541008</v>
      </c>
    </row>
    <row r="943" spans="2:23" ht="72" hidden="1">
      <c r="B943" s="80">
        <v>4</v>
      </c>
      <c r="C943" s="91" t="s">
        <v>0</v>
      </c>
      <c r="D943" s="8" t="str">
        <f t="shared" si="32"/>
        <v>4Vigilancia de la salud ambiental</v>
      </c>
      <c r="E943" s="8" t="s">
        <v>1</v>
      </c>
      <c r="F943" s="80" t="s">
        <v>245</v>
      </c>
      <c r="G943" s="80" t="s">
        <v>249</v>
      </c>
      <c r="H943" s="80" t="s">
        <v>247</v>
      </c>
      <c r="I943" s="8" t="s">
        <v>248</v>
      </c>
      <c r="J943" s="8" t="s">
        <v>248</v>
      </c>
      <c r="K943" s="91" t="s">
        <v>41</v>
      </c>
      <c r="L943" s="91" t="s">
        <v>244</v>
      </c>
      <c r="M943" s="8" t="str">
        <f t="shared" si="31"/>
        <v>4Vigilancia de la salud ambientalRAFAEL URIBE URIBEF. MAYO 2025</v>
      </c>
      <c r="N943" s="127">
        <v>0</v>
      </c>
      <c r="O943" s="127" cm="1">
        <f t="array" ref="O943">IFERROR(S943/Q943:Q943,0)</f>
        <v>90168</v>
      </c>
      <c r="P943" s="127">
        <v>0</v>
      </c>
      <c r="Q943" s="98">
        <v>37</v>
      </c>
      <c r="R943" s="98">
        <v>0</v>
      </c>
      <c r="S943" s="99">
        <v>3336216</v>
      </c>
      <c r="T943" s="98">
        <v>0</v>
      </c>
      <c r="U943" s="98">
        <v>36</v>
      </c>
      <c r="V943" s="98">
        <v>0</v>
      </c>
      <c r="W943" s="98">
        <v>3246048</v>
      </c>
    </row>
    <row r="944" spans="2:23" ht="68.45" hidden="1">
      <c r="B944" s="80">
        <v>6</v>
      </c>
      <c r="C944" s="91" t="s">
        <v>0</v>
      </c>
      <c r="D944" s="8" t="str">
        <f t="shared" si="32"/>
        <v>6Vigilancia de la salud ambiental</v>
      </c>
      <c r="E944" s="8" t="s">
        <v>1</v>
      </c>
      <c r="F944" s="80" t="s">
        <v>245</v>
      </c>
      <c r="G944" s="80" t="s">
        <v>250</v>
      </c>
      <c r="H944" s="80" t="s">
        <v>247</v>
      </c>
      <c r="I944" s="8" t="s">
        <v>248</v>
      </c>
      <c r="J944" s="8" t="s">
        <v>248</v>
      </c>
      <c r="K944" s="79" t="s">
        <v>39</v>
      </c>
      <c r="L944" s="91" t="s">
        <v>244</v>
      </c>
      <c r="M944" s="8" t="str">
        <f t="shared" si="31"/>
        <v>6Vigilancia de la salud ambientalMARTIRESF. MAYO 2025</v>
      </c>
      <c r="N944" s="127">
        <v>0</v>
      </c>
      <c r="O944" s="127" cm="1">
        <f t="array" ref="O944">IFERROR(S944/Q944:Q944,0)</f>
        <v>0</v>
      </c>
      <c r="P944" s="127">
        <v>0</v>
      </c>
      <c r="Q944" s="98">
        <v>0</v>
      </c>
      <c r="R944" s="98">
        <v>0</v>
      </c>
      <c r="S944" s="99">
        <v>0</v>
      </c>
      <c r="T944" s="98">
        <v>0</v>
      </c>
      <c r="U944" s="98">
        <v>0</v>
      </c>
      <c r="V944" s="98">
        <v>0</v>
      </c>
      <c r="W944" s="98">
        <v>0</v>
      </c>
    </row>
    <row r="945" spans="2:23" ht="72" hidden="1">
      <c r="B945" s="80">
        <v>6</v>
      </c>
      <c r="C945" s="91" t="s">
        <v>0</v>
      </c>
      <c r="D945" s="8" t="str">
        <f t="shared" si="32"/>
        <v>6Vigilancia de la salud ambiental</v>
      </c>
      <c r="E945" s="8" t="s">
        <v>1</v>
      </c>
      <c r="F945" s="80" t="s">
        <v>245</v>
      </c>
      <c r="G945" s="80" t="s">
        <v>250</v>
      </c>
      <c r="H945" s="80" t="s">
        <v>247</v>
      </c>
      <c r="I945" s="8" t="s">
        <v>248</v>
      </c>
      <c r="J945" s="8" t="s">
        <v>248</v>
      </c>
      <c r="K945" s="79" t="s">
        <v>42</v>
      </c>
      <c r="L945" s="91" t="s">
        <v>244</v>
      </c>
      <c r="M945" s="8" t="str">
        <f t="shared" si="31"/>
        <v>6Vigilancia de la salud ambientalANTONIO NARIÑOF. MAYO 2025</v>
      </c>
      <c r="N945" s="127">
        <v>0</v>
      </c>
      <c r="O945" s="127" cm="1">
        <f t="array" ref="O945">IFERROR(S945/Q945:Q945,0)</f>
        <v>0</v>
      </c>
      <c r="P945" s="127">
        <v>0</v>
      </c>
      <c r="Q945" s="98">
        <v>0</v>
      </c>
      <c r="R945" s="98">
        <v>0</v>
      </c>
      <c r="S945" s="99">
        <v>0</v>
      </c>
      <c r="T945" s="98">
        <v>0</v>
      </c>
      <c r="U945" s="98">
        <v>0</v>
      </c>
      <c r="V945" s="98">
        <v>0</v>
      </c>
      <c r="W945" s="98">
        <v>0</v>
      </c>
    </row>
    <row r="946" spans="2:23" ht="68.45" hidden="1">
      <c r="B946" s="80">
        <v>6</v>
      </c>
      <c r="C946" s="91" t="s">
        <v>0</v>
      </c>
      <c r="D946" s="8" t="str">
        <f t="shared" si="32"/>
        <v>6Vigilancia de la salud ambiental</v>
      </c>
      <c r="E946" s="8" t="s">
        <v>1</v>
      </c>
      <c r="F946" s="80" t="s">
        <v>245</v>
      </c>
      <c r="G946" s="80" t="s">
        <v>250</v>
      </c>
      <c r="H946" s="80" t="s">
        <v>247</v>
      </c>
      <c r="I946" s="8" t="s">
        <v>248</v>
      </c>
      <c r="J946" s="8" t="s">
        <v>248</v>
      </c>
      <c r="K946" s="79" t="s">
        <v>30</v>
      </c>
      <c r="L946" s="91" t="s">
        <v>244</v>
      </c>
      <c r="M946" s="8" t="str">
        <f t="shared" si="31"/>
        <v>6Vigilancia de la salud ambientalCANDELARIAF. MAYO 2025</v>
      </c>
      <c r="N946" s="127">
        <v>0</v>
      </c>
      <c r="O946" s="127" cm="1">
        <f t="array" ref="O946">IFERROR(S946/Q946:Q946,0)</f>
        <v>0</v>
      </c>
      <c r="P946" s="127">
        <v>0</v>
      </c>
      <c r="Q946" s="98">
        <v>0</v>
      </c>
      <c r="R946" s="98">
        <v>0</v>
      </c>
      <c r="S946" s="99">
        <v>0</v>
      </c>
      <c r="T946" s="98">
        <v>0</v>
      </c>
      <c r="U946" s="98">
        <v>0</v>
      </c>
      <c r="V946" s="98">
        <v>0</v>
      </c>
      <c r="W946" s="98">
        <v>0</v>
      </c>
    </row>
    <row r="947" spans="2:23" ht="72" hidden="1">
      <c r="B947" s="80">
        <v>6</v>
      </c>
      <c r="C947" s="91" t="s">
        <v>0</v>
      </c>
      <c r="D947" s="8" t="str">
        <f t="shared" si="32"/>
        <v>6Vigilancia de la salud ambiental</v>
      </c>
      <c r="E947" s="8" t="s">
        <v>1</v>
      </c>
      <c r="F947" s="80" t="s">
        <v>245</v>
      </c>
      <c r="G947" s="80" t="s">
        <v>250</v>
      </c>
      <c r="H947" s="80" t="s">
        <v>247</v>
      </c>
      <c r="I947" s="8" t="s">
        <v>248</v>
      </c>
      <c r="J947" s="8" t="s">
        <v>248</v>
      </c>
      <c r="K947" s="91" t="s">
        <v>41</v>
      </c>
      <c r="L947" s="91" t="s">
        <v>244</v>
      </c>
      <c r="M947" s="8" t="str">
        <f t="shared" si="31"/>
        <v>6Vigilancia de la salud ambientalRAFAEL URIBE URIBEF. MAYO 2025</v>
      </c>
      <c r="N947" s="127">
        <v>0</v>
      </c>
      <c r="O947" s="127" cm="1">
        <f t="array" ref="O947">IFERROR(S947/Q947:Q947,0)</f>
        <v>90168</v>
      </c>
      <c r="P947" s="127">
        <v>0</v>
      </c>
      <c r="Q947" s="98">
        <v>1</v>
      </c>
      <c r="R947" s="98">
        <v>0</v>
      </c>
      <c r="S947" s="99">
        <v>90168</v>
      </c>
      <c r="T947" s="98">
        <v>0</v>
      </c>
      <c r="U947" s="98">
        <v>1</v>
      </c>
      <c r="V947" s="98">
        <v>0</v>
      </c>
      <c r="W947" s="98">
        <v>90168</v>
      </c>
    </row>
    <row r="948" spans="2:23" ht="60" hidden="1">
      <c r="B948" s="80">
        <v>12</v>
      </c>
      <c r="C948" s="91" t="s">
        <v>0</v>
      </c>
      <c r="D948" s="8" t="str">
        <f t="shared" si="32"/>
        <v>12Vigilancia de la salud ambiental</v>
      </c>
      <c r="E948" s="8" t="s">
        <v>1</v>
      </c>
      <c r="F948" s="80" t="s">
        <v>245</v>
      </c>
      <c r="G948" s="80" t="s">
        <v>251</v>
      </c>
      <c r="H948" s="80" t="s">
        <v>247</v>
      </c>
      <c r="I948" s="8" t="s">
        <v>248</v>
      </c>
      <c r="J948" s="8" t="s">
        <v>248</v>
      </c>
      <c r="K948" s="79" t="s">
        <v>40</v>
      </c>
      <c r="L948" s="91" t="s">
        <v>244</v>
      </c>
      <c r="M948" s="8" t="str">
        <f t="shared" si="31"/>
        <v>12Vigilancia de la salud ambientalSAN CRISTOBALF. MAYO 2025</v>
      </c>
      <c r="N948" s="127">
        <v>0</v>
      </c>
      <c r="O948" s="127" cm="1">
        <f t="array" ref="O948">IFERROR(S948/Q948:Q948,0)</f>
        <v>90168</v>
      </c>
      <c r="P948" s="127">
        <v>0</v>
      </c>
      <c r="Q948" s="98">
        <v>1</v>
      </c>
      <c r="R948" s="98">
        <v>0</v>
      </c>
      <c r="S948" s="99">
        <v>90168</v>
      </c>
      <c r="T948" s="98">
        <v>0</v>
      </c>
      <c r="U948" s="98">
        <v>1</v>
      </c>
      <c r="V948" s="98">
        <v>0</v>
      </c>
      <c r="W948" s="98">
        <v>90168</v>
      </c>
    </row>
    <row r="949" spans="2:23" ht="60" hidden="1">
      <c r="B949" s="80">
        <v>12</v>
      </c>
      <c r="C949" s="91" t="s">
        <v>0</v>
      </c>
      <c r="D949" s="8" t="str">
        <f t="shared" si="32"/>
        <v>12Vigilancia de la salud ambiental</v>
      </c>
      <c r="E949" s="8" t="s">
        <v>1</v>
      </c>
      <c r="F949" s="80" t="s">
        <v>245</v>
      </c>
      <c r="G949" s="80" t="s">
        <v>251</v>
      </c>
      <c r="H949" s="80" t="s">
        <v>247</v>
      </c>
      <c r="I949" s="8" t="s">
        <v>248</v>
      </c>
      <c r="J949" s="8" t="s">
        <v>248</v>
      </c>
      <c r="K949" s="91" t="s">
        <v>39</v>
      </c>
      <c r="L949" s="91" t="s">
        <v>244</v>
      </c>
      <c r="M949" s="8" t="str">
        <f t="shared" si="31"/>
        <v>12Vigilancia de la salud ambientalMARTIRESF. MAYO 2025</v>
      </c>
      <c r="N949" s="127">
        <v>0</v>
      </c>
      <c r="O949" s="127" cm="1">
        <f t="array" ref="O949">IFERROR(S949/Q949:Q949,0)</f>
        <v>90168</v>
      </c>
      <c r="P949" s="127">
        <v>0</v>
      </c>
      <c r="Q949" s="98">
        <v>2</v>
      </c>
      <c r="R949" s="98">
        <v>0</v>
      </c>
      <c r="S949" s="99">
        <v>180336</v>
      </c>
      <c r="T949" s="98">
        <v>0</v>
      </c>
      <c r="U949" s="98">
        <v>2</v>
      </c>
      <c r="V949" s="98">
        <v>0</v>
      </c>
      <c r="W949" s="98">
        <v>180336</v>
      </c>
    </row>
    <row r="950" spans="2:23" ht="72" hidden="1">
      <c r="B950" s="80">
        <v>12</v>
      </c>
      <c r="C950" s="91" t="s">
        <v>0</v>
      </c>
      <c r="D950" s="8" t="str">
        <f t="shared" si="32"/>
        <v>12Vigilancia de la salud ambiental</v>
      </c>
      <c r="E950" s="8" t="s">
        <v>1</v>
      </c>
      <c r="F950" s="80" t="s">
        <v>245</v>
      </c>
      <c r="G950" s="80" t="s">
        <v>251</v>
      </c>
      <c r="H950" s="80" t="s">
        <v>247</v>
      </c>
      <c r="I950" s="8" t="s">
        <v>248</v>
      </c>
      <c r="J950" s="8" t="s">
        <v>248</v>
      </c>
      <c r="K950" s="79" t="s">
        <v>42</v>
      </c>
      <c r="L950" s="91" t="s">
        <v>244</v>
      </c>
      <c r="M950" s="8" t="str">
        <f t="shared" si="31"/>
        <v>12Vigilancia de la salud ambientalANTONIO NARIÑOF. MAYO 2025</v>
      </c>
      <c r="N950" s="127">
        <v>0</v>
      </c>
      <c r="O950" s="127" cm="1">
        <f t="array" ref="O950">IFERROR(S950/Q950:Q950,0)</f>
        <v>90168</v>
      </c>
      <c r="P950" s="127">
        <v>0</v>
      </c>
      <c r="Q950" s="98">
        <v>2</v>
      </c>
      <c r="R950" s="98">
        <v>0</v>
      </c>
      <c r="S950" s="99">
        <v>180336</v>
      </c>
      <c r="T950" s="98">
        <v>0</v>
      </c>
      <c r="U950" s="98">
        <v>2</v>
      </c>
      <c r="V950" s="98">
        <v>0</v>
      </c>
      <c r="W950" s="98">
        <v>180336</v>
      </c>
    </row>
    <row r="951" spans="2:23" ht="72" hidden="1">
      <c r="B951" s="80">
        <v>12</v>
      </c>
      <c r="C951" s="91" t="s">
        <v>0</v>
      </c>
      <c r="D951" s="8" t="str">
        <f t="shared" si="32"/>
        <v>12Vigilancia de la salud ambiental</v>
      </c>
      <c r="E951" s="8" t="s">
        <v>1</v>
      </c>
      <c r="F951" s="80" t="s">
        <v>245</v>
      </c>
      <c r="G951" s="80" t="s">
        <v>251</v>
      </c>
      <c r="H951" s="80" t="s">
        <v>247</v>
      </c>
      <c r="I951" s="8" t="s">
        <v>248</v>
      </c>
      <c r="J951" s="8" t="s">
        <v>248</v>
      </c>
      <c r="K951" s="91" t="s">
        <v>41</v>
      </c>
      <c r="L951" s="91" t="s">
        <v>244</v>
      </c>
      <c r="M951" s="8" t="str">
        <f t="shared" si="31"/>
        <v>12Vigilancia de la salud ambientalRAFAEL URIBE URIBEF. MAYO 2025</v>
      </c>
      <c r="N951" s="127">
        <v>0</v>
      </c>
      <c r="O951" s="127" cm="1">
        <f t="array" ref="O951">IFERROR(S951/Q951:Q951,0)</f>
        <v>90168</v>
      </c>
      <c r="P951" s="127">
        <v>0</v>
      </c>
      <c r="Q951" s="98">
        <v>1</v>
      </c>
      <c r="R951" s="98">
        <v>0</v>
      </c>
      <c r="S951" s="99">
        <v>90168</v>
      </c>
      <c r="T951" s="98">
        <v>0</v>
      </c>
      <c r="U951" s="98">
        <v>1</v>
      </c>
      <c r="V951" s="98">
        <v>0</v>
      </c>
      <c r="W951" s="98">
        <v>90168</v>
      </c>
    </row>
    <row r="952" spans="2:23" ht="60" hidden="1">
      <c r="B952" s="80">
        <v>17</v>
      </c>
      <c r="C952" s="91" t="s">
        <v>0</v>
      </c>
      <c r="D952" s="8" t="str">
        <f t="shared" si="32"/>
        <v>17Vigilancia de la salud ambiental</v>
      </c>
      <c r="E952" s="8" t="s">
        <v>1</v>
      </c>
      <c r="F952" s="80" t="s">
        <v>245</v>
      </c>
      <c r="G952" s="80" t="s">
        <v>252</v>
      </c>
      <c r="H952" s="80" t="s">
        <v>247</v>
      </c>
      <c r="I952" s="8" t="s">
        <v>248</v>
      </c>
      <c r="J952" s="8" t="s">
        <v>248</v>
      </c>
      <c r="K952" s="79" t="s">
        <v>40</v>
      </c>
      <c r="L952" s="91" t="s">
        <v>244</v>
      </c>
      <c r="M952" s="8" t="str">
        <f t="shared" si="31"/>
        <v>17Vigilancia de la salud ambientalSAN CRISTOBALF. MAYO 2025</v>
      </c>
      <c r="N952" s="127">
        <v>0</v>
      </c>
      <c r="O952" s="127" cm="1">
        <f t="array" ref="O952">IFERROR(S952/Q952:Q952,0)</f>
        <v>0</v>
      </c>
      <c r="P952" s="127">
        <v>0</v>
      </c>
      <c r="Q952" s="98">
        <v>0</v>
      </c>
      <c r="R952" s="98">
        <v>0</v>
      </c>
      <c r="S952" s="99">
        <v>0</v>
      </c>
      <c r="T952" s="98">
        <v>0</v>
      </c>
      <c r="U952" s="98">
        <v>0</v>
      </c>
      <c r="V952" s="98">
        <v>0</v>
      </c>
      <c r="W952" s="98">
        <v>0</v>
      </c>
    </row>
    <row r="953" spans="2:23" ht="72" hidden="1">
      <c r="B953" s="80">
        <v>17</v>
      </c>
      <c r="C953" s="91" t="s">
        <v>0</v>
      </c>
      <c r="D953" s="8" t="str">
        <f t="shared" si="32"/>
        <v>17Vigilancia de la salud ambiental</v>
      </c>
      <c r="E953" s="8" t="s">
        <v>1</v>
      </c>
      <c r="F953" s="80" t="s">
        <v>245</v>
      </c>
      <c r="G953" s="80" t="s">
        <v>252</v>
      </c>
      <c r="H953" s="80" t="s">
        <v>247</v>
      </c>
      <c r="I953" s="8" t="s">
        <v>248</v>
      </c>
      <c r="J953" s="8" t="s">
        <v>248</v>
      </c>
      <c r="K953" s="91" t="s">
        <v>41</v>
      </c>
      <c r="L953" s="91" t="s">
        <v>244</v>
      </c>
      <c r="M953" s="8" t="str">
        <f t="shared" si="31"/>
        <v>17Vigilancia de la salud ambientalRAFAEL URIBE URIBEF. MAYO 2025</v>
      </c>
      <c r="N953" s="127">
        <v>0</v>
      </c>
      <c r="O953" s="127" cm="1">
        <f t="array" ref="O953">IFERROR(S953/Q953:Q953,0)</f>
        <v>0</v>
      </c>
      <c r="P953" s="127">
        <v>0</v>
      </c>
      <c r="Q953" s="98">
        <v>0</v>
      </c>
      <c r="R953" s="98">
        <v>0</v>
      </c>
      <c r="S953" s="99">
        <v>0</v>
      </c>
      <c r="T953" s="98">
        <v>0</v>
      </c>
      <c r="U953" s="98">
        <v>0</v>
      </c>
      <c r="V953" s="98">
        <v>0</v>
      </c>
      <c r="W953" s="98">
        <v>0</v>
      </c>
    </row>
    <row r="954" spans="2:23" ht="60" hidden="1">
      <c r="B954" s="80">
        <v>21</v>
      </c>
      <c r="C954" s="91" t="s">
        <v>0</v>
      </c>
      <c r="D954" s="8" t="str">
        <f t="shared" si="32"/>
        <v>21Vigilancia de la salud ambiental</v>
      </c>
      <c r="E954" s="8" t="s">
        <v>1</v>
      </c>
      <c r="F954" s="80" t="s">
        <v>245</v>
      </c>
      <c r="G954" s="80" t="s">
        <v>253</v>
      </c>
      <c r="H954" s="80" t="s">
        <v>247</v>
      </c>
      <c r="I954" s="8" t="s">
        <v>248</v>
      </c>
      <c r="J954" s="8" t="s">
        <v>248</v>
      </c>
      <c r="K954" s="79" t="s">
        <v>39</v>
      </c>
      <c r="L954" s="91" t="s">
        <v>244</v>
      </c>
      <c r="M954" s="8" t="str">
        <f t="shared" si="31"/>
        <v>21Vigilancia de la salud ambientalMARTIRESF. MAYO 2025</v>
      </c>
      <c r="N954" s="127">
        <v>0</v>
      </c>
      <c r="O954" s="127" cm="1">
        <f t="array" ref="O954">IFERROR(S954/Q954:Q954,0)</f>
        <v>120224</v>
      </c>
      <c r="P954" s="127">
        <v>0</v>
      </c>
      <c r="Q954" s="98">
        <v>1</v>
      </c>
      <c r="R954" s="98">
        <v>0</v>
      </c>
      <c r="S954" s="99">
        <v>120224</v>
      </c>
      <c r="T954" s="98">
        <v>0</v>
      </c>
      <c r="U954" s="98">
        <v>1</v>
      </c>
      <c r="V954" s="98">
        <v>0</v>
      </c>
      <c r="W954" s="98">
        <v>120224</v>
      </c>
    </row>
    <row r="955" spans="2:23" ht="72" hidden="1">
      <c r="B955" s="80">
        <v>21</v>
      </c>
      <c r="C955" s="91" t="s">
        <v>0</v>
      </c>
      <c r="D955" s="8" t="str">
        <f t="shared" si="32"/>
        <v>21Vigilancia de la salud ambiental</v>
      </c>
      <c r="E955" s="8" t="s">
        <v>1</v>
      </c>
      <c r="F955" s="80" t="s">
        <v>245</v>
      </c>
      <c r="G955" s="80" t="s">
        <v>253</v>
      </c>
      <c r="H955" s="80" t="s">
        <v>247</v>
      </c>
      <c r="I955" s="8" t="s">
        <v>248</v>
      </c>
      <c r="J955" s="8" t="s">
        <v>248</v>
      </c>
      <c r="K955" s="91" t="s">
        <v>42</v>
      </c>
      <c r="L955" s="91" t="s">
        <v>244</v>
      </c>
      <c r="M955" s="8" t="str">
        <f t="shared" si="31"/>
        <v>21Vigilancia de la salud ambientalANTONIO NARIÑOF. MAYO 2025</v>
      </c>
      <c r="N955" s="127">
        <v>0</v>
      </c>
      <c r="O955" s="127" cm="1">
        <f t="array" ref="O955">IFERROR(S955/Q955:Q955,0)</f>
        <v>0</v>
      </c>
      <c r="P955" s="127">
        <v>0</v>
      </c>
      <c r="Q955" s="98">
        <v>0</v>
      </c>
      <c r="R955" s="98">
        <v>0</v>
      </c>
      <c r="S955" s="99">
        <v>0</v>
      </c>
      <c r="T955" s="98">
        <v>0</v>
      </c>
      <c r="U955" s="98">
        <v>0</v>
      </c>
      <c r="V955" s="98">
        <v>0</v>
      </c>
      <c r="W955" s="98">
        <v>0</v>
      </c>
    </row>
    <row r="956" spans="2:23" ht="60" hidden="1">
      <c r="B956" s="80">
        <v>22</v>
      </c>
      <c r="C956" s="91" t="s">
        <v>0</v>
      </c>
      <c r="D956" s="8" t="str">
        <f t="shared" si="32"/>
        <v>22Vigilancia de la salud ambiental</v>
      </c>
      <c r="E956" s="8" t="s">
        <v>1</v>
      </c>
      <c r="F956" s="80" t="s">
        <v>245</v>
      </c>
      <c r="G956" s="80" t="s">
        <v>254</v>
      </c>
      <c r="H956" s="80" t="s">
        <v>247</v>
      </c>
      <c r="I956" s="8" t="s">
        <v>248</v>
      </c>
      <c r="J956" s="8" t="s">
        <v>248</v>
      </c>
      <c r="K956" s="79" t="s">
        <v>38</v>
      </c>
      <c r="L956" s="91" t="s">
        <v>244</v>
      </c>
      <c r="M956" s="8" t="str">
        <f t="shared" si="31"/>
        <v>22Vigilancia de la salud ambientalSANTA FEF. MAYO 2025</v>
      </c>
      <c r="N956" s="127">
        <v>0</v>
      </c>
      <c r="O956" s="127" cm="1">
        <f t="array" ref="O956">IFERROR(S956/Q956:Q956,0)</f>
        <v>90168</v>
      </c>
      <c r="P956" s="127">
        <v>0</v>
      </c>
      <c r="Q956" s="98">
        <v>7</v>
      </c>
      <c r="R956" s="98">
        <v>0</v>
      </c>
      <c r="S956" s="99">
        <v>631176</v>
      </c>
      <c r="T956" s="98">
        <v>0</v>
      </c>
      <c r="U956" s="98">
        <v>7</v>
      </c>
      <c r="V956" s="98">
        <v>0</v>
      </c>
      <c r="W956" s="98">
        <v>631176</v>
      </c>
    </row>
    <row r="957" spans="2:23" ht="60" hidden="1">
      <c r="B957" s="80">
        <v>22</v>
      </c>
      <c r="C957" s="91" t="s">
        <v>0</v>
      </c>
      <c r="D957" s="8" t="str">
        <f t="shared" si="32"/>
        <v>22Vigilancia de la salud ambiental</v>
      </c>
      <c r="E957" s="8" t="s">
        <v>1</v>
      </c>
      <c r="F957" s="80" t="s">
        <v>245</v>
      </c>
      <c r="G957" s="80" t="s">
        <v>254</v>
      </c>
      <c r="H957" s="80" t="s">
        <v>247</v>
      </c>
      <c r="I957" s="8" t="s">
        <v>248</v>
      </c>
      <c r="J957" s="8" t="s">
        <v>248</v>
      </c>
      <c r="K957" s="91" t="s">
        <v>40</v>
      </c>
      <c r="L957" s="91" t="s">
        <v>244</v>
      </c>
      <c r="M957" s="8" t="str">
        <f t="shared" si="31"/>
        <v>22Vigilancia de la salud ambientalSAN CRISTOBALF. MAYO 2025</v>
      </c>
      <c r="N957" s="127">
        <v>0</v>
      </c>
      <c r="O957" s="127" cm="1">
        <f t="array" ref="O957">IFERROR(S957/Q957:Q957,0)</f>
        <v>90168</v>
      </c>
      <c r="P957" s="127">
        <v>0</v>
      </c>
      <c r="Q957" s="98">
        <v>11</v>
      </c>
      <c r="R957" s="98">
        <v>0</v>
      </c>
      <c r="S957" s="99">
        <v>991848</v>
      </c>
      <c r="T957" s="98">
        <v>0</v>
      </c>
      <c r="U957" s="98">
        <v>4</v>
      </c>
      <c r="V957" s="98">
        <v>0</v>
      </c>
      <c r="W957" s="98">
        <v>360672</v>
      </c>
    </row>
    <row r="958" spans="2:23" ht="60" hidden="1">
      <c r="B958" s="80">
        <v>22</v>
      </c>
      <c r="C958" s="91" t="s">
        <v>0</v>
      </c>
      <c r="D958" s="8" t="str">
        <f t="shared" si="32"/>
        <v>22Vigilancia de la salud ambiental</v>
      </c>
      <c r="E958" s="8" t="s">
        <v>1</v>
      </c>
      <c r="F958" s="80" t="s">
        <v>245</v>
      </c>
      <c r="G958" s="80" t="s">
        <v>254</v>
      </c>
      <c r="H958" s="80" t="s">
        <v>247</v>
      </c>
      <c r="I958" s="8" t="s">
        <v>248</v>
      </c>
      <c r="J958" s="8" t="s">
        <v>248</v>
      </c>
      <c r="K958" s="79" t="s">
        <v>39</v>
      </c>
      <c r="L958" s="91" t="s">
        <v>244</v>
      </c>
      <c r="M958" s="8" t="str">
        <f t="shared" si="31"/>
        <v>22Vigilancia de la salud ambientalMARTIRESF. MAYO 2025</v>
      </c>
      <c r="N958" s="127">
        <v>0</v>
      </c>
      <c r="O958" s="127" cm="1">
        <f t="array" ref="O958">IFERROR(S958/Q958:Q958,0)</f>
        <v>90168</v>
      </c>
      <c r="P958" s="127">
        <v>0</v>
      </c>
      <c r="Q958" s="98">
        <v>195</v>
      </c>
      <c r="R958" s="98">
        <v>0</v>
      </c>
      <c r="S958" s="99">
        <v>17582760</v>
      </c>
      <c r="T958" s="98">
        <v>0</v>
      </c>
      <c r="U958" s="98">
        <v>195</v>
      </c>
      <c r="V958" s="98">
        <v>0</v>
      </c>
      <c r="W958" s="98">
        <v>17582760</v>
      </c>
    </row>
    <row r="959" spans="2:23" ht="72" hidden="1">
      <c r="B959" s="80">
        <v>22</v>
      </c>
      <c r="C959" s="91" t="s">
        <v>0</v>
      </c>
      <c r="D959" s="8" t="str">
        <f t="shared" si="32"/>
        <v>22Vigilancia de la salud ambiental</v>
      </c>
      <c r="E959" s="8" t="s">
        <v>1</v>
      </c>
      <c r="F959" s="80" t="s">
        <v>245</v>
      </c>
      <c r="G959" s="80" t="s">
        <v>254</v>
      </c>
      <c r="H959" s="80" t="s">
        <v>247</v>
      </c>
      <c r="I959" s="8" t="s">
        <v>248</v>
      </c>
      <c r="J959" s="8" t="s">
        <v>248</v>
      </c>
      <c r="K959" s="91" t="s">
        <v>42</v>
      </c>
      <c r="L959" s="91" t="s">
        <v>244</v>
      </c>
      <c r="M959" s="8" t="str">
        <f t="shared" si="31"/>
        <v>22Vigilancia de la salud ambientalANTONIO NARIÑOF. MAYO 2025</v>
      </c>
      <c r="N959" s="127">
        <v>0</v>
      </c>
      <c r="O959" s="127" cm="1">
        <f t="array" ref="O959">IFERROR(S959/Q959:Q959,0)</f>
        <v>90168</v>
      </c>
      <c r="P959" s="127">
        <v>0</v>
      </c>
      <c r="Q959" s="98">
        <v>19</v>
      </c>
      <c r="R959" s="98">
        <v>0</v>
      </c>
      <c r="S959" s="99">
        <v>1713192</v>
      </c>
      <c r="T959" s="98">
        <v>0</v>
      </c>
      <c r="U959" s="98">
        <v>19</v>
      </c>
      <c r="V959" s="98">
        <v>0</v>
      </c>
      <c r="W959" s="98">
        <v>1713192</v>
      </c>
    </row>
    <row r="960" spans="2:23" ht="60" hidden="1">
      <c r="B960" s="80">
        <v>22</v>
      </c>
      <c r="C960" s="91" t="s">
        <v>0</v>
      </c>
      <c r="D960" s="8" t="str">
        <f t="shared" si="32"/>
        <v>22Vigilancia de la salud ambiental</v>
      </c>
      <c r="E960" s="8" t="s">
        <v>1</v>
      </c>
      <c r="F960" s="80" t="s">
        <v>245</v>
      </c>
      <c r="G960" s="80" t="s">
        <v>254</v>
      </c>
      <c r="H960" s="80" t="s">
        <v>247</v>
      </c>
      <c r="I960" s="8" t="s">
        <v>248</v>
      </c>
      <c r="J960" s="8" t="s">
        <v>248</v>
      </c>
      <c r="K960" s="91" t="s">
        <v>30</v>
      </c>
      <c r="L960" s="91" t="s">
        <v>244</v>
      </c>
      <c r="M960" s="8" t="str">
        <f t="shared" si="31"/>
        <v>22Vigilancia de la salud ambientalCANDELARIAF. MAYO 2025</v>
      </c>
      <c r="N960" s="127">
        <v>0</v>
      </c>
      <c r="O960" s="127" cm="1">
        <f t="array" ref="O960">IFERROR(S960/Q960:Q960,0)</f>
        <v>90168</v>
      </c>
      <c r="P960" s="127">
        <v>0</v>
      </c>
      <c r="Q960" s="98">
        <v>28</v>
      </c>
      <c r="R960" s="98">
        <v>0</v>
      </c>
      <c r="S960" s="99">
        <v>2524704</v>
      </c>
      <c r="T960" s="98">
        <v>0</v>
      </c>
      <c r="U960" s="98">
        <v>28</v>
      </c>
      <c r="V960" s="98">
        <v>0</v>
      </c>
      <c r="W960" s="98">
        <v>2524704</v>
      </c>
    </row>
    <row r="961" spans="2:23" ht="72" hidden="1">
      <c r="B961" s="80">
        <v>22</v>
      </c>
      <c r="C961" s="91" t="s">
        <v>0</v>
      </c>
      <c r="D961" s="8" t="str">
        <f t="shared" si="32"/>
        <v>22Vigilancia de la salud ambiental</v>
      </c>
      <c r="E961" s="8" t="s">
        <v>1</v>
      </c>
      <c r="F961" s="80" t="s">
        <v>245</v>
      </c>
      <c r="G961" s="80" t="s">
        <v>254</v>
      </c>
      <c r="H961" s="80" t="s">
        <v>247</v>
      </c>
      <c r="I961" s="8" t="s">
        <v>248</v>
      </c>
      <c r="J961" s="8" t="s">
        <v>248</v>
      </c>
      <c r="K961" s="79" t="s">
        <v>41</v>
      </c>
      <c r="L961" s="91" t="s">
        <v>244</v>
      </c>
      <c r="M961" s="8" t="str">
        <f t="shared" si="31"/>
        <v>22Vigilancia de la salud ambientalRAFAEL URIBE URIBEF. MAYO 2025</v>
      </c>
      <c r="N961" s="127">
        <v>0</v>
      </c>
      <c r="O961" s="127" cm="1">
        <f t="array" ref="O961">IFERROR(S961/Q961:Q961,0)</f>
        <v>90168</v>
      </c>
      <c r="P961" s="127">
        <v>0</v>
      </c>
      <c r="Q961" s="98">
        <v>10</v>
      </c>
      <c r="R961" s="98">
        <v>0</v>
      </c>
      <c r="S961" s="99">
        <v>901680</v>
      </c>
      <c r="T961" s="98">
        <v>0</v>
      </c>
      <c r="U961" s="98">
        <v>10</v>
      </c>
      <c r="V961" s="98">
        <v>0</v>
      </c>
      <c r="W961" s="98">
        <v>901680</v>
      </c>
    </row>
    <row r="962" spans="2:23" ht="72" hidden="1">
      <c r="B962" s="80">
        <v>24</v>
      </c>
      <c r="C962" s="91" t="s">
        <v>0</v>
      </c>
      <c r="D962" s="8" t="str">
        <f t="shared" si="32"/>
        <v>24Vigilancia de la salud ambiental</v>
      </c>
      <c r="E962" s="8" t="s">
        <v>1</v>
      </c>
      <c r="F962" s="80" t="s">
        <v>245</v>
      </c>
      <c r="G962" s="80" t="s">
        <v>255</v>
      </c>
      <c r="H962" s="80" t="s">
        <v>247</v>
      </c>
      <c r="I962" s="8" t="s">
        <v>248</v>
      </c>
      <c r="J962" s="8" t="s">
        <v>248</v>
      </c>
      <c r="K962" s="91" t="s">
        <v>41</v>
      </c>
      <c r="L962" s="91" t="s">
        <v>244</v>
      </c>
      <c r="M962" s="8" t="str">
        <f t="shared" si="31"/>
        <v>24Vigilancia de la salud ambientalRAFAEL URIBE URIBEF. MAYO 2025</v>
      </c>
      <c r="N962" s="127">
        <v>0</v>
      </c>
      <c r="O962" s="127" cm="1">
        <f t="array" ref="O962">IFERROR(S962/Q962:Q962,0)</f>
        <v>0</v>
      </c>
      <c r="P962" s="127">
        <v>0</v>
      </c>
      <c r="Q962" s="98">
        <v>0</v>
      </c>
      <c r="R962" s="98">
        <v>0</v>
      </c>
      <c r="S962" s="99">
        <v>0</v>
      </c>
      <c r="T962" s="98">
        <v>0</v>
      </c>
      <c r="U962" s="98">
        <v>0</v>
      </c>
      <c r="V962" s="98">
        <v>0</v>
      </c>
      <c r="W962" s="98">
        <v>0</v>
      </c>
    </row>
    <row r="963" spans="2:23" ht="60" hidden="1">
      <c r="B963" s="80">
        <v>28</v>
      </c>
      <c r="C963" s="91" t="s">
        <v>0</v>
      </c>
      <c r="D963" s="8" t="str">
        <f t="shared" si="32"/>
        <v>28Vigilancia de la salud ambiental</v>
      </c>
      <c r="E963" s="8" t="s">
        <v>1</v>
      </c>
      <c r="F963" s="80" t="s">
        <v>256</v>
      </c>
      <c r="G963" s="80" t="s">
        <v>257</v>
      </c>
      <c r="H963" s="80" t="s">
        <v>247</v>
      </c>
      <c r="I963" s="8" t="s">
        <v>248</v>
      </c>
      <c r="J963" s="8" t="s">
        <v>248</v>
      </c>
      <c r="K963" s="79" t="s">
        <v>38</v>
      </c>
      <c r="L963" s="91" t="s">
        <v>244</v>
      </c>
      <c r="M963" s="8" t="str">
        <f t="shared" ref="M963:M1026" si="33">+D963&amp;K963&amp;L963</f>
        <v>28Vigilancia de la salud ambientalSANTA FEF. MAYO 2025</v>
      </c>
      <c r="N963" s="127">
        <v>0</v>
      </c>
      <c r="O963" s="127" cm="1">
        <f t="array" ref="O963">IFERROR(S963/Q963:Q963,0)</f>
        <v>0</v>
      </c>
      <c r="P963" s="127">
        <v>0</v>
      </c>
      <c r="Q963" s="98">
        <v>0</v>
      </c>
      <c r="R963" s="98">
        <v>0</v>
      </c>
      <c r="S963" s="99">
        <v>0</v>
      </c>
      <c r="T963" s="98">
        <v>0</v>
      </c>
      <c r="U963" s="98">
        <v>0</v>
      </c>
      <c r="V963" s="98">
        <v>0</v>
      </c>
      <c r="W963" s="98">
        <v>0</v>
      </c>
    </row>
    <row r="964" spans="2:23" ht="60" hidden="1">
      <c r="B964" s="80">
        <v>28</v>
      </c>
      <c r="C964" s="91" t="s">
        <v>0</v>
      </c>
      <c r="D964" s="8" t="str">
        <f t="shared" ref="D964:D1027" si="34">+B964&amp;C964</f>
        <v>28Vigilancia de la salud ambiental</v>
      </c>
      <c r="E964" s="8" t="s">
        <v>1</v>
      </c>
      <c r="F964" s="80" t="s">
        <v>256</v>
      </c>
      <c r="G964" s="80" t="s">
        <v>257</v>
      </c>
      <c r="H964" s="80" t="s">
        <v>247</v>
      </c>
      <c r="I964" s="8" t="s">
        <v>248</v>
      </c>
      <c r="J964" s="8" t="s">
        <v>248</v>
      </c>
      <c r="K964" s="91" t="s">
        <v>40</v>
      </c>
      <c r="L964" s="91" t="s">
        <v>244</v>
      </c>
      <c r="M964" s="8" t="str">
        <f t="shared" si="33"/>
        <v>28Vigilancia de la salud ambientalSAN CRISTOBALF. MAYO 2025</v>
      </c>
      <c r="N964" s="127">
        <v>0</v>
      </c>
      <c r="O964" s="127" cm="1">
        <f t="array" ref="O964">IFERROR(S964/Q964:Q964,0)</f>
        <v>0</v>
      </c>
      <c r="P964" s="127">
        <v>0</v>
      </c>
      <c r="Q964" s="98">
        <v>0</v>
      </c>
      <c r="R964" s="98">
        <v>0</v>
      </c>
      <c r="S964" s="99">
        <v>0</v>
      </c>
      <c r="T964" s="98">
        <v>0</v>
      </c>
      <c r="U964" s="98">
        <v>0</v>
      </c>
      <c r="V964" s="98">
        <v>0</v>
      </c>
      <c r="W964" s="98">
        <v>0</v>
      </c>
    </row>
    <row r="965" spans="2:23" ht="60" hidden="1">
      <c r="B965" s="80">
        <v>28</v>
      </c>
      <c r="C965" s="91" t="s">
        <v>0</v>
      </c>
      <c r="D965" s="8" t="str">
        <f t="shared" si="34"/>
        <v>28Vigilancia de la salud ambiental</v>
      </c>
      <c r="E965" s="8" t="s">
        <v>1</v>
      </c>
      <c r="F965" s="80" t="s">
        <v>256</v>
      </c>
      <c r="G965" s="80" t="s">
        <v>257</v>
      </c>
      <c r="H965" s="80" t="s">
        <v>247</v>
      </c>
      <c r="I965" s="8" t="s">
        <v>248</v>
      </c>
      <c r="J965" s="8" t="s">
        <v>248</v>
      </c>
      <c r="K965" s="79" t="s">
        <v>39</v>
      </c>
      <c r="L965" s="91" t="s">
        <v>244</v>
      </c>
      <c r="M965" s="8" t="str">
        <f t="shared" si="33"/>
        <v>28Vigilancia de la salud ambientalMARTIRESF. MAYO 2025</v>
      </c>
      <c r="N965" s="127">
        <v>0</v>
      </c>
      <c r="O965" s="127" cm="1">
        <f t="array" ref="O965">IFERROR(S965/Q965:Q965,0)</f>
        <v>0</v>
      </c>
      <c r="P965" s="127">
        <v>0</v>
      </c>
      <c r="Q965" s="98">
        <v>0</v>
      </c>
      <c r="R965" s="98">
        <v>0</v>
      </c>
      <c r="S965" s="99">
        <v>0</v>
      </c>
      <c r="T965" s="98">
        <v>0</v>
      </c>
      <c r="U965" s="98">
        <v>0</v>
      </c>
      <c r="V965" s="98">
        <v>0</v>
      </c>
      <c r="W965" s="98">
        <v>0</v>
      </c>
    </row>
    <row r="966" spans="2:23" ht="72" hidden="1">
      <c r="B966" s="80">
        <v>28</v>
      </c>
      <c r="C966" s="91" t="s">
        <v>0</v>
      </c>
      <c r="D966" s="8" t="str">
        <f t="shared" si="34"/>
        <v>28Vigilancia de la salud ambiental</v>
      </c>
      <c r="E966" s="8" t="s">
        <v>1</v>
      </c>
      <c r="F966" s="80" t="s">
        <v>256</v>
      </c>
      <c r="G966" s="80" t="s">
        <v>257</v>
      </c>
      <c r="H966" s="80" t="s">
        <v>247</v>
      </c>
      <c r="I966" s="8" t="s">
        <v>248</v>
      </c>
      <c r="J966" s="8" t="s">
        <v>248</v>
      </c>
      <c r="K966" s="79" t="s">
        <v>42</v>
      </c>
      <c r="L966" s="91" t="s">
        <v>244</v>
      </c>
      <c r="M966" s="8" t="str">
        <f t="shared" si="33"/>
        <v>28Vigilancia de la salud ambientalANTONIO NARIÑOF. MAYO 2025</v>
      </c>
      <c r="N966" s="127">
        <v>0</v>
      </c>
      <c r="O966" s="127" cm="1">
        <f t="array" ref="O966">IFERROR(S966/Q966:Q966,0)</f>
        <v>58956</v>
      </c>
      <c r="P966" s="127">
        <v>0</v>
      </c>
      <c r="Q966" s="98">
        <v>1</v>
      </c>
      <c r="R966" s="98">
        <v>0</v>
      </c>
      <c r="S966" s="99">
        <v>58956</v>
      </c>
      <c r="T966" s="98">
        <v>0</v>
      </c>
      <c r="U966" s="98">
        <v>1</v>
      </c>
      <c r="V966" s="98">
        <v>0</v>
      </c>
      <c r="W966" s="98">
        <v>58956</v>
      </c>
    </row>
    <row r="967" spans="2:23" ht="60" hidden="1">
      <c r="B967" s="80">
        <v>28</v>
      </c>
      <c r="C967" s="91" t="s">
        <v>0</v>
      </c>
      <c r="D967" s="8" t="str">
        <f t="shared" si="34"/>
        <v>28Vigilancia de la salud ambiental</v>
      </c>
      <c r="E967" s="8" t="s">
        <v>1</v>
      </c>
      <c r="F967" s="80" t="s">
        <v>256</v>
      </c>
      <c r="G967" s="80" t="s">
        <v>257</v>
      </c>
      <c r="H967" s="80" t="s">
        <v>247</v>
      </c>
      <c r="I967" s="8" t="s">
        <v>248</v>
      </c>
      <c r="J967" s="8" t="s">
        <v>248</v>
      </c>
      <c r="K967" s="91" t="s">
        <v>30</v>
      </c>
      <c r="L967" s="91" t="s">
        <v>244</v>
      </c>
      <c r="M967" s="8" t="str">
        <f t="shared" si="33"/>
        <v>28Vigilancia de la salud ambientalCANDELARIAF. MAYO 2025</v>
      </c>
      <c r="N967" s="127">
        <v>0</v>
      </c>
      <c r="O967" s="127" cm="1">
        <f t="array" ref="O967">IFERROR(S967/Q967:Q967,0)</f>
        <v>0</v>
      </c>
      <c r="P967" s="127">
        <v>0</v>
      </c>
      <c r="Q967" s="98">
        <v>0</v>
      </c>
      <c r="R967" s="98">
        <v>0</v>
      </c>
      <c r="S967" s="99">
        <v>0</v>
      </c>
      <c r="T967" s="98">
        <v>0</v>
      </c>
      <c r="U967" s="98">
        <v>0</v>
      </c>
      <c r="V967" s="98">
        <v>0</v>
      </c>
      <c r="W967" s="98">
        <v>0</v>
      </c>
    </row>
    <row r="968" spans="2:23" ht="60" hidden="1">
      <c r="B968" s="80">
        <v>31</v>
      </c>
      <c r="C968" s="91" t="s">
        <v>0</v>
      </c>
      <c r="D968" s="8" t="str">
        <f t="shared" si="34"/>
        <v>31Vigilancia de la salud ambiental</v>
      </c>
      <c r="E968" s="8" t="s">
        <v>1</v>
      </c>
      <c r="F968" s="80" t="s">
        <v>256</v>
      </c>
      <c r="G968" s="80" t="s">
        <v>258</v>
      </c>
      <c r="H968" s="80" t="s">
        <v>247</v>
      </c>
      <c r="I968" s="8" t="s">
        <v>248</v>
      </c>
      <c r="J968" s="8" t="s">
        <v>248</v>
      </c>
      <c r="K968" s="79" t="s">
        <v>38</v>
      </c>
      <c r="L968" s="91" t="s">
        <v>244</v>
      </c>
      <c r="M968" s="8" t="str">
        <f t="shared" si="33"/>
        <v>31Vigilancia de la salud ambientalSANTA FEF. MAYO 2025</v>
      </c>
      <c r="N968" s="127">
        <v>0</v>
      </c>
      <c r="O968" s="127" cm="1">
        <f t="array" ref="O968">IFERROR(S968/Q968:Q968,0)</f>
        <v>90168</v>
      </c>
      <c r="P968" s="127">
        <v>0</v>
      </c>
      <c r="Q968" s="98">
        <v>5</v>
      </c>
      <c r="R968" s="98">
        <v>0</v>
      </c>
      <c r="S968" s="99">
        <v>450840</v>
      </c>
      <c r="T968" s="98">
        <v>0</v>
      </c>
      <c r="U968" s="98">
        <v>5</v>
      </c>
      <c r="V968" s="98">
        <v>0</v>
      </c>
      <c r="W968" s="98">
        <v>450840</v>
      </c>
    </row>
    <row r="969" spans="2:23" ht="60" hidden="1">
      <c r="B969" s="80">
        <v>31</v>
      </c>
      <c r="C969" s="91" t="s">
        <v>0</v>
      </c>
      <c r="D969" s="8" t="str">
        <f t="shared" si="34"/>
        <v>31Vigilancia de la salud ambiental</v>
      </c>
      <c r="E969" s="8" t="s">
        <v>1</v>
      </c>
      <c r="F969" s="80" t="s">
        <v>256</v>
      </c>
      <c r="G969" s="80" t="s">
        <v>258</v>
      </c>
      <c r="H969" s="80" t="s">
        <v>247</v>
      </c>
      <c r="I969" s="8" t="s">
        <v>248</v>
      </c>
      <c r="J969" s="8" t="s">
        <v>248</v>
      </c>
      <c r="K969" s="91" t="s">
        <v>40</v>
      </c>
      <c r="L969" s="91" t="s">
        <v>244</v>
      </c>
      <c r="M969" s="8" t="str">
        <f t="shared" si="33"/>
        <v>31Vigilancia de la salud ambientalSAN CRISTOBALF. MAYO 2025</v>
      </c>
      <c r="N969" s="127">
        <v>0</v>
      </c>
      <c r="O969" s="127" cm="1">
        <f t="array" ref="O969">IFERROR(S969/Q969:Q969,0)</f>
        <v>90168</v>
      </c>
      <c r="P969" s="127">
        <v>0</v>
      </c>
      <c r="Q969" s="98">
        <v>8</v>
      </c>
      <c r="R969" s="98">
        <v>0</v>
      </c>
      <c r="S969" s="99">
        <v>721344</v>
      </c>
      <c r="T969" s="98">
        <v>0</v>
      </c>
      <c r="U969" s="98">
        <v>8</v>
      </c>
      <c r="V969" s="98">
        <v>0</v>
      </c>
      <c r="W969" s="98">
        <v>721344</v>
      </c>
    </row>
    <row r="970" spans="2:23" ht="60" hidden="1">
      <c r="B970" s="80">
        <v>31</v>
      </c>
      <c r="C970" s="91" t="s">
        <v>0</v>
      </c>
      <c r="D970" s="8" t="str">
        <f t="shared" si="34"/>
        <v>31Vigilancia de la salud ambiental</v>
      </c>
      <c r="E970" s="8" t="s">
        <v>1</v>
      </c>
      <c r="F970" s="80" t="s">
        <v>256</v>
      </c>
      <c r="G970" s="80" t="s">
        <v>258</v>
      </c>
      <c r="H970" s="80" t="s">
        <v>247</v>
      </c>
      <c r="I970" s="8" t="s">
        <v>248</v>
      </c>
      <c r="J970" s="8" t="s">
        <v>248</v>
      </c>
      <c r="K970" s="79" t="s">
        <v>39</v>
      </c>
      <c r="L970" s="91" t="s">
        <v>244</v>
      </c>
      <c r="M970" s="8" t="str">
        <f t="shared" si="33"/>
        <v>31Vigilancia de la salud ambientalMARTIRESF. MAYO 2025</v>
      </c>
      <c r="N970" s="127">
        <v>0</v>
      </c>
      <c r="O970" s="127" cm="1">
        <f t="array" ref="O970">IFERROR(S970/Q970:Q970,0)</f>
        <v>90168</v>
      </c>
      <c r="P970" s="127">
        <v>0</v>
      </c>
      <c r="Q970" s="98">
        <v>7</v>
      </c>
      <c r="R970" s="98">
        <v>0</v>
      </c>
      <c r="S970" s="99">
        <v>631176</v>
      </c>
      <c r="T970" s="98">
        <v>0</v>
      </c>
      <c r="U970" s="98">
        <v>7</v>
      </c>
      <c r="V970" s="98">
        <v>0</v>
      </c>
      <c r="W970" s="98">
        <v>631176</v>
      </c>
    </row>
    <row r="971" spans="2:23" ht="72" hidden="1">
      <c r="B971" s="80">
        <v>31</v>
      </c>
      <c r="C971" s="91" t="s">
        <v>0</v>
      </c>
      <c r="D971" s="8" t="str">
        <f t="shared" si="34"/>
        <v>31Vigilancia de la salud ambiental</v>
      </c>
      <c r="E971" s="8" t="s">
        <v>1</v>
      </c>
      <c r="F971" s="80" t="s">
        <v>256</v>
      </c>
      <c r="G971" s="80" t="s">
        <v>258</v>
      </c>
      <c r="H971" s="80" t="s">
        <v>247</v>
      </c>
      <c r="I971" s="8" t="s">
        <v>248</v>
      </c>
      <c r="J971" s="8" t="s">
        <v>248</v>
      </c>
      <c r="K971" s="91" t="s">
        <v>42</v>
      </c>
      <c r="L971" s="91" t="s">
        <v>244</v>
      </c>
      <c r="M971" s="8" t="str">
        <f t="shared" si="33"/>
        <v>31Vigilancia de la salud ambientalANTONIO NARIÑOF. MAYO 2025</v>
      </c>
      <c r="N971" s="127">
        <v>0</v>
      </c>
      <c r="O971" s="127" cm="1">
        <f t="array" ref="O971">IFERROR(S971/Q971:Q971,0)</f>
        <v>90168</v>
      </c>
      <c r="P971" s="127">
        <v>0</v>
      </c>
      <c r="Q971" s="98">
        <v>4</v>
      </c>
      <c r="R971" s="98">
        <v>0</v>
      </c>
      <c r="S971" s="99">
        <v>360672</v>
      </c>
      <c r="T971" s="98">
        <v>0</v>
      </c>
      <c r="U971" s="98">
        <v>4</v>
      </c>
      <c r="V971" s="98">
        <v>0</v>
      </c>
      <c r="W971" s="98">
        <v>360672</v>
      </c>
    </row>
    <row r="972" spans="2:23" ht="60" hidden="1">
      <c r="B972" s="80">
        <v>31</v>
      </c>
      <c r="C972" s="91" t="s">
        <v>0</v>
      </c>
      <c r="D972" s="8" t="str">
        <f t="shared" si="34"/>
        <v>31Vigilancia de la salud ambiental</v>
      </c>
      <c r="E972" s="8" t="s">
        <v>1</v>
      </c>
      <c r="F972" s="80" t="s">
        <v>256</v>
      </c>
      <c r="G972" s="80" t="s">
        <v>258</v>
      </c>
      <c r="H972" s="80" t="s">
        <v>247</v>
      </c>
      <c r="I972" s="8" t="s">
        <v>248</v>
      </c>
      <c r="J972" s="8" t="s">
        <v>248</v>
      </c>
      <c r="K972" s="79" t="s">
        <v>30</v>
      </c>
      <c r="L972" s="91" t="s">
        <v>244</v>
      </c>
      <c r="M972" s="8" t="str">
        <f t="shared" si="33"/>
        <v>31Vigilancia de la salud ambientalCANDELARIAF. MAYO 2025</v>
      </c>
      <c r="N972" s="127">
        <v>0</v>
      </c>
      <c r="O972" s="127" cm="1">
        <f t="array" ref="O972">IFERROR(S972/Q972:Q972,0)</f>
        <v>90168</v>
      </c>
      <c r="P972" s="127">
        <v>0</v>
      </c>
      <c r="Q972" s="98">
        <v>1</v>
      </c>
      <c r="R972" s="98">
        <v>0</v>
      </c>
      <c r="S972" s="99">
        <v>90168</v>
      </c>
      <c r="T972" s="98">
        <v>0</v>
      </c>
      <c r="U972" s="98">
        <v>1</v>
      </c>
      <c r="V972" s="98">
        <v>0</v>
      </c>
      <c r="W972" s="98">
        <v>90168</v>
      </c>
    </row>
    <row r="973" spans="2:23" ht="72" hidden="1">
      <c r="B973" s="80">
        <v>31</v>
      </c>
      <c r="C973" s="91" t="s">
        <v>0</v>
      </c>
      <c r="D973" s="8" t="str">
        <f t="shared" si="34"/>
        <v>31Vigilancia de la salud ambiental</v>
      </c>
      <c r="E973" s="8" t="s">
        <v>1</v>
      </c>
      <c r="F973" s="80" t="s">
        <v>256</v>
      </c>
      <c r="G973" s="80" t="s">
        <v>258</v>
      </c>
      <c r="H973" s="80" t="s">
        <v>247</v>
      </c>
      <c r="I973" s="8" t="s">
        <v>248</v>
      </c>
      <c r="J973" s="8" t="s">
        <v>248</v>
      </c>
      <c r="K973" s="91" t="s">
        <v>41</v>
      </c>
      <c r="L973" s="91" t="s">
        <v>244</v>
      </c>
      <c r="M973" s="8" t="str">
        <f t="shared" si="33"/>
        <v>31Vigilancia de la salud ambientalRAFAEL URIBE URIBEF. MAYO 2025</v>
      </c>
      <c r="N973" s="127">
        <v>0</v>
      </c>
      <c r="O973" s="127" cm="1">
        <f t="array" ref="O973">IFERROR(S973/Q973:Q973,0)</f>
        <v>90168</v>
      </c>
      <c r="P973" s="127">
        <v>0</v>
      </c>
      <c r="Q973" s="98">
        <v>17</v>
      </c>
      <c r="R973" s="98">
        <v>0</v>
      </c>
      <c r="S973" s="99">
        <v>1532856</v>
      </c>
      <c r="T973" s="98">
        <v>0</v>
      </c>
      <c r="U973" s="98">
        <v>17</v>
      </c>
      <c r="V973" s="98">
        <v>0</v>
      </c>
      <c r="W973" s="98">
        <v>1532856</v>
      </c>
    </row>
    <row r="974" spans="2:23" ht="60" hidden="1">
      <c r="B974" s="80">
        <v>33</v>
      </c>
      <c r="C974" s="91" t="s">
        <v>0</v>
      </c>
      <c r="D974" s="8" t="str">
        <f t="shared" si="34"/>
        <v>33Vigilancia de la salud ambiental</v>
      </c>
      <c r="E974" s="8" t="s">
        <v>1</v>
      </c>
      <c r="F974" s="80" t="s">
        <v>256</v>
      </c>
      <c r="G974" s="80" t="s">
        <v>259</v>
      </c>
      <c r="H974" s="80" t="s">
        <v>247</v>
      </c>
      <c r="I974" s="8" t="s">
        <v>248</v>
      </c>
      <c r="J974" s="8" t="s">
        <v>248</v>
      </c>
      <c r="K974" s="79" t="s">
        <v>38</v>
      </c>
      <c r="L974" s="91" t="s">
        <v>244</v>
      </c>
      <c r="M974" s="8" t="str">
        <f t="shared" si="33"/>
        <v>33Vigilancia de la salud ambientalSANTA FEF. MAYO 2025</v>
      </c>
      <c r="N974" s="127">
        <v>0</v>
      </c>
      <c r="O974" s="127" cm="1">
        <f t="array" ref="O974">IFERROR(S974/Q974:Q974,0)</f>
        <v>150280</v>
      </c>
      <c r="P974" s="127">
        <v>0</v>
      </c>
      <c r="Q974" s="98">
        <v>23</v>
      </c>
      <c r="R974" s="98">
        <v>0</v>
      </c>
      <c r="S974" s="99">
        <v>3456440</v>
      </c>
      <c r="T974" s="98">
        <v>0</v>
      </c>
      <c r="U974" s="98">
        <v>23</v>
      </c>
      <c r="V974" s="98">
        <v>0</v>
      </c>
      <c r="W974" s="98">
        <v>3456440</v>
      </c>
    </row>
    <row r="975" spans="2:23" ht="60" hidden="1">
      <c r="B975" s="80">
        <v>33</v>
      </c>
      <c r="C975" s="91" t="s">
        <v>0</v>
      </c>
      <c r="D975" s="8" t="str">
        <f t="shared" si="34"/>
        <v>33Vigilancia de la salud ambiental</v>
      </c>
      <c r="E975" s="8" t="s">
        <v>1</v>
      </c>
      <c r="F975" s="80" t="s">
        <v>256</v>
      </c>
      <c r="G975" s="80" t="s">
        <v>259</v>
      </c>
      <c r="H975" s="80" t="s">
        <v>247</v>
      </c>
      <c r="I975" s="8" t="s">
        <v>248</v>
      </c>
      <c r="J975" s="8" t="s">
        <v>248</v>
      </c>
      <c r="K975" s="91" t="s">
        <v>40</v>
      </c>
      <c r="L975" s="91" t="s">
        <v>244</v>
      </c>
      <c r="M975" s="8" t="str">
        <f t="shared" si="33"/>
        <v>33Vigilancia de la salud ambientalSAN CRISTOBALF. MAYO 2025</v>
      </c>
      <c r="N975" s="127">
        <v>0</v>
      </c>
      <c r="O975" s="127" cm="1">
        <f t="array" ref="O975">IFERROR(S975/Q975:Q975,0)</f>
        <v>150280</v>
      </c>
      <c r="P975" s="127">
        <v>0</v>
      </c>
      <c r="Q975" s="98">
        <v>1</v>
      </c>
      <c r="R975" s="98">
        <v>0</v>
      </c>
      <c r="S975" s="99">
        <v>150280</v>
      </c>
      <c r="T975" s="98">
        <v>0</v>
      </c>
      <c r="U975" s="98">
        <v>1</v>
      </c>
      <c r="V975" s="98">
        <v>0</v>
      </c>
      <c r="W975" s="98">
        <v>150280</v>
      </c>
    </row>
    <row r="976" spans="2:23" ht="60" hidden="1">
      <c r="B976" s="80">
        <v>33</v>
      </c>
      <c r="C976" s="91" t="s">
        <v>0</v>
      </c>
      <c r="D976" s="8" t="str">
        <f t="shared" si="34"/>
        <v>33Vigilancia de la salud ambiental</v>
      </c>
      <c r="E976" s="8" t="s">
        <v>1</v>
      </c>
      <c r="F976" s="80" t="s">
        <v>256</v>
      </c>
      <c r="G976" s="80" t="s">
        <v>259</v>
      </c>
      <c r="H976" s="80" t="s">
        <v>247</v>
      </c>
      <c r="I976" s="8" t="s">
        <v>248</v>
      </c>
      <c r="J976" s="8" t="s">
        <v>248</v>
      </c>
      <c r="K976" s="79" t="s">
        <v>39</v>
      </c>
      <c r="L976" s="91" t="s">
        <v>244</v>
      </c>
      <c r="M976" s="8" t="str">
        <f t="shared" si="33"/>
        <v>33Vigilancia de la salud ambientalMARTIRESF. MAYO 2025</v>
      </c>
      <c r="N976" s="127">
        <v>0</v>
      </c>
      <c r="O976" s="127" cm="1">
        <f t="array" ref="O976">IFERROR(S976/Q976:Q976,0)</f>
        <v>150280</v>
      </c>
      <c r="P976" s="127">
        <v>0</v>
      </c>
      <c r="Q976" s="98">
        <v>37</v>
      </c>
      <c r="R976" s="98">
        <v>0</v>
      </c>
      <c r="S976" s="99">
        <v>5560360</v>
      </c>
      <c r="T976" s="98">
        <v>0</v>
      </c>
      <c r="U976" s="98">
        <v>37</v>
      </c>
      <c r="V976" s="98">
        <v>0</v>
      </c>
      <c r="W976" s="98">
        <v>5560360</v>
      </c>
    </row>
    <row r="977" spans="2:23" ht="72" hidden="1">
      <c r="B977" s="80">
        <v>33</v>
      </c>
      <c r="C977" s="91" t="s">
        <v>0</v>
      </c>
      <c r="D977" s="8" t="str">
        <f t="shared" si="34"/>
        <v>33Vigilancia de la salud ambiental</v>
      </c>
      <c r="E977" s="8" t="s">
        <v>1</v>
      </c>
      <c r="F977" s="80" t="s">
        <v>256</v>
      </c>
      <c r="G977" s="80" t="s">
        <v>259</v>
      </c>
      <c r="H977" s="80" t="s">
        <v>247</v>
      </c>
      <c r="I977" s="8" t="s">
        <v>248</v>
      </c>
      <c r="J977" s="8" t="s">
        <v>248</v>
      </c>
      <c r="K977" s="91" t="s">
        <v>42</v>
      </c>
      <c r="L977" s="91" t="s">
        <v>244</v>
      </c>
      <c r="M977" s="8" t="str">
        <f t="shared" si="33"/>
        <v>33Vigilancia de la salud ambientalANTONIO NARIÑOF. MAYO 2025</v>
      </c>
      <c r="N977" s="127">
        <v>0</v>
      </c>
      <c r="O977" s="127" cm="1">
        <f t="array" ref="O977">IFERROR(S977/Q977:Q977,0)</f>
        <v>150280</v>
      </c>
      <c r="P977" s="127">
        <v>0</v>
      </c>
      <c r="Q977" s="98">
        <v>4</v>
      </c>
      <c r="R977" s="98">
        <v>0</v>
      </c>
      <c r="S977" s="99">
        <v>601120</v>
      </c>
      <c r="T977" s="98">
        <v>0</v>
      </c>
      <c r="U977" s="98">
        <v>4</v>
      </c>
      <c r="V977" s="98">
        <v>0</v>
      </c>
      <c r="W977" s="98">
        <v>601120</v>
      </c>
    </row>
    <row r="978" spans="2:23" ht="60" hidden="1">
      <c r="B978" s="80">
        <v>33</v>
      </c>
      <c r="C978" s="91" t="s">
        <v>0</v>
      </c>
      <c r="D978" s="8" t="str">
        <f t="shared" si="34"/>
        <v>33Vigilancia de la salud ambiental</v>
      </c>
      <c r="E978" s="8" t="s">
        <v>1</v>
      </c>
      <c r="F978" s="80" t="s">
        <v>256</v>
      </c>
      <c r="G978" s="80" t="s">
        <v>259</v>
      </c>
      <c r="H978" s="80" t="s">
        <v>247</v>
      </c>
      <c r="I978" s="8" t="s">
        <v>248</v>
      </c>
      <c r="J978" s="8" t="s">
        <v>248</v>
      </c>
      <c r="K978" s="79" t="s">
        <v>30</v>
      </c>
      <c r="L978" s="91" t="s">
        <v>244</v>
      </c>
      <c r="M978" s="8" t="str">
        <f t="shared" si="33"/>
        <v>33Vigilancia de la salud ambientalCANDELARIAF. MAYO 2025</v>
      </c>
      <c r="N978" s="127">
        <v>0</v>
      </c>
      <c r="O978" s="127" cm="1">
        <f t="array" ref="O978">IFERROR(S978/Q978:Q978,0)</f>
        <v>150280</v>
      </c>
      <c r="P978" s="127">
        <v>0</v>
      </c>
      <c r="Q978" s="98">
        <v>8</v>
      </c>
      <c r="R978" s="98">
        <v>0</v>
      </c>
      <c r="S978" s="99">
        <v>1202240</v>
      </c>
      <c r="T978" s="98">
        <v>0</v>
      </c>
      <c r="U978" s="98">
        <v>8</v>
      </c>
      <c r="V978" s="98">
        <v>0</v>
      </c>
      <c r="W978" s="98">
        <v>1202240</v>
      </c>
    </row>
    <row r="979" spans="2:23" ht="72" hidden="1">
      <c r="B979" s="80">
        <v>33</v>
      </c>
      <c r="C979" s="91" t="s">
        <v>0</v>
      </c>
      <c r="D979" s="8" t="str">
        <f t="shared" si="34"/>
        <v>33Vigilancia de la salud ambiental</v>
      </c>
      <c r="E979" s="8" t="s">
        <v>1</v>
      </c>
      <c r="F979" s="80" t="s">
        <v>256</v>
      </c>
      <c r="G979" s="80" t="s">
        <v>259</v>
      </c>
      <c r="H979" s="80" t="s">
        <v>247</v>
      </c>
      <c r="I979" s="8" t="s">
        <v>248</v>
      </c>
      <c r="J979" s="8" t="s">
        <v>248</v>
      </c>
      <c r="K979" s="91" t="s">
        <v>41</v>
      </c>
      <c r="L979" s="91" t="s">
        <v>244</v>
      </c>
      <c r="M979" s="8" t="str">
        <f t="shared" si="33"/>
        <v>33Vigilancia de la salud ambientalRAFAEL URIBE URIBEF. MAYO 2025</v>
      </c>
      <c r="N979" s="127">
        <v>0</v>
      </c>
      <c r="O979" s="127" cm="1">
        <f t="array" ref="O979">IFERROR(S979/Q979:Q979,0)</f>
        <v>150280</v>
      </c>
      <c r="P979" s="127">
        <v>0</v>
      </c>
      <c r="Q979" s="98">
        <v>3</v>
      </c>
      <c r="R979" s="98">
        <v>0</v>
      </c>
      <c r="S979" s="99">
        <v>450840</v>
      </c>
      <c r="T979" s="98">
        <v>0</v>
      </c>
      <c r="U979" s="98">
        <v>3</v>
      </c>
      <c r="V979" s="98">
        <v>0</v>
      </c>
      <c r="W979" s="98">
        <v>450840</v>
      </c>
    </row>
    <row r="980" spans="2:23" ht="60" hidden="1">
      <c r="B980" s="80">
        <v>34</v>
      </c>
      <c r="C980" s="91" t="s">
        <v>0</v>
      </c>
      <c r="D980" s="8" t="str">
        <f t="shared" si="34"/>
        <v>34Vigilancia de la salud ambiental</v>
      </c>
      <c r="E980" s="8" t="s">
        <v>1</v>
      </c>
      <c r="F980" s="80" t="s">
        <v>256</v>
      </c>
      <c r="G980" s="80" t="s">
        <v>260</v>
      </c>
      <c r="H980" s="80" t="s">
        <v>247</v>
      </c>
      <c r="I980" s="8" t="s">
        <v>248</v>
      </c>
      <c r="J980" s="8" t="s">
        <v>248</v>
      </c>
      <c r="K980" s="91" t="s">
        <v>40</v>
      </c>
      <c r="L980" s="91" t="s">
        <v>244</v>
      </c>
      <c r="M980" s="8" t="str">
        <f t="shared" si="33"/>
        <v>34Vigilancia de la salud ambientalSAN CRISTOBALF. MAYO 2025</v>
      </c>
      <c r="N980" s="127">
        <v>0</v>
      </c>
      <c r="O980" s="127" cm="1">
        <f t="array" ref="O980">IFERROR(S980/Q980:Q980,0)</f>
        <v>0</v>
      </c>
      <c r="P980" s="127">
        <v>0</v>
      </c>
      <c r="Q980" s="98">
        <v>0</v>
      </c>
      <c r="R980" s="98">
        <v>0</v>
      </c>
      <c r="S980" s="99">
        <v>0</v>
      </c>
      <c r="T980" s="98">
        <v>0</v>
      </c>
      <c r="U980" s="98">
        <v>0</v>
      </c>
      <c r="V980" s="98">
        <v>0</v>
      </c>
      <c r="W980" s="98">
        <v>0</v>
      </c>
    </row>
    <row r="981" spans="2:23" ht="60" hidden="1">
      <c r="B981" s="80">
        <v>34</v>
      </c>
      <c r="C981" s="91" t="s">
        <v>0</v>
      </c>
      <c r="D981" s="8" t="str">
        <f t="shared" si="34"/>
        <v>34Vigilancia de la salud ambiental</v>
      </c>
      <c r="E981" s="8" t="s">
        <v>1</v>
      </c>
      <c r="F981" s="80" t="s">
        <v>256</v>
      </c>
      <c r="G981" s="80" t="s">
        <v>260</v>
      </c>
      <c r="H981" s="80" t="s">
        <v>247</v>
      </c>
      <c r="I981" s="8" t="s">
        <v>248</v>
      </c>
      <c r="J981" s="8" t="s">
        <v>248</v>
      </c>
      <c r="K981" s="91" t="s">
        <v>39</v>
      </c>
      <c r="L981" s="91" t="s">
        <v>244</v>
      </c>
      <c r="M981" s="8" t="str">
        <f t="shared" si="33"/>
        <v>34Vigilancia de la salud ambientalMARTIRESF. MAYO 2025</v>
      </c>
      <c r="N981" s="127">
        <v>0</v>
      </c>
      <c r="O981" s="127" cm="1">
        <f t="array" ref="O981">IFERROR(S981/Q981:Q981,0)</f>
        <v>0</v>
      </c>
      <c r="P981" s="127">
        <v>0</v>
      </c>
      <c r="Q981" s="98">
        <v>0</v>
      </c>
      <c r="R981" s="98">
        <v>0</v>
      </c>
      <c r="S981" s="99">
        <v>0</v>
      </c>
      <c r="T981" s="98">
        <v>0</v>
      </c>
      <c r="U981" s="98">
        <v>0</v>
      </c>
      <c r="V981" s="98">
        <v>0</v>
      </c>
      <c r="W981" s="98">
        <v>0</v>
      </c>
    </row>
    <row r="982" spans="2:23" ht="72" hidden="1">
      <c r="B982" s="80">
        <v>34</v>
      </c>
      <c r="C982" s="91" t="s">
        <v>0</v>
      </c>
      <c r="D982" s="8" t="str">
        <f t="shared" si="34"/>
        <v>34Vigilancia de la salud ambiental</v>
      </c>
      <c r="E982" s="8" t="s">
        <v>1</v>
      </c>
      <c r="F982" s="80" t="s">
        <v>256</v>
      </c>
      <c r="G982" s="80" t="s">
        <v>260</v>
      </c>
      <c r="H982" s="80" t="s">
        <v>247</v>
      </c>
      <c r="I982" s="8" t="s">
        <v>248</v>
      </c>
      <c r="J982" s="8" t="s">
        <v>248</v>
      </c>
      <c r="K982" s="79" t="s">
        <v>42</v>
      </c>
      <c r="L982" s="91" t="s">
        <v>244</v>
      </c>
      <c r="M982" s="8" t="str">
        <f t="shared" si="33"/>
        <v>34Vigilancia de la salud ambientalANTONIO NARIÑOF. MAYO 2025</v>
      </c>
      <c r="N982" s="127">
        <v>0</v>
      </c>
      <c r="O982" s="127" cm="1">
        <f t="array" ref="O982">IFERROR(S982/Q982:Q982,0)</f>
        <v>0</v>
      </c>
      <c r="P982" s="127">
        <v>0</v>
      </c>
      <c r="Q982" s="98">
        <v>0</v>
      </c>
      <c r="R982" s="98">
        <v>0</v>
      </c>
      <c r="S982" s="99">
        <v>0</v>
      </c>
      <c r="T982" s="98">
        <v>0</v>
      </c>
      <c r="U982" s="98">
        <v>0</v>
      </c>
      <c r="V982" s="98">
        <v>0</v>
      </c>
      <c r="W982" s="98">
        <v>0</v>
      </c>
    </row>
    <row r="983" spans="2:23" ht="72" hidden="1">
      <c r="B983" s="80">
        <v>34</v>
      </c>
      <c r="C983" s="91" t="s">
        <v>0</v>
      </c>
      <c r="D983" s="8" t="str">
        <f t="shared" si="34"/>
        <v>34Vigilancia de la salud ambiental</v>
      </c>
      <c r="E983" s="8" t="s">
        <v>1</v>
      </c>
      <c r="F983" s="80" t="s">
        <v>256</v>
      </c>
      <c r="G983" s="80" t="s">
        <v>260</v>
      </c>
      <c r="H983" s="80" t="s">
        <v>247</v>
      </c>
      <c r="I983" s="8" t="s">
        <v>248</v>
      </c>
      <c r="J983" s="8" t="s">
        <v>248</v>
      </c>
      <c r="K983" s="79" t="s">
        <v>41</v>
      </c>
      <c r="L983" s="91" t="s">
        <v>244</v>
      </c>
      <c r="M983" s="8" t="str">
        <f t="shared" si="33"/>
        <v>34Vigilancia de la salud ambientalRAFAEL URIBE URIBEF. MAYO 2025</v>
      </c>
      <c r="N983" s="127">
        <v>0</v>
      </c>
      <c r="O983" s="127" cm="1">
        <f t="array" ref="O983">IFERROR(S983/Q983:Q983,0)</f>
        <v>90168</v>
      </c>
      <c r="P983" s="127">
        <v>0</v>
      </c>
      <c r="Q983" s="98">
        <v>2</v>
      </c>
      <c r="R983" s="98">
        <v>0</v>
      </c>
      <c r="S983" s="99">
        <v>180336</v>
      </c>
      <c r="T983" s="98">
        <v>0</v>
      </c>
      <c r="U983" s="98">
        <v>2</v>
      </c>
      <c r="V983" s="98">
        <v>0</v>
      </c>
      <c r="W983" s="98">
        <v>180336</v>
      </c>
    </row>
    <row r="984" spans="2:23" ht="60" hidden="1">
      <c r="B984" s="80">
        <v>41</v>
      </c>
      <c r="C984" s="91" t="s">
        <v>0</v>
      </c>
      <c r="D984" s="8" t="str">
        <f t="shared" si="34"/>
        <v>41Vigilancia de la salud ambiental</v>
      </c>
      <c r="E984" s="8" t="s">
        <v>1</v>
      </c>
      <c r="F984" s="80" t="s">
        <v>256</v>
      </c>
      <c r="G984" s="80" t="s">
        <v>261</v>
      </c>
      <c r="H984" s="80" t="s">
        <v>247</v>
      </c>
      <c r="I984" s="8" t="s">
        <v>248</v>
      </c>
      <c r="J984" s="8" t="s">
        <v>248</v>
      </c>
      <c r="K984" s="79" t="s">
        <v>38</v>
      </c>
      <c r="L984" s="91" t="s">
        <v>244</v>
      </c>
      <c r="M984" s="8" t="str">
        <f t="shared" si="33"/>
        <v>41Vigilancia de la salud ambientalSANTA FEF. MAYO 2025</v>
      </c>
      <c r="N984" s="127">
        <v>0</v>
      </c>
      <c r="O984" s="127" cm="1">
        <f t="array" ref="O984">IFERROR(S984/Q984:Q984,0)</f>
        <v>0</v>
      </c>
      <c r="P984" s="127">
        <v>0</v>
      </c>
      <c r="Q984" s="98">
        <v>0</v>
      </c>
      <c r="R984" s="98">
        <v>0</v>
      </c>
      <c r="S984" s="99">
        <v>0</v>
      </c>
      <c r="T984" s="98">
        <v>0</v>
      </c>
      <c r="U984" s="98">
        <v>0</v>
      </c>
      <c r="V984" s="98">
        <v>0</v>
      </c>
      <c r="W984" s="98">
        <v>0</v>
      </c>
    </row>
    <row r="985" spans="2:23" ht="60" hidden="1">
      <c r="B985" s="80">
        <v>41</v>
      </c>
      <c r="C985" s="91" t="s">
        <v>0</v>
      </c>
      <c r="D985" s="8" t="str">
        <f t="shared" si="34"/>
        <v>41Vigilancia de la salud ambiental</v>
      </c>
      <c r="E985" s="8" t="s">
        <v>1</v>
      </c>
      <c r="F985" s="80" t="s">
        <v>256</v>
      </c>
      <c r="G985" s="80" t="s">
        <v>261</v>
      </c>
      <c r="H985" s="80" t="s">
        <v>247</v>
      </c>
      <c r="I985" s="8" t="s">
        <v>248</v>
      </c>
      <c r="J985" s="8" t="s">
        <v>248</v>
      </c>
      <c r="K985" s="91" t="s">
        <v>40</v>
      </c>
      <c r="L985" s="91" t="s">
        <v>244</v>
      </c>
      <c r="M985" s="8" t="str">
        <f t="shared" si="33"/>
        <v>41Vigilancia de la salud ambientalSAN CRISTOBALF. MAYO 2025</v>
      </c>
      <c r="N985" s="127">
        <v>0</v>
      </c>
      <c r="O985" s="127" cm="1">
        <f t="array" ref="O985">IFERROR(S985/Q985:Q985,0)</f>
        <v>90168</v>
      </c>
      <c r="P985" s="127">
        <v>0</v>
      </c>
      <c r="Q985" s="98">
        <v>4</v>
      </c>
      <c r="R985" s="98">
        <v>0</v>
      </c>
      <c r="S985" s="99">
        <v>360672</v>
      </c>
      <c r="T985" s="98">
        <v>0</v>
      </c>
      <c r="U985" s="98">
        <v>4</v>
      </c>
      <c r="V985" s="98">
        <v>0</v>
      </c>
      <c r="W985" s="98">
        <v>360672</v>
      </c>
    </row>
    <row r="986" spans="2:23" ht="60" hidden="1">
      <c r="B986" s="80">
        <v>41</v>
      </c>
      <c r="C986" s="91" t="s">
        <v>0</v>
      </c>
      <c r="D986" s="8" t="str">
        <f t="shared" si="34"/>
        <v>41Vigilancia de la salud ambiental</v>
      </c>
      <c r="E986" s="8" t="s">
        <v>1</v>
      </c>
      <c r="F986" s="80" t="s">
        <v>256</v>
      </c>
      <c r="G986" s="80" t="s">
        <v>261</v>
      </c>
      <c r="H986" s="80" t="s">
        <v>247</v>
      </c>
      <c r="I986" s="8" t="s">
        <v>248</v>
      </c>
      <c r="J986" s="8" t="s">
        <v>248</v>
      </c>
      <c r="K986" s="79" t="s">
        <v>39</v>
      </c>
      <c r="L986" s="91" t="s">
        <v>244</v>
      </c>
      <c r="M986" s="8" t="str">
        <f t="shared" si="33"/>
        <v>41Vigilancia de la salud ambientalMARTIRESF. MAYO 2025</v>
      </c>
      <c r="N986" s="127">
        <v>0</v>
      </c>
      <c r="O986" s="127" cm="1">
        <f t="array" ref="O986">IFERROR(S986/Q986:Q986,0)</f>
        <v>0</v>
      </c>
      <c r="P986" s="127">
        <v>0</v>
      </c>
      <c r="Q986" s="98">
        <v>0</v>
      </c>
      <c r="R986" s="98">
        <v>0</v>
      </c>
      <c r="S986" s="99">
        <v>0</v>
      </c>
      <c r="T986" s="98">
        <v>0</v>
      </c>
      <c r="U986" s="98">
        <v>0</v>
      </c>
      <c r="V986" s="98">
        <v>0</v>
      </c>
      <c r="W986" s="98">
        <v>0</v>
      </c>
    </row>
    <row r="987" spans="2:23" ht="72" hidden="1">
      <c r="B987" s="80">
        <v>41</v>
      </c>
      <c r="C987" s="91" t="s">
        <v>0</v>
      </c>
      <c r="D987" s="8" t="str">
        <f t="shared" si="34"/>
        <v>41Vigilancia de la salud ambiental</v>
      </c>
      <c r="E987" s="8" t="s">
        <v>1</v>
      </c>
      <c r="F987" s="80" t="s">
        <v>256</v>
      </c>
      <c r="G987" s="80" t="s">
        <v>261</v>
      </c>
      <c r="H987" s="80" t="s">
        <v>247</v>
      </c>
      <c r="I987" s="8" t="s">
        <v>248</v>
      </c>
      <c r="J987" s="8" t="s">
        <v>248</v>
      </c>
      <c r="K987" s="79" t="s">
        <v>42</v>
      </c>
      <c r="L987" s="91" t="s">
        <v>244</v>
      </c>
      <c r="M987" s="8" t="str">
        <f t="shared" si="33"/>
        <v>41Vigilancia de la salud ambientalANTONIO NARIÑOF. MAYO 2025</v>
      </c>
      <c r="N987" s="127">
        <v>0</v>
      </c>
      <c r="O987" s="127" cm="1">
        <f t="array" ref="O987">IFERROR(S987/Q987:Q987,0)</f>
        <v>90168</v>
      </c>
      <c r="P987" s="127">
        <v>0</v>
      </c>
      <c r="Q987" s="98">
        <v>2</v>
      </c>
      <c r="R987" s="98">
        <v>0</v>
      </c>
      <c r="S987" s="99">
        <v>180336</v>
      </c>
      <c r="T987" s="98">
        <v>0</v>
      </c>
      <c r="U987" s="98">
        <v>2</v>
      </c>
      <c r="V987" s="98">
        <v>0</v>
      </c>
      <c r="W987" s="98">
        <v>180336</v>
      </c>
    </row>
    <row r="988" spans="2:23" ht="72" hidden="1">
      <c r="B988" s="80">
        <v>41</v>
      </c>
      <c r="C988" s="91" t="s">
        <v>0</v>
      </c>
      <c r="D988" s="8" t="str">
        <f t="shared" si="34"/>
        <v>41Vigilancia de la salud ambiental</v>
      </c>
      <c r="E988" s="8" t="s">
        <v>1</v>
      </c>
      <c r="F988" s="80" t="s">
        <v>256</v>
      </c>
      <c r="G988" s="80" t="s">
        <v>261</v>
      </c>
      <c r="H988" s="80" t="s">
        <v>247</v>
      </c>
      <c r="I988" s="8" t="s">
        <v>248</v>
      </c>
      <c r="J988" s="8" t="s">
        <v>248</v>
      </c>
      <c r="K988" s="91" t="s">
        <v>41</v>
      </c>
      <c r="L988" s="91" t="s">
        <v>244</v>
      </c>
      <c r="M988" s="8" t="str">
        <f t="shared" si="33"/>
        <v>41Vigilancia de la salud ambientalRAFAEL URIBE URIBEF. MAYO 2025</v>
      </c>
      <c r="N988" s="127">
        <v>0</v>
      </c>
      <c r="O988" s="127" cm="1">
        <f t="array" ref="O988">IFERROR(S988/Q988:Q988,0)</f>
        <v>90168</v>
      </c>
      <c r="P988" s="127">
        <v>0</v>
      </c>
      <c r="Q988" s="98">
        <v>3</v>
      </c>
      <c r="R988" s="98">
        <v>0</v>
      </c>
      <c r="S988" s="99">
        <v>270504</v>
      </c>
      <c r="T988" s="98">
        <v>0</v>
      </c>
      <c r="U988" s="98">
        <v>3</v>
      </c>
      <c r="V988" s="98">
        <v>0</v>
      </c>
      <c r="W988" s="98">
        <v>270504</v>
      </c>
    </row>
    <row r="989" spans="2:23" ht="60" hidden="1">
      <c r="B989" s="80">
        <v>43</v>
      </c>
      <c r="C989" s="91" t="s">
        <v>0</v>
      </c>
      <c r="D989" s="8" t="str">
        <f t="shared" si="34"/>
        <v>43Vigilancia de la salud ambiental</v>
      </c>
      <c r="E989" s="8" t="s">
        <v>1</v>
      </c>
      <c r="F989" s="80" t="s">
        <v>256</v>
      </c>
      <c r="G989" s="80" t="s">
        <v>262</v>
      </c>
      <c r="H989" s="80" t="s">
        <v>247</v>
      </c>
      <c r="I989" s="8" t="s">
        <v>248</v>
      </c>
      <c r="J989" s="8" t="s">
        <v>248</v>
      </c>
      <c r="K989" s="79" t="s">
        <v>38</v>
      </c>
      <c r="L989" s="91" t="s">
        <v>244</v>
      </c>
      <c r="M989" s="8" t="str">
        <f t="shared" si="33"/>
        <v>43Vigilancia de la salud ambientalSANTA FEF. MAYO 2025</v>
      </c>
      <c r="N989" s="127">
        <v>0</v>
      </c>
      <c r="O989" s="127" cm="1">
        <f t="array" ref="O989">IFERROR(S989/Q989:Q989,0)</f>
        <v>58956</v>
      </c>
      <c r="P989" s="127">
        <v>0</v>
      </c>
      <c r="Q989" s="98">
        <v>18</v>
      </c>
      <c r="R989" s="98">
        <v>0</v>
      </c>
      <c r="S989" s="99">
        <v>1061208</v>
      </c>
      <c r="T989" s="98">
        <v>0</v>
      </c>
      <c r="U989" s="98">
        <v>18</v>
      </c>
      <c r="V989" s="98">
        <v>0</v>
      </c>
      <c r="W989" s="98">
        <v>1061208</v>
      </c>
    </row>
    <row r="990" spans="2:23" ht="60" hidden="1">
      <c r="B990" s="80">
        <v>43</v>
      </c>
      <c r="C990" s="91" t="s">
        <v>0</v>
      </c>
      <c r="D990" s="8" t="str">
        <f t="shared" si="34"/>
        <v>43Vigilancia de la salud ambiental</v>
      </c>
      <c r="E990" s="8" t="s">
        <v>1</v>
      </c>
      <c r="F990" s="80" t="s">
        <v>256</v>
      </c>
      <c r="G990" s="80" t="s">
        <v>262</v>
      </c>
      <c r="H990" s="80" t="s">
        <v>247</v>
      </c>
      <c r="I990" s="8" t="s">
        <v>248</v>
      </c>
      <c r="J990" s="8" t="s">
        <v>248</v>
      </c>
      <c r="K990" s="91" t="s">
        <v>40</v>
      </c>
      <c r="L990" s="91" t="s">
        <v>244</v>
      </c>
      <c r="M990" s="8" t="str">
        <f t="shared" si="33"/>
        <v>43Vigilancia de la salud ambientalSAN CRISTOBALF. MAYO 2025</v>
      </c>
      <c r="N990" s="127">
        <v>0</v>
      </c>
      <c r="O990" s="127" cm="1">
        <f t="array" ref="O990">IFERROR(S990/Q990:Q990,0)</f>
        <v>58956</v>
      </c>
      <c r="P990" s="127">
        <v>0</v>
      </c>
      <c r="Q990" s="98">
        <v>30</v>
      </c>
      <c r="R990" s="98">
        <v>0</v>
      </c>
      <c r="S990" s="99">
        <v>1768680</v>
      </c>
      <c r="T990" s="98">
        <v>0</v>
      </c>
      <c r="U990" s="98">
        <v>21</v>
      </c>
      <c r="V990" s="98">
        <v>0</v>
      </c>
      <c r="W990" s="98">
        <v>1238076</v>
      </c>
    </row>
    <row r="991" spans="2:23" ht="60" hidden="1">
      <c r="B991" s="80">
        <v>43</v>
      </c>
      <c r="C991" s="91" t="s">
        <v>0</v>
      </c>
      <c r="D991" s="8" t="str">
        <f t="shared" si="34"/>
        <v>43Vigilancia de la salud ambiental</v>
      </c>
      <c r="E991" s="8" t="s">
        <v>1</v>
      </c>
      <c r="F991" s="80" t="s">
        <v>256</v>
      </c>
      <c r="G991" s="80" t="s">
        <v>262</v>
      </c>
      <c r="H991" s="80" t="s">
        <v>247</v>
      </c>
      <c r="I991" s="8" t="s">
        <v>248</v>
      </c>
      <c r="J991" s="8" t="s">
        <v>248</v>
      </c>
      <c r="K991" s="79" t="s">
        <v>39</v>
      </c>
      <c r="L991" s="91" t="s">
        <v>244</v>
      </c>
      <c r="M991" s="8" t="str">
        <f t="shared" si="33"/>
        <v>43Vigilancia de la salud ambientalMARTIRESF. MAYO 2025</v>
      </c>
      <c r="N991" s="127">
        <v>0</v>
      </c>
      <c r="O991" s="127" cm="1">
        <f t="array" ref="O991">IFERROR(S991/Q991:Q991,0)</f>
        <v>0</v>
      </c>
      <c r="P991" s="127">
        <v>0</v>
      </c>
      <c r="Q991" s="98">
        <v>0</v>
      </c>
      <c r="R991" s="98">
        <v>0</v>
      </c>
      <c r="S991" s="99">
        <v>0</v>
      </c>
      <c r="T991" s="98">
        <v>0</v>
      </c>
      <c r="U991" s="98">
        <v>0</v>
      </c>
      <c r="V991" s="98">
        <v>0</v>
      </c>
      <c r="W991" s="98">
        <v>0</v>
      </c>
    </row>
    <row r="992" spans="2:23" ht="72" hidden="1">
      <c r="B992" s="80">
        <v>43</v>
      </c>
      <c r="C992" s="91" t="s">
        <v>0</v>
      </c>
      <c r="D992" s="8" t="str">
        <f t="shared" si="34"/>
        <v>43Vigilancia de la salud ambiental</v>
      </c>
      <c r="E992" s="8" t="s">
        <v>1</v>
      </c>
      <c r="F992" s="80" t="s">
        <v>256</v>
      </c>
      <c r="G992" s="80" t="s">
        <v>262</v>
      </c>
      <c r="H992" s="80" t="s">
        <v>247</v>
      </c>
      <c r="I992" s="8" t="s">
        <v>248</v>
      </c>
      <c r="J992" s="8" t="s">
        <v>248</v>
      </c>
      <c r="K992" s="79" t="s">
        <v>42</v>
      </c>
      <c r="L992" s="91" t="s">
        <v>244</v>
      </c>
      <c r="M992" s="8" t="str">
        <f t="shared" si="33"/>
        <v>43Vigilancia de la salud ambientalANTONIO NARIÑOF. MAYO 2025</v>
      </c>
      <c r="N992" s="127">
        <v>0</v>
      </c>
      <c r="O992" s="127" cm="1">
        <f t="array" ref="O992">IFERROR(S992/Q992:Q992,0)</f>
        <v>0</v>
      </c>
      <c r="P992" s="127">
        <v>0</v>
      </c>
      <c r="Q992" s="98">
        <v>0</v>
      </c>
      <c r="R992" s="98">
        <v>0</v>
      </c>
      <c r="S992" s="99">
        <v>0</v>
      </c>
      <c r="T992" s="98">
        <v>0</v>
      </c>
      <c r="U992" s="98">
        <v>0</v>
      </c>
      <c r="V992" s="98">
        <v>0</v>
      </c>
      <c r="W992" s="98">
        <v>0</v>
      </c>
    </row>
    <row r="993" spans="2:23" ht="60" hidden="1">
      <c r="B993" s="80">
        <v>43</v>
      </c>
      <c r="C993" s="91" t="s">
        <v>0</v>
      </c>
      <c r="D993" s="8" t="str">
        <f t="shared" si="34"/>
        <v>43Vigilancia de la salud ambiental</v>
      </c>
      <c r="E993" s="8" t="s">
        <v>1</v>
      </c>
      <c r="F993" s="80" t="s">
        <v>256</v>
      </c>
      <c r="G993" s="80" t="s">
        <v>262</v>
      </c>
      <c r="H993" s="80" t="s">
        <v>247</v>
      </c>
      <c r="I993" s="8" t="s">
        <v>248</v>
      </c>
      <c r="J993" s="8" t="s">
        <v>248</v>
      </c>
      <c r="K993" s="79" t="s">
        <v>30</v>
      </c>
      <c r="L993" s="91" t="s">
        <v>244</v>
      </c>
      <c r="M993" s="8" t="str">
        <f t="shared" si="33"/>
        <v>43Vigilancia de la salud ambientalCANDELARIAF. MAYO 2025</v>
      </c>
      <c r="N993" s="127">
        <v>0</v>
      </c>
      <c r="O993" s="127" cm="1">
        <f t="array" ref="O993">IFERROR(S993/Q993:Q993,0)</f>
        <v>0</v>
      </c>
      <c r="P993" s="127">
        <v>0</v>
      </c>
      <c r="Q993" s="98">
        <v>0</v>
      </c>
      <c r="R993" s="98">
        <v>0</v>
      </c>
      <c r="S993" s="99">
        <v>0</v>
      </c>
      <c r="T993" s="98">
        <v>0</v>
      </c>
      <c r="U993" s="98">
        <v>0</v>
      </c>
      <c r="V993" s="98">
        <v>0</v>
      </c>
      <c r="W993" s="98">
        <v>0</v>
      </c>
    </row>
    <row r="994" spans="2:23" ht="72" hidden="1">
      <c r="B994" s="80">
        <v>43</v>
      </c>
      <c r="C994" s="91" t="s">
        <v>0</v>
      </c>
      <c r="D994" s="8" t="str">
        <f t="shared" si="34"/>
        <v>43Vigilancia de la salud ambiental</v>
      </c>
      <c r="E994" s="8" t="s">
        <v>1</v>
      </c>
      <c r="F994" s="80" t="s">
        <v>256</v>
      </c>
      <c r="G994" s="80" t="s">
        <v>262</v>
      </c>
      <c r="H994" s="80" t="s">
        <v>247</v>
      </c>
      <c r="I994" s="8" t="s">
        <v>248</v>
      </c>
      <c r="J994" s="8" t="s">
        <v>248</v>
      </c>
      <c r="K994" s="79" t="s">
        <v>41</v>
      </c>
      <c r="L994" s="91" t="s">
        <v>244</v>
      </c>
      <c r="M994" s="8" t="str">
        <f t="shared" si="33"/>
        <v>43Vigilancia de la salud ambientalRAFAEL URIBE URIBEF. MAYO 2025</v>
      </c>
      <c r="N994" s="127">
        <v>0</v>
      </c>
      <c r="O994" s="127" cm="1">
        <f t="array" ref="O994">IFERROR(S994/Q994:Q994,0)</f>
        <v>58956</v>
      </c>
      <c r="P994" s="127">
        <v>0</v>
      </c>
      <c r="Q994" s="98">
        <v>30</v>
      </c>
      <c r="R994" s="98">
        <v>0</v>
      </c>
      <c r="S994" s="99">
        <v>1768680</v>
      </c>
      <c r="T994" s="98">
        <v>0</v>
      </c>
      <c r="U994" s="98">
        <v>30</v>
      </c>
      <c r="V994" s="98">
        <v>0</v>
      </c>
      <c r="W994" s="98">
        <v>1768680</v>
      </c>
    </row>
    <row r="995" spans="2:23" ht="60" hidden="1">
      <c r="B995" s="80">
        <v>46</v>
      </c>
      <c r="C995" s="91" t="s">
        <v>0</v>
      </c>
      <c r="D995" s="8" t="str">
        <f t="shared" si="34"/>
        <v>46Vigilancia de la salud ambiental</v>
      </c>
      <c r="E995" s="8" t="s">
        <v>1</v>
      </c>
      <c r="F995" s="80" t="s">
        <v>256</v>
      </c>
      <c r="G995" s="80" t="s">
        <v>263</v>
      </c>
      <c r="H995" s="80" t="s">
        <v>247</v>
      </c>
      <c r="I995" s="8" t="s">
        <v>248</v>
      </c>
      <c r="J995" s="8" t="s">
        <v>248</v>
      </c>
      <c r="K995" s="91" t="s">
        <v>38</v>
      </c>
      <c r="L995" s="91" t="s">
        <v>244</v>
      </c>
      <c r="M995" s="8" t="str">
        <f t="shared" si="33"/>
        <v>46Vigilancia de la salud ambientalSANTA FEF. MAYO 2025</v>
      </c>
      <c r="N995" s="127">
        <v>0</v>
      </c>
      <c r="O995" s="127" cm="1">
        <f t="array" ref="O995">IFERROR(S995/Q995:Q995,0)</f>
        <v>120224</v>
      </c>
      <c r="P995" s="127">
        <v>0</v>
      </c>
      <c r="Q995" s="98">
        <v>5</v>
      </c>
      <c r="R995" s="98">
        <v>0</v>
      </c>
      <c r="S995" s="99">
        <v>601120</v>
      </c>
      <c r="T995" s="98">
        <v>0</v>
      </c>
      <c r="U995" s="98">
        <v>5</v>
      </c>
      <c r="V995" s="98">
        <v>0</v>
      </c>
      <c r="W995" s="98">
        <v>601120</v>
      </c>
    </row>
    <row r="996" spans="2:23" ht="60" hidden="1">
      <c r="B996" s="80">
        <v>46</v>
      </c>
      <c r="C996" s="91" t="s">
        <v>0</v>
      </c>
      <c r="D996" s="8" t="str">
        <f t="shared" si="34"/>
        <v>46Vigilancia de la salud ambiental</v>
      </c>
      <c r="E996" s="8" t="s">
        <v>1</v>
      </c>
      <c r="F996" s="80" t="s">
        <v>256</v>
      </c>
      <c r="G996" s="80" t="s">
        <v>263</v>
      </c>
      <c r="H996" s="80" t="s">
        <v>247</v>
      </c>
      <c r="I996" s="8" t="s">
        <v>248</v>
      </c>
      <c r="J996" s="8" t="s">
        <v>248</v>
      </c>
      <c r="K996" s="79" t="s">
        <v>40</v>
      </c>
      <c r="L996" s="91" t="s">
        <v>244</v>
      </c>
      <c r="M996" s="8" t="str">
        <f t="shared" si="33"/>
        <v>46Vigilancia de la salud ambientalSAN CRISTOBALF. MAYO 2025</v>
      </c>
      <c r="N996" s="127">
        <v>0</v>
      </c>
      <c r="O996" s="127" cm="1">
        <f t="array" ref="O996">IFERROR(S996/Q996:Q996,0)</f>
        <v>120224</v>
      </c>
      <c r="P996" s="127">
        <v>0</v>
      </c>
      <c r="Q996" s="98">
        <v>2</v>
      </c>
      <c r="R996" s="98">
        <v>0</v>
      </c>
      <c r="S996" s="99">
        <v>240448</v>
      </c>
      <c r="T996" s="98">
        <v>0</v>
      </c>
      <c r="U996" s="98">
        <v>2</v>
      </c>
      <c r="V996" s="98">
        <v>0</v>
      </c>
      <c r="W996" s="98">
        <v>240448</v>
      </c>
    </row>
    <row r="997" spans="2:23" ht="60" hidden="1">
      <c r="B997" s="80">
        <v>46</v>
      </c>
      <c r="C997" s="91" t="s">
        <v>0</v>
      </c>
      <c r="D997" s="8" t="str">
        <f t="shared" si="34"/>
        <v>46Vigilancia de la salud ambiental</v>
      </c>
      <c r="E997" s="8" t="s">
        <v>1</v>
      </c>
      <c r="F997" s="80" t="s">
        <v>256</v>
      </c>
      <c r="G997" s="80" t="s">
        <v>263</v>
      </c>
      <c r="H997" s="80" t="s">
        <v>247</v>
      </c>
      <c r="I997" s="8" t="s">
        <v>248</v>
      </c>
      <c r="J997" s="8" t="s">
        <v>248</v>
      </c>
      <c r="K997" s="91" t="s">
        <v>39</v>
      </c>
      <c r="L997" s="91" t="s">
        <v>244</v>
      </c>
      <c r="M997" s="8" t="str">
        <f t="shared" si="33"/>
        <v>46Vigilancia de la salud ambientalMARTIRESF. MAYO 2025</v>
      </c>
      <c r="N997" s="127">
        <v>0</v>
      </c>
      <c r="O997" s="127" cm="1">
        <f t="array" ref="O997">IFERROR(S997/Q997:Q997,0)</f>
        <v>120224</v>
      </c>
      <c r="P997" s="127">
        <v>0</v>
      </c>
      <c r="Q997" s="98">
        <v>6</v>
      </c>
      <c r="R997" s="98">
        <v>0</v>
      </c>
      <c r="S997" s="99">
        <v>721344</v>
      </c>
      <c r="T997" s="98">
        <v>0</v>
      </c>
      <c r="U997" s="98">
        <v>6</v>
      </c>
      <c r="V997" s="98">
        <v>0</v>
      </c>
      <c r="W997" s="98">
        <v>721344</v>
      </c>
    </row>
    <row r="998" spans="2:23" ht="72" hidden="1">
      <c r="B998" s="80">
        <v>46</v>
      </c>
      <c r="C998" s="91" t="s">
        <v>0</v>
      </c>
      <c r="D998" s="8" t="str">
        <f t="shared" si="34"/>
        <v>46Vigilancia de la salud ambiental</v>
      </c>
      <c r="E998" s="8" t="s">
        <v>1</v>
      </c>
      <c r="F998" s="80" t="s">
        <v>256</v>
      </c>
      <c r="G998" s="80" t="s">
        <v>263</v>
      </c>
      <c r="H998" s="80" t="s">
        <v>247</v>
      </c>
      <c r="I998" s="8" t="s">
        <v>248</v>
      </c>
      <c r="J998" s="8" t="s">
        <v>248</v>
      </c>
      <c r="K998" s="79" t="s">
        <v>42</v>
      </c>
      <c r="L998" s="91" t="s">
        <v>244</v>
      </c>
      <c r="M998" s="8" t="str">
        <f t="shared" si="33"/>
        <v>46Vigilancia de la salud ambientalANTONIO NARIÑOF. MAYO 2025</v>
      </c>
      <c r="N998" s="127">
        <v>0</v>
      </c>
      <c r="O998" s="127" cm="1">
        <f t="array" ref="O998">IFERROR(S998/Q998:Q998,0)</f>
        <v>120224</v>
      </c>
      <c r="P998" s="127">
        <v>0</v>
      </c>
      <c r="Q998" s="98">
        <v>2</v>
      </c>
      <c r="R998" s="98">
        <v>0</v>
      </c>
      <c r="S998" s="99">
        <v>240448</v>
      </c>
      <c r="T998" s="98">
        <v>0</v>
      </c>
      <c r="U998" s="98">
        <v>2</v>
      </c>
      <c r="V998" s="98">
        <v>0</v>
      </c>
      <c r="W998" s="98">
        <v>240448</v>
      </c>
    </row>
    <row r="999" spans="2:23" ht="60" hidden="1">
      <c r="B999" s="80">
        <v>46</v>
      </c>
      <c r="C999" s="91" t="s">
        <v>0</v>
      </c>
      <c r="D999" s="8" t="str">
        <f t="shared" si="34"/>
        <v>46Vigilancia de la salud ambiental</v>
      </c>
      <c r="E999" s="8" t="s">
        <v>1</v>
      </c>
      <c r="F999" s="80" t="s">
        <v>256</v>
      </c>
      <c r="G999" s="80" t="s">
        <v>263</v>
      </c>
      <c r="H999" s="80" t="s">
        <v>247</v>
      </c>
      <c r="I999" s="8" t="s">
        <v>248</v>
      </c>
      <c r="J999" s="8" t="s">
        <v>248</v>
      </c>
      <c r="K999" s="79" t="s">
        <v>30</v>
      </c>
      <c r="L999" s="91" t="s">
        <v>244</v>
      </c>
      <c r="M999" s="8" t="str">
        <f t="shared" si="33"/>
        <v>46Vigilancia de la salud ambientalCANDELARIAF. MAYO 2025</v>
      </c>
      <c r="N999" s="127">
        <v>0</v>
      </c>
      <c r="O999" s="127" cm="1">
        <f t="array" ref="O999">IFERROR(S999/Q999:Q999,0)</f>
        <v>120224</v>
      </c>
      <c r="P999" s="127">
        <v>0</v>
      </c>
      <c r="Q999" s="98">
        <v>6</v>
      </c>
      <c r="R999" s="98">
        <v>0</v>
      </c>
      <c r="S999" s="99">
        <v>721344</v>
      </c>
      <c r="T999" s="98">
        <v>0</v>
      </c>
      <c r="U999" s="98">
        <v>3</v>
      </c>
      <c r="V999" s="98">
        <v>0</v>
      </c>
      <c r="W999" s="98">
        <v>360672</v>
      </c>
    </row>
    <row r="1000" spans="2:23" ht="72" hidden="1">
      <c r="B1000" s="80">
        <v>46</v>
      </c>
      <c r="C1000" s="91" t="s">
        <v>0</v>
      </c>
      <c r="D1000" s="8" t="str">
        <f t="shared" si="34"/>
        <v>46Vigilancia de la salud ambiental</v>
      </c>
      <c r="E1000" s="8" t="s">
        <v>1</v>
      </c>
      <c r="F1000" s="80" t="s">
        <v>256</v>
      </c>
      <c r="G1000" s="80" t="s">
        <v>263</v>
      </c>
      <c r="H1000" s="80" t="s">
        <v>247</v>
      </c>
      <c r="I1000" s="8" t="s">
        <v>248</v>
      </c>
      <c r="J1000" s="8" t="s">
        <v>248</v>
      </c>
      <c r="K1000" s="91" t="s">
        <v>41</v>
      </c>
      <c r="L1000" s="91" t="s">
        <v>244</v>
      </c>
      <c r="M1000" s="8" t="str">
        <f t="shared" si="33"/>
        <v>46Vigilancia de la salud ambientalRAFAEL URIBE URIBEF. MAYO 2025</v>
      </c>
      <c r="N1000" s="127">
        <v>0</v>
      </c>
      <c r="O1000" s="127" cm="1">
        <f t="array" ref="O1000">IFERROR(S1000/Q1000:Q1000,0)</f>
        <v>120224</v>
      </c>
      <c r="P1000" s="127">
        <v>0</v>
      </c>
      <c r="Q1000" s="98">
        <v>2</v>
      </c>
      <c r="R1000" s="98">
        <v>0</v>
      </c>
      <c r="S1000" s="99">
        <v>240448</v>
      </c>
      <c r="T1000" s="98">
        <v>0</v>
      </c>
      <c r="U1000" s="98">
        <v>2</v>
      </c>
      <c r="V1000" s="98">
        <v>0</v>
      </c>
      <c r="W1000" s="98">
        <v>240448</v>
      </c>
    </row>
    <row r="1001" spans="2:23" ht="60" hidden="1">
      <c r="B1001" s="80">
        <v>63</v>
      </c>
      <c r="C1001" s="91" t="s">
        <v>0</v>
      </c>
      <c r="D1001" s="8" t="str">
        <f t="shared" si="34"/>
        <v>63Vigilancia de la salud ambiental</v>
      </c>
      <c r="E1001" s="8" t="s">
        <v>1</v>
      </c>
      <c r="F1001" s="80" t="s">
        <v>256</v>
      </c>
      <c r="G1001" s="80" t="s">
        <v>264</v>
      </c>
      <c r="H1001" s="80" t="s">
        <v>265</v>
      </c>
      <c r="I1001" s="8" t="s">
        <v>248</v>
      </c>
      <c r="J1001" s="8" t="s">
        <v>248</v>
      </c>
      <c r="K1001" s="79" t="s">
        <v>38</v>
      </c>
      <c r="L1001" s="91" t="s">
        <v>244</v>
      </c>
      <c r="M1001" s="8" t="str">
        <f t="shared" si="33"/>
        <v>63Vigilancia de la salud ambientalSANTA FEF. MAYO 2025</v>
      </c>
      <c r="N1001" s="127">
        <v>0</v>
      </c>
      <c r="O1001" s="127" cm="1">
        <f t="array" ref="O1001">IFERROR(S1001/Q1001:Q1001,0)</f>
        <v>58956</v>
      </c>
      <c r="P1001" s="127">
        <v>0</v>
      </c>
      <c r="Q1001" s="98">
        <v>4</v>
      </c>
      <c r="R1001" s="98">
        <v>0</v>
      </c>
      <c r="S1001" s="99">
        <v>235824</v>
      </c>
      <c r="T1001" s="98">
        <v>0</v>
      </c>
      <c r="U1001" s="98">
        <v>4</v>
      </c>
      <c r="V1001" s="98">
        <v>0</v>
      </c>
      <c r="W1001" s="98">
        <v>235824</v>
      </c>
    </row>
    <row r="1002" spans="2:23" ht="60" hidden="1">
      <c r="B1002" s="80">
        <v>63</v>
      </c>
      <c r="C1002" s="91" t="s">
        <v>0</v>
      </c>
      <c r="D1002" s="8" t="str">
        <f t="shared" si="34"/>
        <v>63Vigilancia de la salud ambiental</v>
      </c>
      <c r="E1002" s="8" t="s">
        <v>1</v>
      </c>
      <c r="F1002" s="80" t="s">
        <v>256</v>
      </c>
      <c r="G1002" s="80" t="s">
        <v>264</v>
      </c>
      <c r="H1002" s="80" t="s">
        <v>265</v>
      </c>
      <c r="I1002" s="8" t="s">
        <v>248</v>
      </c>
      <c r="J1002" s="8" t="s">
        <v>248</v>
      </c>
      <c r="K1002" s="91" t="s">
        <v>40</v>
      </c>
      <c r="L1002" s="91" t="s">
        <v>244</v>
      </c>
      <c r="M1002" s="8" t="str">
        <f t="shared" si="33"/>
        <v>63Vigilancia de la salud ambientalSAN CRISTOBALF. MAYO 2025</v>
      </c>
      <c r="N1002" s="127">
        <v>0</v>
      </c>
      <c r="O1002" s="127" cm="1">
        <f t="array" ref="O1002">IFERROR(S1002/Q1002:Q1002,0)</f>
        <v>58956</v>
      </c>
      <c r="P1002" s="127">
        <v>0</v>
      </c>
      <c r="Q1002" s="98">
        <v>2</v>
      </c>
      <c r="R1002" s="98">
        <v>0</v>
      </c>
      <c r="S1002" s="99">
        <v>117912</v>
      </c>
      <c r="T1002" s="98">
        <v>0</v>
      </c>
      <c r="U1002" s="98">
        <v>1</v>
      </c>
      <c r="V1002" s="98">
        <v>0</v>
      </c>
      <c r="W1002" s="98">
        <v>58956</v>
      </c>
    </row>
    <row r="1003" spans="2:23" ht="60" hidden="1">
      <c r="B1003" s="80">
        <v>63</v>
      </c>
      <c r="C1003" s="91" t="s">
        <v>0</v>
      </c>
      <c r="D1003" s="8" t="str">
        <f t="shared" si="34"/>
        <v>63Vigilancia de la salud ambiental</v>
      </c>
      <c r="E1003" s="8" t="s">
        <v>1</v>
      </c>
      <c r="F1003" s="80" t="s">
        <v>256</v>
      </c>
      <c r="G1003" s="80" t="s">
        <v>264</v>
      </c>
      <c r="H1003" s="80" t="s">
        <v>265</v>
      </c>
      <c r="I1003" s="8" t="s">
        <v>248</v>
      </c>
      <c r="J1003" s="8" t="s">
        <v>248</v>
      </c>
      <c r="K1003" s="79" t="s">
        <v>39</v>
      </c>
      <c r="L1003" s="91" t="s">
        <v>244</v>
      </c>
      <c r="M1003" s="8" t="str">
        <f t="shared" si="33"/>
        <v>63Vigilancia de la salud ambientalMARTIRESF. MAYO 2025</v>
      </c>
      <c r="N1003" s="127">
        <v>0</v>
      </c>
      <c r="O1003" s="127" cm="1">
        <f t="array" ref="O1003">IFERROR(S1003/Q1003:Q1003,0)</f>
        <v>58956</v>
      </c>
      <c r="P1003" s="127">
        <v>0</v>
      </c>
      <c r="Q1003" s="98">
        <v>1</v>
      </c>
      <c r="R1003" s="98">
        <v>0</v>
      </c>
      <c r="S1003" s="99">
        <v>58956</v>
      </c>
      <c r="T1003" s="98">
        <v>0</v>
      </c>
      <c r="U1003" s="98">
        <v>0</v>
      </c>
      <c r="V1003" s="98">
        <v>0</v>
      </c>
      <c r="W1003" s="98">
        <v>0</v>
      </c>
    </row>
    <row r="1004" spans="2:23" ht="72" hidden="1">
      <c r="B1004" s="80">
        <v>63</v>
      </c>
      <c r="C1004" s="91" t="s">
        <v>0</v>
      </c>
      <c r="D1004" s="8" t="str">
        <f t="shared" si="34"/>
        <v>63Vigilancia de la salud ambiental</v>
      </c>
      <c r="E1004" s="8" t="s">
        <v>1</v>
      </c>
      <c r="F1004" s="80" t="s">
        <v>256</v>
      </c>
      <c r="G1004" s="80" t="s">
        <v>264</v>
      </c>
      <c r="H1004" s="80" t="s">
        <v>265</v>
      </c>
      <c r="I1004" s="8" t="s">
        <v>248</v>
      </c>
      <c r="J1004" s="8" t="s">
        <v>248</v>
      </c>
      <c r="K1004" s="91" t="s">
        <v>42</v>
      </c>
      <c r="L1004" s="91" t="s">
        <v>244</v>
      </c>
      <c r="M1004" s="8" t="str">
        <f t="shared" si="33"/>
        <v>63Vigilancia de la salud ambientalANTONIO NARIÑOF. MAYO 2025</v>
      </c>
      <c r="N1004" s="127">
        <v>0</v>
      </c>
      <c r="O1004" s="127" cm="1">
        <f t="array" ref="O1004">IFERROR(S1004/Q1004:Q1004,0)</f>
        <v>58956</v>
      </c>
      <c r="P1004" s="127">
        <v>0</v>
      </c>
      <c r="Q1004" s="98">
        <v>1</v>
      </c>
      <c r="R1004" s="98">
        <v>0</v>
      </c>
      <c r="S1004" s="99">
        <v>58956</v>
      </c>
      <c r="T1004" s="98">
        <v>0</v>
      </c>
      <c r="U1004" s="98">
        <v>1</v>
      </c>
      <c r="V1004" s="98">
        <v>0</v>
      </c>
      <c r="W1004" s="98">
        <v>58956</v>
      </c>
    </row>
    <row r="1005" spans="2:23" ht="72" hidden="1">
      <c r="B1005" s="80">
        <v>63</v>
      </c>
      <c r="C1005" s="91" t="s">
        <v>0</v>
      </c>
      <c r="D1005" s="8" t="str">
        <f t="shared" si="34"/>
        <v>63Vigilancia de la salud ambiental</v>
      </c>
      <c r="E1005" s="8" t="s">
        <v>1</v>
      </c>
      <c r="F1005" s="80" t="s">
        <v>256</v>
      </c>
      <c r="G1005" s="80" t="s">
        <v>264</v>
      </c>
      <c r="H1005" s="80" t="s">
        <v>265</v>
      </c>
      <c r="I1005" s="8" t="s">
        <v>248</v>
      </c>
      <c r="J1005" s="8" t="s">
        <v>248</v>
      </c>
      <c r="K1005" s="79" t="s">
        <v>41</v>
      </c>
      <c r="L1005" s="91" t="s">
        <v>244</v>
      </c>
      <c r="M1005" s="8" t="str">
        <f t="shared" si="33"/>
        <v>63Vigilancia de la salud ambientalRAFAEL URIBE URIBEF. MAYO 2025</v>
      </c>
      <c r="N1005" s="127">
        <v>0</v>
      </c>
      <c r="O1005" s="127" cm="1">
        <f t="array" ref="O1005">IFERROR(S1005/Q1005:Q1005,0)</f>
        <v>58956</v>
      </c>
      <c r="P1005" s="127">
        <v>0</v>
      </c>
      <c r="Q1005" s="98">
        <v>2</v>
      </c>
      <c r="R1005" s="98">
        <v>0</v>
      </c>
      <c r="S1005" s="99">
        <v>117912</v>
      </c>
      <c r="T1005" s="98">
        <v>0</v>
      </c>
      <c r="U1005" s="98">
        <v>2</v>
      </c>
      <c r="V1005" s="98">
        <v>0</v>
      </c>
      <c r="W1005" s="98">
        <v>117912</v>
      </c>
    </row>
    <row r="1006" spans="2:23" ht="60" hidden="1">
      <c r="B1006" s="80">
        <v>64</v>
      </c>
      <c r="C1006" s="91" t="s">
        <v>0</v>
      </c>
      <c r="D1006" s="8" t="str">
        <f t="shared" si="34"/>
        <v>64Vigilancia de la salud ambiental</v>
      </c>
      <c r="E1006" s="8" t="s">
        <v>1</v>
      </c>
      <c r="F1006" s="80" t="s">
        <v>266</v>
      </c>
      <c r="G1006" s="80" t="s">
        <v>267</v>
      </c>
      <c r="H1006" s="80" t="s">
        <v>247</v>
      </c>
      <c r="I1006" s="8" t="s">
        <v>248</v>
      </c>
      <c r="J1006" s="8" t="s">
        <v>248</v>
      </c>
      <c r="K1006" s="91" t="s">
        <v>39</v>
      </c>
      <c r="L1006" s="91" t="s">
        <v>244</v>
      </c>
      <c r="M1006" s="8" t="str">
        <f t="shared" si="33"/>
        <v>64Vigilancia de la salud ambientalMARTIRESF. MAYO 2025</v>
      </c>
      <c r="N1006" s="127">
        <v>0</v>
      </c>
      <c r="O1006" s="127" cm="1">
        <f t="array" ref="O1006">IFERROR(S1006/Q1006:Q1006,0)</f>
        <v>0</v>
      </c>
      <c r="P1006" s="127">
        <v>0</v>
      </c>
      <c r="Q1006" s="98">
        <v>0</v>
      </c>
      <c r="R1006" s="98">
        <v>0</v>
      </c>
      <c r="S1006" s="99">
        <v>0</v>
      </c>
      <c r="T1006" s="98">
        <v>0</v>
      </c>
      <c r="U1006" s="98">
        <v>0</v>
      </c>
      <c r="V1006" s="98">
        <v>0</v>
      </c>
      <c r="W1006" s="98">
        <v>0</v>
      </c>
    </row>
    <row r="1007" spans="2:23" ht="60" hidden="1">
      <c r="B1007" s="80">
        <v>64</v>
      </c>
      <c r="C1007" s="91" t="s">
        <v>0</v>
      </c>
      <c r="D1007" s="8" t="str">
        <f t="shared" si="34"/>
        <v>64Vigilancia de la salud ambiental</v>
      </c>
      <c r="E1007" s="8" t="s">
        <v>1</v>
      </c>
      <c r="F1007" s="80" t="s">
        <v>266</v>
      </c>
      <c r="G1007" s="80" t="s">
        <v>267</v>
      </c>
      <c r="H1007" s="80" t="s">
        <v>247</v>
      </c>
      <c r="I1007" s="8" t="s">
        <v>248</v>
      </c>
      <c r="J1007" s="8" t="s">
        <v>248</v>
      </c>
      <c r="K1007" s="79" t="s">
        <v>30</v>
      </c>
      <c r="L1007" s="91" t="s">
        <v>244</v>
      </c>
      <c r="M1007" s="8" t="str">
        <f t="shared" si="33"/>
        <v>64Vigilancia de la salud ambientalCANDELARIAF. MAYO 2025</v>
      </c>
      <c r="N1007" s="127">
        <v>0</v>
      </c>
      <c r="O1007" s="127" cm="1">
        <f t="array" ref="O1007">IFERROR(S1007/Q1007:Q1007,0)</f>
        <v>52021</v>
      </c>
      <c r="P1007" s="127">
        <v>0</v>
      </c>
      <c r="Q1007" s="98">
        <v>5</v>
      </c>
      <c r="R1007" s="98">
        <v>0</v>
      </c>
      <c r="S1007" s="99">
        <v>260105</v>
      </c>
      <c r="T1007" s="98">
        <v>0</v>
      </c>
      <c r="U1007" s="98">
        <v>5</v>
      </c>
      <c r="V1007" s="98">
        <v>0</v>
      </c>
      <c r="W1007" s="98">
        <v>260105</v>
      </c>
    </row>
    <row r="1008" spans="2:23" ht="91.15" hidden="1">
      <c r="B1008" s="80">
        <v>65</v>
      </c>
      <c r="C1008" s="91" t="s">
        <v>0</v>
      </c>
      <c r="D1008" s="8" t="str">
        <f t="shared" si="34"/>
        <v>65Vigilancia de la salud ambiental</v>
      </c>
      <c r="E1008" s="8" t="s">
        <v>1</v>
      </c>
      <c r="F1008" s="80" t="s">
        <v>266</v>
      </c>
      <c r="G1008" s="80" t="s">
        <v>268</v>
      </c>
      <c r="H1008" s="80" t="s">
        <v>247</v>
      </c>
      <c r="I1008" s="8" t="s">
        <v>248</v>
      </c>
      <c r="J1008" s="8" t="s">
        <v>248</v>
      </c>
      <c r="K1008" s="91" t="s">
        <v>38</v>
      </c>
      <c r="L1008" s="91" t="s">
        <v>244</v>
      </c>
      <c r="M1008" s="8" t="str">
        <f t="shared" si="33"/>
        <v>65Vigilancia de la salud ambientalSANTA FEF. MAYO 2025</v>
      </c>
      <c r="N1008" s="127">
        <v>0</v>
      </c>
      <c r="O1008" s="127" cm="1">
        <f t="array" ref="O1008">IFERROR(S1008/Q1008:Q1008,0)</f>
        <v>138720</v>
      </c>
      <c r="P1008" s="127">
        <v>0</v>
      </c>
      <c r="Q1008" s="98">
        <v>8</v>
      </c>
      <c r="R1008" s="98">
        <v>0</v>
      </c>
      <c r="S1008" s="99">
        <v>1109760</v>
      </c>
      <c r="T1008" s="98">
        <v>0</v>
      </c>
      <c r="U1008" s="98">
        <v>8</v>
      </c>
      <c r="V1008" s="98">
        <v>0</v>
      </c>
      <c r="W1008" s="98">
        <v>1109760</v>
      </c>
    </row>
    <row r="1009" spans="2:23" ht="91.15" hidden="1">
      <c r="B1009" s="80">
        <v>65</v>
      </c>
      <c r="C1009" s="91" t="s">
        <v>0</v>
      </c>
      <c r="D1009" s="8" t="str">
        <f t="shared" si="34"/>
        <v>65Vigilancia de la salud ambiental</v>
      </c>
      <c r="E1009" s="8" t="s">
        <v>1</v>
      </c>
      <c r="F1009" s="80" t="s">
        <v>266</v>
      </c>
      <c r="G1009" s="80" t="s">
        <v>268</v>
      </c>
      <c r="H1009" s="80" t="s">
        <v>247</v>
      </c>
      <c r="I1009" s="8" t="s">
        <v>248</v>
      </c>
      <c r="J1009" s="8" t="s">
        <v>248</v>
      </c>
      <c r="K1009" s="91" t="s">
        <v>40</v>
      </c>
      <c r="L1009" s="91" t="s">
        <v>244</v>
      </c>
      <c r="M1009" s="8" t="str">
        <f t="shared" si="33"/>
        <v>65Vigilancia de la salud ambientalSAN CRISTOBALF. MAYO 2025</v>
      </c>
      <c r="N1009" s="127">
        <v>0</v>
      </c>
      <c r="O1009" s="127" cm="1">
        <f t="array" ref="O1009">IFERROR(S1009/Q1009:Q1009,0)</f>
        <v>138720</v>
      </c>
      <c r="P1009" s="127">
        <v>0</v>
      </c>
      <c r="Q1009" s="98">
        <v>21</v>
      </c>
      <c r="R1009" s="98">
        <v>0</v>
      </c>
      <c r="S1009" s="99">
        <v>2913120</v>
      </c>
      <c r="T1009" s="98">
        <v>0</v>
      </c>
      <c r="U1009" s="98">
        <v>19</v>
      </c>
      <c r="V1009" s="98">
        <v>0</v>
      </c>
      <c r="W1009" s="98">
        <v>2635680</v>
      </c>
    </row>
    <row r="1010" spans="2:23" ht="91.15" hidden="1">
      <c r="B1010" s="80">
        <v>65</v>
      </c>
      <c r="C1010" s="91" t="s">
        <v>0</v>
      </c>
      <c r="D1010" s="8" t="str">
        <f t="shared" si="34"/>
        <v>65Vigilancia de la salud ambiental</v>
      </c>
      <c r="E1010" s="8" t="s">
        <v>1</v>
      </c>
      <c r="F1010" s="80" t="s">
        <v>266</v>
      </c>
      <c r="G1010" s="80" t="s">
        <v>268</v>
      </c>
      <c r="H1010" s="80" t="s">
        <v>247</v>
      </c>
      <c r="I1010" s="8" t="s">
        <v>248</v>
      </c>
      <c r="J1010" s="8" t="s">
        <v>248</v>
      </c>
      <c r="K1010" s="79" t="s">
        <v>39</v>
      </c>
      <c r="L1010" s="91" t="s">
        <v>244</v>
      </c>
      <c r="M1010" s="8" t="str">
        <f t="shared" si="33"/>
        <v>65Vigilancia de la salud ambientalMARTIRESF. MAYO 2025</v>
      </c>
      <c r="N1010" s="127">
        <v>0</v>
      </c>
      <c r="O1010" s="127" cm="1">
        <f t="array" ref="O1010">IFERROR(S1010/Q1010:Q1010,0)</f>
        <v>138720</v>
      </c>
      <c r="P1010" s="127">
        <v>0</v>
      </c>
      <c r="Q1010" s="98">
        <v>10</v>
      </c>
      <c r="R1010" s="98">
        <v>0</v>
      </c>
      <c r="S1010" s="99">
        <v>1387200</v>
      </c>
      <c r="T1010" s="98">
        <v>0</v>
      </c>
      <c r="U1010" s="98">
        <v>10</v>
      </c>
      <c r="V1010" s="98">
        <v>0</v>
      </c>
      <c r="W1010" s="98">
        <v>1387200</v>
      </c>
    </row>
    <row r="1011" spans="2:23" ht="91.15" hidden="1">
      <c r="B1011" s="80">
        <v>65</v>
      </c>
      <c r="C1011" s="91" t="s">
        <v>0</v>
      </c>
      <c r="D1011" s="8" t="str">
        <f t="shared" si="34"/>
        <v>65Vigilancia de la salud ambiental</v>
      </c>
      <c r="E1011" s="8" t="s">
        <v>1</v>
      </c>
      <c r="F1011" s="80" t="s">
        <v>266</v>
      </c>
      <c r="G1011" s="80" t="s">
        <v>268</v>
      </c>
      <c r="H1011" s="80" t="s">
        <v>247</v>
      </c>
      <c r="I1011" s="8" t="s">
        <v>248</v>
      </c>
      <c r="J1011" s="8" t="s">
        <v>248</v>
      </c>
      <c r="K1011" s="79" t="s">
        <v>42</v>
      </c>
      <c r="L1011" s="91" t="s">
        <v>244</v>
      </c>
      <c r="M1011" s="8" t="str">
        <f t="shared" si="33"/>
        <v>65Vigilancia de la salud ambientalANTONIO NARIÑOF. MAYO 2025</v>
      </c>
      <c r="N1011" s="127">
        <v>0</v>
      </c>
      <c r="O1011" s="127" cm="1">
        <f t="array" ref="O1011">IFERROR(S1011/Q1011:Q1011,0)</f>
        <v>138720</v>
      </c>
      <c r="P1011" s="127">
        <v>0</v>
      </c>
      <c r="Q1011" s="98">
        <v>11</v>
      </c>
      <c r="R1011" s="98">
        <v>0</v>
      </c>
      <c r="S1011" s="99">
        <v>1525920</v>
      </c>
      <c r="T1011" s="98">
        <v>0</v>
      </c>
      <c r="U1011" s="98">
        <v>11</v>
      </c>
      <c r="V1011" s="98">
        <v>0</v>
      </c>
      <c r="W1011" s="98">
        <v>1525920</v>
      </c>
    </row>
    <row r="1012" spans="2:23" ht="91.15" hidden="1">
      <c r="B1012" s="80">
        <v>65</v>
      </c>
      <c r="C1012" s="91" t="s">
        <v>0</v>
      </c>
      <c r="D1012" s="8" t="str">
        <f t="shared" si="34"/>
        <v>65Vigilancia de la salud ambiental</v>
      </c>
      <c r="E1012" s="8" t="s">
        <v>1</v>
      </c>
      <c r="F1012" s="80" t="s">
        <v>266</v>
      </c>
      <c r="G1012" s="80" t="s">
        <v>268</v>
      </c>
      <c r="H1012" s="80" t="s">
        <v>247</v>
      </c>
      <c r="I1012" s="8" t="s">
        <v>248</v>
      </c>
      <c r="J1012" s="8" t="s">
        <v>248</v>
      </c>
      <c r="K1012" s="91" t="s">
        <v>30</v>
      </c>
      <c r="L1012" s="91" t="s">
        <v>244</v>
      </c>
      <c r="M1012" s="8" t="str">
        <f t="shared" si="33"/>
        <v>65Vigilancia de la salud ambientalCANDELARIAF. MAYO 2025</v>
      </c>
      <c r="N1012" s="127">
        <v>0</v>
      </c>
      <c r="O1012" s="127" cm="1">
        <f t="array" ref="O1012">IFERROR(S1012/Q1012:Q1012,0)</f>
        <v>138720</v>
      </c>
      <c r="P1012" s="127">
        <v>0</v>
      </c>
      <c r="Q1012" s="98">
        <v>4</v>
      </c>
      <c r="R1012" s="98">
        <v>0</v>
      </c>
      <c r="S1012" s="99">
        <v>554880</v>
      </c>
      <c r="T1012" s="98">
        <v>0</v>
      </c>
      <c r="U1012" s="98">
        <v>4</v>
      </c>
      <c r="V1012" s="98">
        <v>0</v>
      </c>
      <c r="W1012" s="98">
        <v>554880</v>
      </c>
    </row>
    <row r="1013" spans="2:23" ht="91.15" hidden="1">
      <c r="B1013" s="80">
        <v>65</v>
      </c>
      <c r="C1013" s="91" t="s">
        <v>0</v>
      </c>
      <c r="D1013" s="8" t="str">
        <f t="shared" si="34"/>
        <v>65Vigilancia de la salud ambiental</v>
      </c>
      <c r="E1013" s="8" t="s">
        <v>1</v>
      </c>
      <c r="F1013" s="80" t="s">
        <v>266</v>
      </c>
      <c r="G1013" s="80" t="s">
        <v>268</v>
      </c>
      <c r="H1013" s="80" t="s">
        <v>247</v>
      </c>
      <c r="I1013" s="8" t="s">
        <v>248</v>
      </c>
      <c r="J1013" s="8" t="s">
        <v>248</v>
      </c>
      <c r="K1013" s="79" t="s">
        <v>41</v>
      </c>
      <c r="L1013" s="91" t="s">
        <v>244</v>
      </c>
      <c r="M1013" s="8" t="str">
        <f t="shared" si="33"/>
        <v>65Vigilancia de la salud ambientalRAFAEL URIBE URIBEF. MAYO 2025</v>
      </c>
      <c r="N1013" s="127">
        <v>0</v>
      </c>
      <c r="O1013" s="127" cm="1">
        <f t="array" ref="O1013">IFERROR(S1013/Q1013:Q1013,0)</f>
        <v>138720</v>
      </c>
      <c r="P1013" s="127">
        <v>0</v>
      </c>
      <c r="Q1013" s="98">
        <v>34</v>
      </c>
      <c r="R1013" s="98">
        <v>0</v>
      </c>
      <c r="S1013" s="99">
        <v>4716480</v>
      </c>
      <c r="T1013" s="98">
        <v>0</v>
      </c>
      <c r="U1013" s="98">
        <v>34</v>
      </c>
      <c r="V1013" s="98">
        <v>0</v>
      </c>
      <c r="W1013" s="98">
        <v>4716480</v>
      </c>
    </row>
    <row r="1014" spans="2:23" ht="91.15" hidden="1">
      <c r="B1014" s="80">
        <v>68</v>
      </c>
      <c r="C1014" s="91" t="s">
        <v>0</v>
      </c>
      <c r="D1014" s="8" t="str">
        <f t="shared" si="34"/>
        <v>68Vigilancia de la salud ambiental</v>
      </c>
      <c r="E1014" s="8" t="s">
        <v>1</v>
      </c>
      <c r="F1014" s="80" t="s">
        <v>266</v>
      </c>
      <c r="G1014" s="80" t="s">
        <v>269</v>
      </c>
      <c r="H1014" s="80" t="s">
        <v>247</v>
      </c>
      <c r="I1014" s="8" t="s">
        <v>248</v>
      </c>
      <c r="J1014" s="8" t="s">
        <v>248</v>
      </c>
      <c r="K1014" s="91" t="s">
        <v>38</v>
      </c>
      <c r="L1014" s="91" t="s">
        <v>244</v>
      </c>
      <c r="M1014" s="8" t="str">
        <f t="shared" si="33"/>
        <v>68Vigilancia de la salud ambientalSANTA FEF. MAYO 2025</v>
      </c>
      <c r="N1014" s="127">
        <v>0</v>
      </c>
      <c r="O1014" s="127" cm="1">
        <f t="array" ref="O1014">IFERROR(S1014/Q1014:Q1014,0)</f>
        <v>277440</v>
      </c>
      <c r="P1014" s="127">
        <v>0</v>
      </c>
      <c r="Q1014" s="98">
        <v>2</v>
      </c>
      <c r="R1014" s="98">
        <v>0</v>
      </c>
      <c r="S1014" s="99">
        <v>554880</v>
      </c>
      <c r="T1014" s="98">
        <v>0</v>
      </c>
      <c r="U1014" s="98">
        <v>2</v>
      </c>
      <c r="V1014" s="98">
        <v>0</v>
      </c>
      <c r="W1014" s="98">
        <v>554880</v>
      </c>
    </row>
    <row r="1015" spans="2:23" ht="91.15" hidden="1">
      <c r="B1015" s="80">
        <v>68</v>
      </c>
      <c r="C1015" s="91" t="s">
        <v>0</v>
      </c>
      <c r="D1015" s="8" t="str">
        <f t="shared" si="34"/>
        <v>68Vigilancia de la salud ambiental</v>
      </c>
      <c r="E1015" s="8" t="s">
        <v>1</v>
      </c>
      <c r="F1015" s="80" t="s">
        <v>266</v>
      </c>
      <c r="G1015" s="80" t="s">
        <v>269</v>
      </c>
      <c r="H1015" s="80" t="s">
        <v>247</v>
      </c>
      <c r="I1015" s="8" t="s">
        <v>248</v>
      </c>
      <c r="J1015" s="8" t="s">
        <v>248</v>
      </c>
      <c r="K1015" s="79" t="s">
        <v>40</v>
      </c>
      <c r="L1015" s="91" t="s">
        <v>244</v>
      </c>
      <c r="M1015" s="8" t="str">
        <f t="shared" si="33"/>
        <v>68Vigilancia de la salud ambientalSAN CRISTOBALF. MAYO 2025</v>
      </c>
      <c r="N1015" s="127">
        <v>0</v>
      </c>
      <c r="O1015" s="127" cm="1">
        <f t="array" ref="O1015">IFERROR(S1015/Q1015:Q1015,0)</f>
        <v>0</v>
      </c>
      <c r="P1015" s="127">
        <v>0</v>
      </c>
      <c r="Q1015" s="98">
        <v>0</v>
      </c>
      <c r="R1015" s="98">
        <v>0</v>
      </c>
      <c r="S1015" s="99">
        <v>0</v>
      </c>
      <c r="T1015" s="98">
        <v>0</v>
      </c>
      <c r="U1015" s="98">
        <v>0</v>
      </c>
      <c r="V1015" s="98">
        <v>0</v>
      </c>
      <c r="W1015" s="98">
        <v>0</v>
      </c>
    </row>
    <row r="1016" spans="2:23" ht="91.15" hidden="1">
      <c r="B1016" s="80">
        <v>68</v>
      </c>
      <c r="C1016" s="91" t="s">
        <v>0</v>
      </c>
      <c r="D1016" s="8" t="str">
        <f t="shared" si="34"/>
        <v>68Vigilancia de la salud ambiental</v>
      </c>
      <c r="E1016" s="8" t="s">
        <v>1</v>
      </c>
      <c r="F1016" s="80" t="s">
        <v>266</v>
      </c>
      <c r="G1016" s="80" t="s">
        <v>269</v>
      </c>
      <c r="H1016" s="80" t="s">
        <v>247</v>
      </c>
      <c r="I1016" s="8" t="s">
        <v>248</v>
      </c>
      <c r="J1016" s="8" t="s">
        <v>248</v>
      </c>
      <c r="K1016" s="91" t="s">
        <v>39</v>
      </c>
      <c r="L1016" s="91" t="s">
        <v>244</v>
      </c>
      <c r="M1016" s="8" t="str">
        <f t="shared" si="33"/>
        <v>68Vigilancia de la salud ambientalMARTIRESF. MAYO 2025</v>
      </c>
      <c r="N1016" s="127">
        <v>0</v>
      </c>
      <c r="O1016" s="127" cm="1">
        <f t="array" ref="O1016">IFERROR(S1016/Q1016:Q1016,0)</f>
        <v>0</v>
      </c>
      <c r="P1016" s="127">
        <v>0</v>
      </c>
      <c r="Q1016" s="98">
        <v>0</v>
      </c>
      <c r="R1016" s="98">
        <v>0</v>
      </c>
      <c r="S1016" s="99">
        <v>0</v>
      </c>
      <c r="T1016" s="98">
        <v>0</v>
      </c>
      <c r="U1016" s="98">
        <v>0</v>
      </c>
      <c r="V1016" s="98">
        <v>0</v>
      </c>
      <c r="W1016" s="98">
        <v>0</v>
      </c>
    </row>
    <row r="1017" spans="2:23" ht="91.15" hidden="1">
      <c r="B1017" s="80">
        <v>68</v>
      </c>
      <c r="C1017" s="91" t="s">
        <v>0</v>
      </c>
      <c r="D1017" s="8" t="str">
        <f t="shared" si="34"/>
        <v>68Vigilancia de la salud ambiental</v>
      </c>
      <c r="E1017" s="8" t="s">
        <v>1</v>
      </c>
      <c r="F1017" s="80" t="s">
        <v>266</v>
      </c>
      <c r="G1017" s="80" t="s">
        <v>269</v>
      </c>
      <c r="H1017" s="80" t="s">
        <v>247</v>
      </c>
      <c r="I1017" s="8" t="s">
        <v>248</v>
      </c>
      <c r="J1017" s="8" t="s">
        <v>248</v>
      </c>
      <c r="K1017" s="79" t="s">
        <v>42</v>
      </c>
      <c r="L1017" s="91" t="s">
        <v>244</v>
      </c>
      <c r="M1017" s="8" t="str">
        <f t="shared" si="33"/>
        <v>68Vigilancia de la salud ambientalANTONIO NARIÑOF. MAYO 2025</v>
      </c>
      <c r="N1017" s="127">
        <v>0</v>
      </c>
      <c r="O1017" s="127" cm="1">
        <f t="array" ref="O1017">IFERROR(S1017/Q1017:Q1017,0)</f>
        <v>0</v>
      </c>
      <c r="P1017" s="127">
        <v>0</v>
      </c>
      <c r="Q1017" s="98">
        <v>0</v>
      </c>
      <c r="R1017" s="98">
        <v>0</v>
      </c>
      <c r="S1017" s="99">
        <v>0</v>
      </c>
      <c r="T1017" s="98">
        <v>0</v>
      </c>
      <c r="U1017" s="98">
        <v>0</v>
      </c>
      <c r="V1017" s="98">
        <v>0</v>
      </c>
      <c r="W1017" s="98">
        <v>0</v>
      </c>
    </row>
    <row r="1018" spans="2:23" ht="91.15" hidden="1">
      <c r="B1018" s="80">
        <v>68</v>
      </c>
      <c r="C1018" s="91" t="s">
        <v>0</v>
      </c>
      <c r="D1018" s="8" t="str">
        <f t="shared" si="34"/>
        <v>68Vigilancia de la salud ambiental</v>
      </c>
      <c r="E1018" s="8" t="s">
        <v>1</v>
      </c>
      <c r="F1018" s="80" t="s">
        <v>266</v>
      </c>
      <c r="G1018" s="80" t="s">
        <v>269</v>
      </c>
      <c r="H1018" s="80" t="s">
        <v>247</v>
      </c>
      <c r="I1018" s="8" t="s">
        <v>248</v>
      </c>
      <c r="J1018" s="8" t="s">
        <v>248</v>
      </c>
      <c r="K1018" s="91" t="s">
        <v>41</v>
      </c>
      <c r="L1018" s="91" t="s">
        <v>244</v>
      </c>
      <c r="M1018" s="8" t="str">
        <f t="shared" si="33"/>
        <v>68Vigilancia de la salud ambientalRAFAEL URIBE URIBEF. MAYO 2025</v>
      </c>
      <c r="N1018" s="127">
        <v>0</v>
      </c>
      <c r="O1018" s="127" cm="1">
        <f t="array" ref="O1018">IFERROR(S1018/Q1018:Q1018,0)</f>
        <v>0</v>
      </c>
      <c r="P1018" s="127">
        <v>0</v>
      </c>
      <c r="Q1018" s="98">
        <v>0</v>
      </c>
      <c r="R1018" s="98">
        <v>0</v>
      </c>
      <c r="S1018" s="99">
        <v>0</v>
      </c>
      <c r="T1018" s="98">
        <v>0</v>
      </c>
      <c r="U1018" s="98">
        <v>0</v>
      </c>
      <c r="V1018" s="98">
        <v>0</v>
      </c>
      <c r="W1018" s="98">
        <v>0</v>
      </c>
    </row>
    <row r="1019" spans="2:23" ht="60" hidden="1">
      <c r="B1019" s="80">
        <v>69</v>
      </c>
      <c r="C1019" s="91" t="s">
        <v>0</v>
      </c>
      <c r="D1019" s="8" t="str">
        <f t="shared" si="34"/>
        <v>69Vigilancia de la salud ambiental</v>
      </c>
      <c r="E1019" s="8" t="s">
        <v>1</v>
      </c>
      <c r="F1019" s="80" t="s">
        <v>266</v>
      </c>
      <c r="G1019" s="80" t="s">
        <v>270</v>
      </c>
      <c r="H1019" s="80" t="s">
        <v>247</v>
      </c>
      <c r="I1019" s="8" t="s">
        <v>248</v>
      </c>
      <c r="J1019" s="8" t="s">
        <v>248</v>
      </c>
      <c r="K1019" s="79" t="s">
        <v>38</v>
      </c>
      <c r="L1019" s="91" t="s">
        <v>244</v>
      </c>
      <c r="M1019" s="8" t="str">
        <f t="shared" si="33"/>
        <v>69Vigilancia de la salud ambientalSANTA FEF. MAYO 2025</v>
      </c>
      <c r="N1019" s="127">
        <v>0</v>
      </c>
      <c r="O1019" s="127" cm="1">
        <f t="array" ref="O1019">IFERROR(S1019/Q1019:Q1019,0)</f>
        <v>49130</v>
      </c>
      <c r="P1019" s="127">
        <v>0</v>
      </c>
      <c r="Q1019" s="98">
        <v>6</v>
      </c>
      <c r="R1019" s="98">
        <v>0</v>
      </c>
      <c r="S1019" s="99">
        <v>294780</v>
      </c>
      <c r="T1019" s="98">
        <v>0</v>
      </c>
      <c r="U1019" s="98">
        <v>6</v>
      </c>
      <c r="V1019" s="98">
        <v>0</v>
      </c>
      <c r="W1019" s="98">
        <v>294780</v>
      </c>
    </row>
    <row r="1020" spans="2:23" ht="60" hidden="1">
      <c r="B1020" s="80">
        <v>69</v>
      </c>
      <c r="C1020" s="91" t="s">
        <v>0</v>
      </c>
      <c r="D1020" s="8" t="str">
        <f t="shared" si="34"/>
        <v>69Vigilancia de la salud ambiental</v>
      </c>
      <c r="E1020" s="8" t="s">
        <v>1</v>
      </c>
      <c r="F1020" s="80" t="s">
        <v>266</v>
      </c>
      <c r="G1020" s="80" t="s">
        <v>270</v>
      </c>
      <c r="H1020" s="80" t="s">
        <v>247</v>
      </c>
      <c r="I1020" s="8" t="s">
        <v>248</v>
      </c>
      <c r="J1020" s="8" t="s">
        <v>248</v>
      </c>
      <c r="K1020" s="91" t="s">
        <v>40</v>
      </c>
      <c r="L1020" s="91" t="s">
        <v>244</v>
      </c>
      <c r="M1020" s="8" t="str">
        <f t="shared" si="33"/>
        <v>69Vigilancia de la salud ambientalSAN CRISTOBALF. MAYO 2025</v>
      </c>
      <c r="N1020" s="127">
        <v>0</v>
      </c>
      <c r="O1020" s="127" cm="1">
        <f t="array" ref="O1020">IFERROR(S1020/Q1020:Q1020,0)</f>
        <v>49130</v>
      </c>
      <c r="P1020" s="127">
        <v>0</v>
      </c>
      <c r="Q1020" s="98">
        <v>11</v>
      </c>
      <c r="R1020" s="98">
        <v>0</v>
      </c>
      <c r="S1020" s="99">
        <v>540430</v>
      </c>
      <c r="T1020" s="98">
        <v>0</v>
      </c>
      <c r="U1020" s="98">
        <v>11</v>
      </c>
      <c r="V1020" s="98">
        <v>0</v>
      </c>
      <c r="W1020" s="98">
        <v>540430</v>
      </c>
    </row>
    <row r="1021" spans="2:23" ht="60" hidden="1">
      <c r="B1021" s="80">
        <v>69</v>
      </c>
      <c r="C1021" s="91" t="s">
        <v>0</v>
      </c>
      <c r="D1021" s="8" t="str">
        <f t="shared" si="34"/>
        <v>69Vigilancia de la salud ambiental</v>
      </c>
      <c r="E1021" s="8" t="s">
        <v>1</v>
      </c>
      <c r="F1021" s="80" t="s">
        <v>266</v>
      </c>
      <c r="G1021" s="80" t="s">
        <v>270</v>
      </c>
      <c r="H1021" s="80" t="s">
        <v>247</v>
      </c>
      <c r="I1021" s="8" t="s">
        <v>248</v>
      </c>
      <c r="J1021" s="8" t="s">
        <v>248</v>
      </c>
      <c r="K1021" s="79" t="s">
        <v>39</v>
      </c>
      <c r="L1021" s="91" t="s">
        <v>244</v>
      </c>
      <c r="M1021" s="8" t="str">
        <f t="shared" si="33"/>
        <v>69Vigilancia de la salud ambientalMARTIRESF. MAYO 2025</v>
      </c>
      <c r="N1021" s="127">
        <v>0</v>
      </c>
      <c r="O1021" s="127" cm="1">
        <f t="array" ref="O1021">IFERROR(S1021/Q1021:Q1021,0)</f>
        <v>49130</v>
      </c>
      <c r="P1021" s="127">
        <v>0</v>
      </c>
      <c r="Q1021" s="98">
        <v>6</v>
      </c>
      <c r="R1021" s="98">
        <v>0</v>
      </c>
      <c r="S1021" s="99">
        <v>294780</v>
      </c>
      <c r="T1021" s="98">
        <v>0</v>
      </c>
      <c r="U1021" s="98">
        <v>6</v>
      </c>
      <c r="V1021" s="98">
        <v>0</v>
      </c>
      <c r="W1021" s="98">
        <v>294780</v>
      </c>
    </row>
    <row r="1022" spans="2:23" ht="72" hidden="1">
      <c r="B1022" s="80">
        <v>69</v>
      </c>
      <c r="C1022" s="91" t="s">
        <v>0</v>
      </c>
      <c r="D1022" s="8" t="str">
        <f t="shared" si="34"/>
        <v>69Vigilancia de la salud ambiental</v>
      </c>
      <c r="E1022" s="8" t="s">
        <v>1</v>
      </c>
      <c r="F1022" s="80" t="s">
        <v>266</v>
      </c>
      <c r="G1022" s="80" t="s">
        <v>270</v>
      </c>
      <c r="H1022" s="80" t="s">
        <v>247</v>
      </c>
      <c r="I1022" s="8" t="s">
        <v>248</v>
      </c>
      <c r="J1022" s="8" t="s">
        <v>248</v>
      </c>
      <c r="K1022" s="91" t="s">
        <v>42</v>
      </c>
      <c r="L1022" s="91" t="s">
        <v>244</v>
      </c>
      <c r="M1022" s="8" t="str">
        <f t="shared" si="33"/>
        <v>69Vigilancia de la salud ambientalANTONIO NARIÑOF. MAYO 2025</v>
      </c>
      <c r="N1022" s="127">
        <v>0</v>
      </c>
      <c r="O1022" s="127" cm="1">
        <f t="array" ref="O1022">IFERROR(S1022/Q1022:Q1022,0)</f>
        <v>49130</v>
      </c>
      <c r="P1022" s="127">
        <v>0</v>
      </c>
      <c r="Q1022" s="98">
        <v>4</v>
      </c>
      <c r="R1022" s="98">
        <v>0</v>
      </c>
      <c r="S1022" s="99">
        <v>196520</v>
      </c>
      <c r="T1022" s="98">
        <v>0</v>
      </c>
      <c r="U1022" s="98">
        <v>4</v>
      </c>
      <c r="V1022" s="98">
        <v>0</v>
      </c>
      <c r="W1022" s="98">
        <v>196520</v>
      </c>
    </row>
    <row r="1023" spans="2:23" ht="60" hidden="1">
      <c r="B1023" s="80">
        <v>69</v>
      </c>
      <c r="C1023" s="91" t="s">
        <v>0</v>
      </c>
      <c r="D1023" s="8" t="str">
        <f t="shared" si="34"/>
        <v>69Vigilancia de la salud ambiental</v>
      </c>
      <c r="E1023" s="8" t="s">
        <v>1</v>
      </c>
      <c r="F1023" s="80" t="s">
        <v>266</v>
      </c>
      <c r="G1023" s="80" t="s">
        <v>270</v>
      </c>
      <c r="H1023" s="80" t="s">
        <v>247</v>
      </c>
      <c r="I1023" s="8" t="s">
        <v>248</v>
      </c>
      <c r="J1023" s="8" t="s">
        <v>248</v>
      </c>
      <c r="K1023" s="79" t="s">
        <v>30</v>
      </c>
      <c r="L1023" s="91" t="s">
        <v>244</v>
      </c>
      <c r="M1023" s="8" t="str">
        <f t="shared" si="33"/>
        <v>69Vigilancia de la salud ambientalCANDELARIAF. MAYO 2025</v>
      </c>
      <c r="N1023" s="127">
        <v>0</v>
      </c>
      <c r="O1023" s="127" cm="1">
        <f t="array" ref="O1023">IFERROR(S1023/Q1023:Q1023,0)</f>
        <v>49130</v>
      </c>
      <c r="P1023" s="127">
        <v>0</v>
      </c>
      <c r="Q1023" s="98">
        <v>2</v>
      </c>
      <c r="R1023" s="98">
        <v>0</v>
      </c>
      <c r="S1023" s="99">
        <v>98260</v>
      </c>
      <c r="T1023" s="98">
        <v>0</v>
      </c>
      <c r="U1023" s="98">
        <v>2</v>
      </c>
      <c r="V1023" s="98">
        <v>0</v>
      </c>
      <c r="W1023" s="98">
        <v>98260</v>
      </c>
    </row>
    <row r="1024" spans="2:23" ht="72" hidden="1">
      <c r="B1024" s="80">
        <v>69</v>
      </c>
      <c r="C1024" s="91" t="s">
        <v>0</v>
      </c>
      <c r="D1024" s="8" t="str">
        <f t="shared" si="34"/>
        <v>69Vigilancia de la salud ambiental</v>
      </c>
      <c r="E1024" s="8" t="s">
        <v>1</v>
      </c>
      <c r="F1024" s="80" t="s">
        <v>266</v>
      </c>
      <c r="G1024" s="80" t="s">
        <v>270</v>
      </c>
      <c r="H1024" s="80" t="s">
        <v>247</v>
      </c>
      <c r="I1024" s="8" t="s">
        <v>248</v>
      </c>
      <c r="J1024" s="8" t="s">
        <v>248</v>
      </c>
      <c r="K1024" s="79" t="s">
        <v>41</v>
      </c>
      <c r="L1024" s="91" t="s">
        <v>244</v>
      </c>
      <c r="M1024" s="8" t="str">
        <f t="shared" si="33"/>
        <v>69Vigilancia de la salud ambientalRAFAEL URIBE URIBEF. MAYO 2025</v>
      </c>
      <c r="N1024" s="127">
        <v>0</v>
      </c>
      <c r="O1024" s="127" cm="1">
        <f t="array" ref="O1024">IFERROR(S1024/Q1024:Q1024,0)</f>
        <v>49130</v>
      </c>
      <c r="P1024" s="127">
        <v>0</v>
      </c>
      <c r="Q1024" s="98">
        <v>12</v>
      </c>
      <c r="R1024" s="98">
        <v>0</v>
      </c>
      <c r="S1024" s="99">
        <v>589560</v>
      </c>
      <c r="T1024" s="98">
        <v>0</v>
      </c>
      <c r="U1024" s="98">
        <v>12</v>
      </c>
      <c r="V1024" s="98">
        <v>0</v>
      </c>
      <c r="W1024" s="98">
        <v>589560</v>
      </c>
    </row>
    <row r="1025" spans="2:23" ht="79.900000000000006" hidden="1">
      <c r="B1025" s="80">
        <v>71</v>
      </c>
      <c r="C1025" s="91" t="s">
        <v>0</v>
      </c>
      <c r="D1025" s="8" t="str">
        <f t="shared" si="34"/>
        <v>71Vigilancia de la salud ambiental</v>
      </c>
      <c r="E1025" s="8" t="s">
        <v>1</v>
      </c>
      <c r="F1025" s="80" t="s">
        <v>266</v>
      </c>
      <c r="G1025" s="80" t="s">
        <v>271</v>
      </c>
      <c r="H1025" s="80" t="s">
        <v>247</v>
      </c>
      <c r="I1025" s="8" t="s">
        <v>248</v>
      </c>
      <c r="J1025" s="8" t="s">
        <v>248</v>
      </c>
      <c r="K1025" s="91" t="s">
        <v>38</v>
      </c>
      <c r="L1025" s="91" t="s">
        <v>244</v>
      </c>
      <c r="M1025" s="8" t="str">
        <f t="shared" si="33"/>
        <v>71Vigilancia de la salud ambientalSANTA FEF. MAYO 2025</v>
      </c>
      <c r="N1025" s="127">
        <v>0</v>
      </c>
      <c r="O1025" s="127" cm="1">
        <f t="array" ref="O1025">IFERROR(S1025/Q1025:Q1025,0)</f>
        <v>49130</v>
      </c>
      <c r="P1025" s="127">
        <v>0</v>
      </c>
      <c r="Q1025" s="98">
        <v>2</v>
      </c>
      <c r="R1025" s="98">
        <v>0</v>
      </c>
      <c r="S1025" s="99">
        <v>98260</v>
      </c>
      <c r="T1025" s="98">
        <v>0</v>
      </c>
      <c r="U1025" s="98">
        <v>2</v>
      </c>
      <c r="V1025" s="98">
        <v>0</v>
      </c>
      <c r="W1025" s="98">
        <v>98260</v>
      </c>
    </row>
    <row r="1026" spans="2:23" ht="79.900000000000006" hidden="1">
      <c r="B1026" s="80">
        <v>71</v>
      </c>
      <c r="C1026" s="91" t="s">
        <v>0</v>
      </c>
      <c r="D1026" s="8" t="str">
        <f t="shared" si="34"/>
        <v>71Vigilancia de la salud ambiental</v>
      </c>
      <c r="E1026" s="8" t="s">
        <v>1</v>
      </c>
      <c r="F1026" s="80" t="s">
        <v>266</v>
      </c>
      <c r="G1026" s="80" t="s">
        <v>271</v>
      </c>
      <c r="H1026" s="80" t="s">
        <v>247</v>
      </c>
      <c r="I1026" s="8" t="s">
        <v>248</v>
      </c>
      <c r="J1026" s="8" t="s">
        <v>248</v>
      </c>
      <c r="K1026" s="79" t="s">
        <v>40</v>
      </c>
      <c r="L1026" s="91" t="s">
        <v>244</v>
      </c>
      <c r="M1026" s="8" t="str">
        <f t="shared" si="33"/>
        <v>71Vigilancia de la salud ambientalSAN CRISTOBALF. MAYO 2025</v>
      </c>
      <c r="N1026" s="127">
        <v>0</v>
      </c>
      <c r="O1026" s="127" cm="1">
        <f t="array" ref="O1026">IFERROR(S1026/Q1026:Q1026,0)</f>
        <v>49130</v>
      </c>
      <c r="P1026" s="127">
        <v>0</v>
      </c>
      <c r="Q1026" s="98">
        <v>11</v>
      </c>
      <c r="R1026" s="98">
        <v>0</v>
      </c>
      <c r="S1026" s="99">
        <v>540430</v>
      </c>
      <c r="T1026" s="98">
        <v>0</v>
      </c>
      <c r="U1026" s="98">
        <v>6</v>
      </c>
      <c r="V1026" s="98">
        <v>0</v>
      </c>
      <c r="W1026" s="98">
        <v>294780</v>
      </c>
    </row>
    <row r="1027" spans="2:23" ht="79.900000000000006" hidden="1">
      <c r="B1027" s="80">
        <v>71</v>
      </c>
      <c r="C1027" s="91" t="s">
        <v>0</v>
      </c>
      <c r="D1027" s="8" t="str">
        <f t="shared" si="34"/>
        <v>71Vigilancia de la salud ambiental</v>
      </c>
      <c r="E1027" s="8" t="s">
        <v>1</v>
      </c>
      <c r="F1027" s="80" t="s">
        <v>266</v>
      </c>
      <c r="G1027" s="80" t="s">
        <v>271</v>
      </c>
      <c r="H1027" s="80" t="s">
        <v>247</v>
      </c>
      <c r="I1027" s="8" t="s">
        <v>248</v>
      </c>
      <c r="J1027" s="8" t="s">
        <v>248</v>
      </c>
      <c r="K1027" s="91" t="s">
        <v>39</v>
      </c>
      <c r="L1027" s="91" t="s">
        <v>244</v>
      </c>
      <c r="M1027" s="8" t="str">
        <f t="shared" ref="M1027:M1090" si="35">+D1027&amp;K1027&amp;L1027</f>
        <v>71Vigilancia de la salud ambientalMARTIRESF. MAYO 2025</v>
      </c>
      <c r="N1027" s="127">
        <v>0</v>
      </c>
      <c r="O1027" s="127" cm="1">
        <f t="array" ref="O1027">IFERROR(S1027/Q1027:Q1027,0)</f>
        <v>49130</v>
      </c>
      <c r="P1027" s="127">
        <v>0</v>
      </c>
      <c r="Q1027" s="98">
        <v>3</v>
      </c>
      <c r="R1027" s="98">
        <v>0</v>
      </c>
      <c r="S1027" s="99">
        <v>147390</v>
      </c>
      <c r="T1027" s="98">
        <v>0</v>
      </c>
      <c r="U1027" s="98">
        <v>3</v>
      </c>
      <c r="V1027" s="98">
        <v>0</v>
      </c>
      <c r="W1027" s="98">
        <v>147390</v>
      </c>
    </row>
    <row r="1028" spans="2:23" ht="79.900000000000006" hidden="1">
      <c r="B1028" s="80">
        <v>71</v>
      </c>
      <c r="C1028" s="91" t="s">
        <v>0</v>
      </c>
      <c r="D1028" s="8" t="str">
        <f t="shared" ref="D1028:D1091" si="36">+B1028&amp;C1028</f>
        <v>71Vigilancia de la salud ambiental</v>
      </c>
      <c r="E1028" s="8" t="s">
        <v>1</v>
      </c>
      <c r="F1028" s="80" t="s">
        <v>266</v>
      </c>
      <c r="G1028" s="80" t="s">
        <v>271</v>
      </c>
      <c r="H1028" s="80" t="s">
        <v>247</v>
      </c>
      <c r="I1028" s="8" t="s">
        <v>248</v>
      </c>
      <c r="J1028" s="8" t="s">
        <v>248</v>
      </c>
      <c r="K1028" s="91" t="s">
        <v>42</v>
      </c>
      <c r="L1028" s="91" t="s">
        <v>244</v>
      </c>
      <c r="M1028" s="8" t="str">
        <f t="shared" si="35"/>
        <v>71Vigilancia de la salud ambientalANTONIO NARIÑOF. MAYO 2025</v>
      </c>
      <c r="N1028" s="127">
        <v>0</v>
      </c>
      <c r="O1028" s="127" cm="1">
        <f t="array" ref="O1028">IFERROR(S1028/Q1028:Q1028,0)</f>
        <v>49130</v>
      </c>
      <c r="P1028" s="127">
        <v>0</v>
      </c>
      <c r="Q1028" s="98">
        <v>4</v>
      </c>
      <c r="R1028" s="98">
        <v>0</v>
      </c>
      <c r="S1028" s="99">
        <v>196520</v>
      </c>
      <c r="T1028" s="98">
        <v>0</v>
      </c>
      <c r="U1028" s="98">
        <v>4</v>
      </c>
      <c r="V1028" s="98">
        <v>0</v>
      </c>
      <c r="W1028" s="98">
        <v>196520</v>
      </c>
    </row>
    <row r="1029" spans="2:23" ht="79.900000000000006" hidden="1">
      <c r="B1029" s="80">
        <v>71</v>
      </c>
      <c r="C1029" s="91" t="s">
        <v>0</v>
      </c>
      <c r="D1029" s="8" t="str">
        <f t="shared" si="36"/>
        <v>71Vigilancia de la salud ambiental</v>
      </c>
      <c r="E1029" s="8" t="s">
        <v>1</v>
      </c>
      <c r="F1029" s="80" t="s">
        <v>266</v>
      </c>
      <c r="G1029" s="80" t="s">
        <v>271</v>
      </c>
      <c r="H1029" s="80" t="s">
        <v>247</v>
      </c>
      <c r="I1029" s="8" t="s">
        <v>248</v>
      </c>
      <c r="J1029" s="8" t="s">
        <v>248</v>
      </c>
      <c r="K1029" s="79" t="s">
        <v>30</v>
      </c>
      <c r="L1029" s="91" t="s">
        <v>244</v>
      </c>
      <c r="M1029" s="8" t="str">
        <f t="shared" si="35"/>
        <v>71Vigilancia de la salud ambientalCANDELARIAF. MAYO 2025</v>
      </c>
      <c r="N1029" s="127">
        <v>0</v>
      </c>
      <c r="O1029" s="127" cm="1">
        <f t="array" ref="O1029">IFERROR(S1029/Q1029:Q1029,0)</f>
        <v>49130</v>
      </c>
      <c r="P1029" s="127">
        <v>0</v>
      </c>
      <c r="Q1029" s="98">
        <v>2</v>
      </c>
      <c r="R1029" s="98">
        <v>0</v>
      </c>
      <c r="S1029" s="99">
        <v>98260</v>
      </c>
      <c r="T1029" s="98">
        <v>0</v>
      </c>
      <c r="U1029" s="98">
        <v>1</v>
      </c>
      <c r="V1029" s="98">
        <v>0</v>
      </c>
      <c r="W1029" s="98">
        <v>49130</v>
      </c>
    </row>
    <row r="1030" spans="2:23" ht="79.900000000000006" hidden="1">
      <c r="B1030" s="80">
        <v>71</v>
      </c>
      <c r="C1030" s="91" t="s">
        <v>0</v>
      </c>
      <c r="D1030" s="8" t="str">
        <f t="shared" si="36"/>
        <v>71Vigilancia de la salud ambiental</v>
      </c>
      <c r="E1030" s="8" t="s">
        <v>1</v>
      </c>
      <c r="F1030" s="80" t="s">
        <v>266</v>
      </c>
      <c r="G1030" s="80" t="s">
        <v>271</v>
      </c>
      <c r="H1030" s="80" t="s">
        <v>247</v>
      </c>
      <c r="I1030" s="8" t="s">
        <v>248</v>
      </c>
      <c r="J1030" s="8" t="s">
        <v>248</v>
      </c>
      <c r="K1030" s="79" t="s">
        <v>41</v>
      </c>
      <c r="L1030" s="91" t="s">
        <v>244</v>
      </c>
      <c r="M1030" s="8" t="str">
        <f t="shared" si="35"/>
        <v>71Vigilancia de la salud ambientalRAFAEL URIBE URIBEF. MAYO 2025</v>
      </c>
      <c r="N1030" s="127">
        <v>0</v>
      </c>
      <c r="O1030" s="127" cm="1">
        <f t="array" ref="O1030">IFERROR(S1030/Q1030:Q1030,0)</f>
        <v>49130</v>
      </c>
      <c r="P1030" s="127">
        <v>0</v>
      </c>
      <c r="Q1030" s="98">
        <v>16</v>
      </c>
      <c r="R1030" s="98">
        <v>0</v>
      </c>
      <c r="S1030" s="99">
        <v>786080</v>
      </c>
      <c r="T1030" s="98">
        <v>0</v>
      </c>
      <c r="U1030" s="98">
        <v>16</v>
      </c>
      <c r="V1030" s="98">
        <v>0</v>
      </c>
      <c r="W1030" s="98">
        <v>786080</v>
      </c>
    </row>
    <row r="1031" spans="2:23" ht="60" hidden="1">
      <c r="B1031" s="80">
        <v>73</v>
      </c>
      <c r="C1031" s="91" t="s">
        <v>0</v>
      </c>
      <c r="D1031" s="8" t="str">
        <f t="shared" si="36"/>
        <v>73Vigilancia de la salud ambiental</v>
      </c>
      <c r="E1031" s="8" t="s">
        <v>1</v>
      </c>
      <c r="F1031" s="80" t="s">
        <v>266</v>
      </c>
      <c r="G1031" s="80" t="s">
        <v>272</v>
      </c>
      <c r="H1031" s="80" t="s">
        <v>247</v>
      </c>
      <c r="I1031" s="8" t="s">
        <v>248</v>
      </c>
      <c r="J1031" s="8" t="s">
        <v>248</v>
      </c>
      <c r="K1031" s="91" t="s">
        <v>38</v>
      </c>
      <c r="L1031" s="91" t="s">
        <v>244</v>
      </c>
      <c r="M1031" s="8" t="str">
        <f t="shared" si="35"/>
        <v>73Vigilancia de la salud ambientalSANTA FEF. MAYO 2025</v>
      </c>
      <c r="N1031" s="127">
        <v>0</v>
      </c>
      <c r="O1031" s="127" cm="1">
        <f t="array" ref="O1031">IFERROR(S1031/Q1031:Q1031,0)</f>
        <v>0</v>
      </c>
      <c r="P1031" s="127">
        <v>0</v>
      </c>
      <c r="Q1031" s="98">
        <v>0</v>
      </c>
      <c r="R1031" s="98">
        <v>0</v>
      </c>
      <c r="S1031" s="99">
        <v>0</v>
      </c>
      <c r="T1031" s="98">
        <v>0</v>
      </c>
      <c r="U1031" s="98">
        <v>0</v>
      </c>
      <c r="V1031" s="98">
        <v>0</v>
      </c>
      <c r="W1031" s="98">
        <v>0</v>
      </c>
    </row>
    <row r="1032" spans="2:23" ht="60" hidden="1">
      <c r="B1032" s="80">
        <v>73</v>
      </c>
      <c r="C1032" s="91" t="s">
        <v>0</v>
      </c>
      <c r="D1032" s="8" t="str">
        <f t="shared" si="36"/>
        <v>73Vigilancia de la salud ambiental</v>
      </c>
      <c r="E1032" s="8" t="s">
        <v>1</v>
      </c>
      <c r="F1032" s="80" t="s">
        <v>266</v>
      </c>
      <c r="G1032" s="80" t="s">
        <v>272</v>
      </c>
      <c r="H1032" s="80" t="s">
        <v>247</v>
      </c>
      <c r="I1032" s="8" t="s">
        <v>248</v>
      </c>
      <c r="J1032" s="8" t="s">
        <v>248</v>
      </c>
      <c r="K1032" s="91" t="s">
        <v>40</v>
      </c>
      <c r="L1032" s="91" t="s">
        <v>244</v>
      </c>
      <c r="M1032" s="8" t="str">
        <f t="shared" si="35"/>
        <v>73Vigilancia de la salud ambientalSAN CRISTOBALF. MAYO 2025</v>
      </c>
      <c r="N1032" s="127">
        <v>0</v>
      </c>
      <c r="O1032" s="127" cm="1">
        <f t="array" ref="O1032">IFERROR(S1032/Q1032:Q1032,0)</f>
        <v>277440</v>
      </c>
      <c r="P1032" s="127">
        <v>0</v>
      </c>
      <c r="Q1032" s="98">
        <v>1</v>
      </c>
      <c r="R1032" s="98">
        <v>0</v>
      </c>
      <c r="S1032" s="99">
        <v>277440</v>
      </c>
      <c r="T1032" s="98">
        <v>0</v>
      </c>
      <c r="U1032" s="98">
        <v>1</v>
      </c>
      <c r="V1032" s="98">
        <v>0</v>
      </c>
      <c r="W1032" s="98">
        <v>277440</v>
      </c>
    </row>
    <row r="1033" spans="2:23" ht="60" hidden="1">
      <c r="B1033" s="80">
        <v>73</v>
      </c>
      <c r="C1033" s="91" t="s">
        <v>0</v>
      </c>
      <c r="D1033" s="8" t="str">
        <f t="shared" si="36"/>
        <v>73Vigilancia de la salud ambiental</v>
      </c>
      <c r="E1033" s="8" t="s">
        <v>1</v>
      </c>
      <c r="F1033" s="80" t="s">
        <v>266</v>
      </c>
      <c r="G1033" s="80" t="s">
        <v>272</v>
      </c>
      <c r="H1033" s="80" t="s">
        <v>247</v>
      </c>
      <c r="I1033" s="8" t="s">
        <v>248</v>
      </c>
      <c r="J1033" s="8" t="s">
        <v>248</v>
      </c>
      <c r="K1033" s="91" t="s">
        <v>39</v>
      </c>
      <c r="L1033" s="91" t="s">
        <v>244</v>
      </c>
      <c r="M1033" s="8" t="str">
        <f t="shared" si="35"/>
        <v>73Vigilancia de la salud ambientalMARTIRESF. MAYO 2025</v>
      </c>
      <c r="N1033" s="127">
        <v>0</v>
      </c>
      <c r="O1033" s="127" cm="1">
        <f t="array" ref="O1033">IFERROR(S1033/Q1033:Q1033,0)</f>
        <v>277440</v>
      </c>
      <c r="P1033" s="127">
        <v>0</v>
      </c>
      <c r="Q1033" s="98">
        <v>1</v>
      </c>
      <c r="R1033" s="98">
        <v>0</v>
      </c>
      <c r="S1033" s="99">
        <v>277440</v>
      </c>
      <c r="T1033" s="98">
        <v>0</v>
      </c>
      <c r="U1033" s="98">
        <v>1</v>
      </c>
      <c r="V1033" s="98">
        <v>0</v>
      </c>
      <c r="W1033" s="98">
        <v>277440</v>
      </c>
    </row>
    <row r="1034" spans="2:23" ht="72" hidden="1">
      <c r="B1034" s="80">
        <v>73</v>
      </c>
      <c r="C1034" s="91" t="s">
        <v>0</v>
      </c>
      <c r="D1034" s="8" t="str">
        <f t="shared" si="36"/>
        <v>73Vigilancia de la salud ambiental</v>
      </c>
      <c r="E1034" s="8" t="s">
        <v>1</v>
      </c>
      <c r="F1034" s="80" t="s">
        <v>266</v>
      </c>
      <c r="G1034" s="80" t="s">
        <v>272</v>
      </c>
      <c r="H1034" s="80" t="s">
        <v>247</v>
      </c>
      <c r="I1034" s="8" t="s">
        <v>248</v>
      </c>
      <c r="J1034" s="8" t="s">
        <v>248</v>
      </c>
      <c r="K1034" s="79" t="s">
        <v>42</v>
      </c>
      <c r="L1034" s="91" t="s">
        <v>244</v>
      </c>
      <c r="M1034" s="8" t="str">
        <f t="shared" si="35"/>
        <v>73Vigilancia de la salud ambientalANTONIO NARIÑOF. MAYO 2025</v>
      </c>
      <c r="N1034" s="127">
        <v>0</v>
      </c>
      <c r="O1034" s="127" cm="1">
        <f t="array" ref="O1034">IFERROR(S1034/Q1034:Q1034,0)</f>
        <v>277440</v>
      </c>
      <c r="P1034" s="127">
        <v>0</v>
      </c>
      <c r="Q1034" s="98">
        <v>2</v>
      </c>
      <c r="R1034" s="98">
        <v>0</v>
      </c>
      <c r="S1034" s="99">
        <v>554880</v>
      </c>
      <c r="T1034" s="98">
        <v>0</v>
      </c>
      <c r="U1034" s="98">
        <v>1</v>
      </c>
      <c r="V1034" s="98">
        <v>0</v>
      </c>
      <c r="W1034" s="98">
        <v>277440</v>
      </c>
    </row>
    <row r="1035" spans="2:23" ht="60" hidden="1">
      <c r="B1035" s="80">
        <v>73</v>
      </c>
      <c r="C1035" s="91" t="s">
        <v>0</v>
      </c>
      <c r="D1035" s="8" t="str">
        <f t="shared" si="36"/>
        <v>73Vigilancia de la salud ambiental</v>
      </c>
      <c r="E1035" s="8" t="s">
        <v>1</v>
      </c>
      <c r="F1035" s="80" t="s">
        <v>266</v>
      </c>
      <c r="G1035" s="80" t="s">
        <v>272</v>
      </c>
      <c r="H1035" s="80" t="s">
        <v>247</v>
      </c>
      <c r="I1035" s="8" t="s">
        <v>248</v>
      </c>
      <c r="J1035" s="8" t="s">
        <v>248</v>
      </c>
      <c r="K1035" s="91" t="s">
        <v>30</v>
      </c>
      <c r="L1035" s="91" t="s">
        <v>244</v>
      </c>
      <c r="M1035" s="8" t="str">
        <f t="shared" si="35"/>
        <v>73Vigilancia de la salud ambientalCANDELARIAF. MAYO 2025</v>
      </c>
      <c r="N1035" s="127">
        <v>0</v>
      </c>
      <c r="O1035" s="127" cm="1">
        <f t="array" ref="O1035">IFERROR(S1035/Q1035:Q1035,0)</f>
        <v>0</v>
      </c>
      <c r="P1035" s="127">
        <v>0</v>
      </c>
      <c r="Q1035" s="98">
        <v>0</v>
      </c>
      <c r="R1035" s="98">
        <v>0</v>
      </c>
      <c r="S1035" s="99">
        <v>0</v>
      </c>
      <c r="T1035" s="98">
        <v>0</v>
      </c>
      <c r="U1035" s="98">
        <v>0</v>
      </c>
      <c r="V1035" s="98">
        <v>0</v>
      </c>
      <c r="W1035" s="98">
        <v>0</v>
      </c>
    </row>
    <row r="1036" spans="2:23" ht="72" hidden="1">
      <c r="B1036" s="80">
        <v>73</v>
      </c>
      <c r="C1036" s="91" t="s">
        <v>0</v>
      </c>
      <c r="D1036" s="8" t="str">
        <f t="shared" si="36"/>
        <v>73Vigilancia de la salud ambiental</v>
      </c>
      <c r="E1036" s="8" t="s">
        <v>1</v>
      </c>
      <c r="F1036" s="80" t="s">
        <v>266</v>
      </c>
      <c r="G1036" s="80" t="s">
        <v>272</v>
      </c>
      <c r="H1036" s="80" t="s">
        <v>247</v>
      </c>
      <c r="I1036" s="8" t="s">
        <v>248</v>
      </c>
      <c r="J1036" s="8" t="s">
        <v>248</v>
      </c>
      <c r="K1036" s="91" t="s">
        <v>41</v>
      </c>
      <c r="L1036" s="91" t="s">
        <v>244</v>
      </c>
      <c r="M1036" s="8" t="str">
        <f t="shared" si="35"/>
        <v>73Vigilancia de la salud ambientalRAFAEL URIBE URIBEF. MAYO 2025</v>
      </c>
      <c r="N1036" s="127">
        <v>0</v>
      </c>
      <c r="O1036" s="127" cm="1">
        <f t="array" ref="O1036">IFERROR(S1036/Q1036:Q1036,0)</f>
        <v>277440</v>
      </c>
      <c r="P1036" s="127">
        <v>0</v>
      </c>
      <c r="Q1036" s="98">
        <v>1</v>
      </c>
      <c r="R1036" s="98">
        <v>0</v>
      </c>
      <c r="S1036" s="99">
        <v>277440</v>
      </c>
      <c r="T1036" s="98">
        <v>0</v>
      </c>
      <c r="U1036" s="98">
        <v>1</v>
      </c>
      <c r="V1036" s="98">
        <v>0</v>
      </c>
      <c r="W1036" s="98">
        <v>277440</v>
      </c>
    </row>
    <row r="1037" spans="2:23" ht="72" hidden="1">
      <c r="B1037" s="80">
        <v>75</v>
      </c>
      <c r="C1037" s="91" t="s">
        <v>0</v>
      </c>
      <c r="D1037" s="8" t="str">
        <f t="shared" si="36"/>
        <v>75Vigilancia de la salud ambiental</v>
      </c>
      <c r="E1037" s="8" t="s">
        <v>1</v>
      </c>
      <c r="F1037" s="80" t="s">
        <v>266</v>
      </c>
      <c r="G1037" s="80" t="s">
        <v>273</v>
      </c>
      <c r="H1037" s="80" t="s">
        <v>247</v>
      </c>
      <c r="I1037" s="8" t="s">
        <v>248</v>
      </c>
      <c r="J1037" s="8" t="s">
        <v>248</v>
      </c>
      <c r="K1037" s="91" t="s">
        <v>42</v>
      </c>
      <c r="L1037" s="91" t="s">
        <v>244</v>
      </c>
      <c r="M1037" s="8" t="str">
        <f t="shared" si="35"/>
        <v>75Vigilancia de la salud ambientalANTONIO NARIÑOF. MAYO 2025</v>
      </c>
      <c r="N1037" s="127">
        <v>0</v>
      </c>
      <c r="O1037" s="127" cm="1">
        <f t="array" ref="O1037">IFERROR(S1037/Q1037:Q1037,0)</f>
        <v>0</v>
      </c>
      <c r="P1037" s="127">
        <v>0</v>
      </c>
      <c r="Q1037" s="98">
        <v>0</v>
      </c>
      <c r="R1037" s="98">
        <v>0</v>
      </c>
      <c r="S1037" s="99">
        <v>0</v>
      </c>
      <c r="T1037" s="98">
        <v>0</v>
      </c>
      <c r="U1037" s="98">
        <v>0</v>
      </c>
      <c r="V1037" s="98">
        <v>0</v>
      </c>
      <c r="W1037" s="98">
        <v>0</v>
      </c>
    </row>
    <row r="1038" spans="2:23" ht="60" hidden="1">
      <c r="B1038" s="80">
        <v>76</v>
      </c>
      <c r="C1038" s="91" t="s">
        <v>0</v>
      </c>
      <c r="D1038" s="8" t="str">
        <f t="shared" si="36"/>
        <v>76Vigilancia de la salud ambiental</v>
      </c>
      <c r="E1038" s="8" t="s">
        <v>1</v>
      </c>
      <c r="F1038" s="80" t="s">
        <v>266</v>
      </c>
      <c r="G1038" s="80" t="s">
        <v>274</v>
      </c>
      <c r="H1038" s="80" t="s">
        <v>247</v>
      </c>
      <c r="I1038" s="8" t="s">
        <v>248</v>
      </c>
      <c r="J1038" s="8" t="s">
        <v>248</v>
      </c>
      <c r="K1038" s="79" t="s">
        <v>39</v>
      </c>
      <c r="L1038" s="91" t="s">
        <v>244</v>
      </c>
      <c r="M1038" s="8" t="str">
        <f t="shared" si="35"/>
        <v>76Vigilancia de la salud ambientalMARTIRESF. MAYO 2025</v>
      </c>
      <c r="N1038" s="127">
        <v>0</v>
      </c>
      <c r="O1038" s="127" cm="1">
        <f t="array" ref="O1038">IFERROR(S1038/Q1038:Q1038,0)</f>
        <v>208080</v>
      </c>
      <c r="P1038" s="127">
        <v>0</v>
      </c>
      <c r="Q1038" s="98">
        <v>1</v>
      </c>
      <c r="R1038" s="98">
        <v>0</v>
      </c>
      <c r="S1038" s="99">
        <v>208080</v>
      </c>
      <c r="T1038" s="98">
        <v>0</v>
      </c>
      <c r="U1038" s="98">
        <v>1</v>
      </c>
      <c r="V1038" s="98">
        <v>0</v>
      </c>
      <c r="W1038" s="98">
        <v>208080</v>
      </c>
    </row>
    <row r="1039" spans="2:23" ht="60" hidden="1">
      <c r="B1039" s="80">
        <v>79</v>
      </c>
      <c r="C1039" s="91" t="s">
        <v>0</v>
      </c>
      <c r="D1039" s="8" t="str">
        <f t="shared" si="36"/>
        <v>79Vigilancia de la salud ambiental</v>
      </c>
      <c r="E1039" s="8" t="s">
        <v>1</v>
      </c>
      <c r="F1039" s="80" t="s">
        <v>266</v>
      </c>
      <c r="G1039" s="80" t="s">
        <v>275</v>
      </c>
      <c r="H1039" s="80" t="s">
        <v>247</v>
      </c>
      <c r="I1039" s="8" t="s">
        <v>248</v>
      </c>
      <c r="J1039" s="8" t="s">
        <v>248</v>
      </c>
      <c r="K1039" s="79" t="s">
        <v>38</v>
      </c>
      <c r="L1039" s="91" t="s">
        <v>244</v>
      </c>
      <c r="M1039" s="8" t="str">
        <f t="shared" si="35"/>
        <v>79Vigilancia de la salud ambientalSANTA FEF. MAYO 2025</v>
      </c>
      <c r="N1039" s="127">
        <v>0</v>
      </c>
      <c r="O1039" s="127" cm="1">
        <f t="array" ref="O1039">IFERROR(S1039/Q1039:Q1039,0)</f>
        <v>104040</v>
      </c>
      <c r="P1039" s="127">
        <v>0</v>
      </c>
      <c r="Q1039" s="98">
        <v>7</v>
      </c>
      <c r="R1039" s="98">
        <v>0</v>
      </c>
      <c r="S1039" s="99">
        <v>728280</v>
      </c>
      <c r="T1039" s="98">
        <v>0</v>
      </c>
      <c r="U1039" s="98">
        <v>5</v>
      </c>
      <c r="V1039" s="98">
        <v>0</v>
      </c>
      <c r="W1039" s="98">
        <v>520200</v>
      </c>
    </row>
    <row r="1040" spans="2:23" ht="60" hidden="1">
      <c r="B1040" s="80">
        <v>79</v>
      </c>
      <c r="C1040" s="91" t="s">
        <v>0</v>
      </c>
      <c r="D1040" s="8" t="str">
        <f t="shared" si="36"/>
        <v>79Vigilancia de la salud ambiental</v>
      </c>
      <c r="E1040" s="8" t="s">
        <v>1</v>
      </c>
      <c r="F1040" s="80" t="s">
        <v>266</v>
      </c>
      <c r="G1040" s="80" t="s">
        <v>275</v>
      </c>
      <c r="H1040" s="80" t="s">
        <v>247</v>
      </c>
      <c r="I1040" s="8" t="s">
        <v>248</v>
      </c>
      <c r="J1040" s="8" t="s">
        <v>248</v>
      </c>
      <c r="K1040" s="79" t="s">
        <v>40</v>
      </c>
      <c r="L1040" s="91" t="s">
        <v>244</v>
      </c>
      <c r="M1040" s="8" t="str">
        <f t="shared" si="35"/>
        <v>79Vigilancia de la salud ambientalSAN CRISTOBALF. MAYO 2025</v>
      </c>
      <c r="N1040" s="127">
        <v>0</v>
      </c>
      <c r="O1040" s="127" cm="1">
        <f t="array" ref="O1040">IFERROR(S1040/Q1040:Q1040,0)</f>
        <v>104040</v>
      </c>
      <c r="P1040" s="127">
        <v>0</v>
      </c>
      <c r="Q1040" s="98">
        <v>1</v>
      </c>
      <c r="R1040" s="98">
        <v>0</v>
      </c>
      <c r="S1040" s="99">
        <v>104040</v>
      </c>
      <c r="T1040" s="98">
        <v>0</v>
      </c>
      <c r="U1040" s="98">
        <v>1</v>
      </c>
      <c r="V1040" s="98">
        <v>0</v>
      </c>
      <c r="W1040" s="98">
        <v>104040</v>
      </c>
    </row>
    <row r="1041" spans="2:23" ht="60" hidden="1">
      <c r="B1041" s="80">
        <v>79</v>
      </c>
      <c r="C1041" s="91" t="s">
        <v>0</v>
      </c>
      <c r="D1041" s="8" t="str">
        <f t="shared" si="36"/>
        <v>79Vigilancia de la salud ambiental</v>
      </c>
      <c r="E1041" s="8" t="s">
        <v>1</v>
      </c>
      <c r="F1041" s="80" t="s">
        <v>266</v>
      </c>
      <c r="G1041" s="80" t="s">
        <v>275</v>
      </c>
      <c r="H1041" s="80" t="s">
        <v>247</v>
      </c>
      <c r="I1041" s="8" t="s">
        <v>248</v>
      </c>
      <c r="J1041" s="8" t="s">
        <v>248</v>
      </c>
      <c r="K1041" s="79" t="s">
        <v>39</v>
      </c>
      <c r="L1041" s="91" t="s">
        <v>244</v>
      </c>
      <c r="M1041" s="8" t="str">
        <f t="shared" si="35"/>
        <v>79Vigilancia de la salud ambientalMARTIRESF. MAYO 2025</v>
      </c>
      <c r="N1041" s="127">
        <v>0</v>
      </c>
      <c r="O1041" s="127" cm="1">
        <f t="array" ref="O1041">IFERROR(S1041/Q1041:Q1041,0)</f>
        <v>104040</v>
      </c>
      <c r="P1041" s="127">
        <v>0</v>
      </c>
      <c r="Q1041" s="98">
        <v>2</v>
      </c>
      <c r="R1041" s="98">
        <v>0</v>
      </c>
      <c r="S1041" s="99">
        <v>208080</v>
      </c>
      <c r="T1041" s="98">
        <v>0</v>
      </c>
      <c r="U1041" s="98">
        <v>1</v>
      </c>
      <c r="V1041" s="98">
        <v>0</v>
      </c>
      <c r="W1041" s="98">
        <v>104040</v>
      </c>
    </row>
    <row r="1042" spans="2:23" ht="72" hidden="1">
      <c r="B1042" s="80">
        <v>79</v>
      </c>
      <c r="C1042" s="91" t="s">
        <v>0</v>
      </c>
      <c r="D1042" s="8" t="str">
        <f t="shared" si="36"/>
        <v>79Vigilancia de la salud ambiental</v>
      </c>
      <c r="E1042" s="8" t="s">
        <v>1</v>
      </c>
      <c r="F1042" s="80" t="s">
        <v>266</v>
      </c>
      <c r="G1042" s="80" t="s">
        <v>275</v>
      </c>
      <c r="H1042" s="80" t="s">
        <v>247</v>
      </c>
      <c r="I1042" s="8" t="s">
        <v>248</v>
      </c>
      <c r="J1042" s="8" t="s">
        <v>248</v>
      </c>
      <c r="K1042" s="79" t="s">
        <v>42</v>
      </c>
      <c r="L1042" s="91" t="s">
        <v>244</v>
      </c>
      <c r="M1042" s="8" t="str">
        <f t="shared" si="35"/>
        <v>79Vigilancia de la salud ambientalANTONIO NARIÑOF. MAYO 2025</v>
      </c>
      <c r="N1042" s="127">
        <v>0</v>
      </c>
      <c r="O1042" s="127" cm="1">
        <f t="array" ref="O1042">IFERROR(S1042/Q1042:Q1042,0)</f>
        <v>104040</v>
      </c>
      <c r="P1042" s="127">
        <v>0</v>
      </c>
      <c r="Q1042" s="98">
        <v>2</v>
      </c>
      <c r="R1042" s="98">
        <v>0</v>
      </c>
      <c r="S1042" s="99">
        <v>208080</v>
      </c>
      <c r="T1042" s="98">
        <v>0</v>
      </c>
      <c r="U1042" s="98">
        <v>2</v>
      </c>
      <c r="V1042" s="98">
        <v>0</v>
      </c>
      <c r="W1042" s="98">
        <v>208080</v>
      </c>
    </row>
    <row r="1043" spans="2:23" ht="60" hidden="1">
      <c r="B1043" s="80">
        <v>79</v>
      </c>
      <c r="C1043" s="91" t="s">
        <v>0</v>
      </c>
      <c r="D1043" s="8" t="str">
        <f t="shared" si="36"/>
        <v>79Vigilancia de la salud ambiental</v>
      </c>
      <c r="E1043" s="8" t="s">
        <v>1</v>
      </c>
      <c r="F1043" s="80" t="s">
        <v>266</v>
      </c>
      <c r="G1043" s="80" t="s">
        <v>275</v>
      </c>
      <c r="H1043" s="80" t="s">
        <v>247</v>
      </c>
      <c r="I1043" s="8" t="s">
        <v>248</v>
      </c>
      <c r="J1043" s="8" t="s">
        <v>248</v>
      </c>
      <c r="K1043" s="91" t="s">
        <v>30</v>
      </c>
      <c r="L1043" s="91" t="s">
        <v>244</v>
      </c>
      <c r="M1043" s="8" t="str">
        <f t="shared" si="35"/>
        <v>79Vigilancia de la salud ambientalCANDELARIAF. MAYO 2025</v>
      </c>
      <c r="N1043" s="127">
        <v>0</v>
      </c>
      <c r="O1043" s="127" cm="1">
        <f t="array" ref="O1043">IFERROR(S1043/Q1043:Q1043,0)</f>
        <v>104040</v>
      </c>
      <c r="P1043" s="127">
        <v>0</v>
      </c>
      <c r="Q1043" s="98">
        <v>1</v>
      </c>
      <c r="R1043" s="98">
        <v>0</v>
      </c>
      <c r="S1043" s="99">
        <v>104040</v>
      </c>
      <c r="T1043" s="98">
        <v>0</v>
      </c>
      <c r="U1043" s="98">
        <v>0</v>
      </c>
      <c r="V1043" s="98">
        <v>0</v>
      </c>
      <c r="W1043" s="98">
        <v>0</v>
      </c>
    </row>
    <row r="1044" spans="2:23" ht="72" hidden="1">
      <c r="B1044" s="80">
        <v>79</v>
      </c>
      <c r="C1044" s="91" t="s">
        <v>0</v>
      </c>
      <c r="D1044" s="8" t="str">
        <f t="shared" si="36"/>
        <v>79Vigilancia de la salud ambiental</v>
      </c>
      <c r="E1044" s="8" t="s">
        <v>1</v>
      </c>
      <c r="F1044" s="80" t="s">
        <v>266</v>
      </c>
      <c r="G1044" s="80" t="s">
        <v>275</v>
      </c>
      <c r="H1044" s="80" t="s">
        <v>247</v>
      </c>
      <c r="I1044" s="8" t="s">
        <v>248</v>
      </c>
      <c r="J1044" s="8" t="s">
        <v>248</v>
      </c>
      <c r="K1044" s="79" t="s">
        <v>41</v>
      </c>
      <c r="L1044" s="91" t="s">
        <v>244</v>
      </c>
      <c r="M1044" s="8" t="str">
        <f t="shared" si="35"/>
        <v>79Vigilancia de la salud ambientalRAFAEL URIBE URIBEF. MAYO 2025</v>
      </c>
      <c r="N1044" s="127">
        <v>0</v>
      </c>
      <c r="O1044" s="127" cm="1">
        <f t="array" ref="O1044">IFERROR(S1044/Q1044:Q1044,0)</f>
        <v>104040</v>
      </c>
      <c r="P1044" s="127">
        <v>0</v>
      </c>
      <c r="Q1044" s="98">
        <v>2</v>
      </c>
      <c r="R1044" s="98">
        <v>0</v>
      </c>
      <c r="S1044" s="99">
        <v>208080</v>
      </c>
      <c r="T1044" s="98">
        <v>0</v>
      </c>
      <c r="U1044" s="98">
        <v>0</v>
      </c>
      <c r="V1044" s="98">
        <v>0</v>
      </c>
      <c r="W1044" s="98">
        <v>0</v>
      </c>
    </row>
    <row r="1045" spans="2:23" ht="102.6" hidden="1">
      <c r="B1045" s="80">
        <v>81</v>
      </c>
      <c r="C1045" s="91" t="s">
        <v>0</v>
      </c>
      <c r="D1045" s="8" t="str">
        <f t="shared" si="36"/>
        <v>81Vigilancia de la salud ambiental</v>
      </c>
      <c r="E1045" s="8" t="s">
        <v>1</v>
      </c>
      <c r="F1045" s="80" t="s">
        <v>266</v>
      </c>
      <c r="G1045" s="80" t="s">
        <v>276</v>
      </c>
      <c r="H1045" s="80" t="s">
        <v>247</v>
      </c>
      <c r="I1045" s="8" t="s">
        <v>248</v>
      </c>
      <c r="J1045" s="8" t="s">
        <v>248</v>
      </c>
      <c r="K1045" s="91" t="s">
        <v>38</v>
      </c>
      <c r="L1045" s="91" t="s">
        <v>244</v>
      </c>
      <c r="M1045" s="8" t="str">
        <f t="shared" si="35"/>
        <v>81Vigilancia de la salud ambientalSANTA FEF. MAYO 2025</v>
      </c>
      <c r="N1045" s="127">
        <v>0</v>
      </c>
      <c r="O1045" s="127" cm="1">
        <f t="array" ref="O1045">IFERROR(S1045/Q1045:Q1045,0)</f>
        <v>194208</v>
      </c>
      <c r="P1045" s="127">
        <v>0</v>
      </c>
      <c r="Q1045" s="98">
        <v>70</v>
      </c>
      <c r="R1045" s="98">
        <v>0</v>
      </c>
      <c r="S1045" s="99">
        <v>13594560</v>
      </c>
      <c r="T1045" s="98">
        <v>0</v>
      </c>
      <c r="U1045" s="98">
        <v>70</v>
      </c>
      <c r="V1045" s="98">
        <v>0</v>
      </c>
      <c r="W1045" s="98">
        <v>13594560</v>
      </c>
    </row>
    <row r="1046" spans="2:23" ht="102.6" hidden="1">
      <c r="B1046" s="80">
        <v>81</v>
      </c>
      <c r="C1046" s="91" t="s">
        <v>0</v>
      </c>
      <c r="D1046" s="8" t="str">
        <f t="shared" si="36"/>
        <v>81Vigilancia de la salud ambiental</v>
      </c>
      <c r="E1046" s="8" t="s">
        <v>1</v>
      </c>
      <c r="F1046" s="80" t="s">
        <v>266</v>
      </c>
      <c r="G1046" s="80" t="s">
        <v>276</v>
      </c>
      <c r="H1046" s="80" t="s">
        <v>247</v>
      </c>
      <c r="I1046" s="8" t="s">
        <v>248</v>
      </c>
      <c r="J1046" s="8" t="s">
        <v>248</v>
      </c>
      <c r="K1046" s="79" t="s">
        <v>40</v>
      </c>
      <c r="L1046" s="91" t="s">
        <v>244</v>
      </c>
      <c r="M1046" s="8" t="str">
        <f t="shared" si="35"/>
        <v>81Vigilancia de la salud ambientalSAN CRISTOBALF. MAYO 2025</v>
      </c>
      <c r="N1046" s="127">
        <v>0</v>
      </c>
      <c r="O1046" s="127" cm="1">
        <f t="array" ref="O1046">IFERROR(S1046/Q1046:Q1046,0)</f>
        <v>194208</v>
      </c>
      <c r="P1046" s="127">
        <v>0</v>
      </c>
      <c r="Q1046" s="98">
        <v>3</v>
      </c>
      <c r="R1046" s="98">
        <v>0</v>
      </c>
      <c r="S1046" s="99">
        <v>582624</v>
      </c>
      <c r="T1046" s="98">
        <v>0</v>
      </c>
      <c r="U1046" s="98">
        <v>0</v>
      </c>
      <c r="V1046" s="98">
        <v>0</v>
      </c>
      <c r="W1046" s="98">
        <v>0</v>
      </c>
    </row>
    <row r="1047" spans="2:23" ht="102.6" hidden="1">
      <c r="B1047" s="80">
        <v>81</v>
      </c>
      <c r="C1047" s="91" t="s">
        <v>0</v>
      </c>
      <c r="D1047" s="8" t="str">
        <f t="shared" si="36"/>
        <v>81Vigilancia de la salud ambiental</v>
      </c>
      <c r="E1047" s="8" t="s">
        <v>1</v>
      </c>
      <c r="F1047" s="80" t="s">
        <v>266</v>
      </c>
      <c r="G1047" s="80" t="s">
        <v>276</v>
      </c>
      <c r="H1047" s="80" t="s">
        <v>247</v>
      </c>
      <c r="I1047" s="8" t="s">
        <v>248</v>
      </c>
      <c r="J1047" s="8" t="s">
        <v>248</v>
      </c>
      <c r="K1047" s="79" t="s">
        <v>39</v>
      </c>
      <c r="L1047" s="91" t="s">
        <v>244</v>
      </c>
      <c r="M1047" s="8" t="str">
        <f t="shared" si="35"/>
        <v>81Vigilancia de la salud ambientalMARTIRESF. MAYO 2025</v>
      </c>
      <c r="N1047" s="127">
        <v>0</v>
      </c>
      <c r="O1047" s="127" cm="1">
        <f t="array" ref="O1047">IFERROR(S1047/Q1047:Q1047,0)</f>
        <v>194208</v>
      </c>
      <c r="P1047" s="127">
        <v>0</v>
      </c>
      <c r="Q1047" s="98">
        <v>3</v>
      </c>
      <c r="R1047" s="98">
        <v>0</v>
      </c>
      <c r="S1047" s="99">
        <v>582624</v>
      </c>
      <c r="T1047" s="98">
        <v>0</v>
      </c>
      <c r="U1047" s="98">
        <v>3</v>
      </c>
      <c r="V1047" s="98">
        <v>0</v>
      </c>
      <c r="W1047" s="98">
        <v>582624</v>
      </c>
    </row>
    <row r="1048" spans="2:23" ht="102.6" hidden="1">
      <c r="B1048" s="80">
        <v>81</v>
      </c>
      <c r="C1048" s="91" t="s">
        <v>0</v>
      </c>
      <c r="D1048" s="8" t="str">
        <f t="shared" si="36"/>
        <v>81Vigilancia de la salud ambiental</v>
      </c>
      <c r="E1048" s="8" t="s">
        <v>1</v>
      </c>
      <c r="F1048" s="80" t="s">
        <v>266</v>
      </c>
      <c r="G1048" s="80" t="s">
        <v>276</v>
      </c>
      <c r="H1048" s="80" t="s">
        <v>247</v>
      </c>
      <c r="I1048" s="8" t="s">
        <v>248</v>
      </c>
      <c r="J1048" s="8" t="s">
        <v>248</v>
      </c>
      <c r="K1048" s="91" t="s">
        <v>42</v>
      </c>
      <c r="L1048" s="91" t="s">
        <v>244</v>
      </c>
      <c r="M1048" s="8" t="str">
        <f t="shared" si="35"/>
        <v>81Vigilancia de la salud ambientalANTONIO NARIÑOF. MAYO 2025</v>
      </c>
      <c r="N1048" s="127">
        <v>0</v>
      </c>
      <c r="O1048" s="127" cm="1">
        <f t="array" ref="O1048">IFERROR(S1048/Q1048:Q1048,0)</f>
        <v>194208</v>
      </c>
      <c r="P1048" s="127">
        <v>0</v>
      </c>
      <c r="Q1048" s="98">
        <v>9</v>
      </c>
      <c r="R1048" s="98">
        <v>0</v>
      </c>
      <c r="S1048" s="99">
        <v>1747872</v>
      </c>
      <c r="T1048" s="98">
        <v>0</v>
      </c>
      <c r="U1048" s="98">
        <v>9</v>
      </c>
      <c r="V1048" s="98">
        <v>0</v>
      </c>
      <c r="W1048" s="98">
        <v>1747872</v>
      </c>
    </row>
    <row r="1049" spans="2:23" ht="102.6" hidden="1">
      <c r="B1049" s="80">
        <v>81</v>
      </c>
      <c r="C1049" s="91" t="s">
        <v>0</v>
      </c>
      <c r="D1049" s="8" t="str">
        <f t="shared" si="36"/>
        <v>81Vigilancia de la salud ambiental</v>
      </c>
      <c r="E1049" s="8" t="s">
        <v>1</v>
      </c>
      <c r="F1049" s="80" t="s">
        <v>266</v>
      </c>
      <c r="G1049" s="80" t="s">
        <v>276</v>
      </c>
      <c r="H1049" s="80" t="s">
        <v>247</v>
      </c>
      <c r="I1049" s="8" t="s">
        <v>248</v>
      </c>
      <c r="J1049" s="8" t="s">
        <v>248</v>
      </c>
      <c r="K1049" s="79" t="s">
        <v>30</v>
      </c>
      <c r="L1049" s="91" t="s">
        <v>244</v>
      </c>
      <c r="M1049" s="8" t="str">
        <f t="shared" si="35"/>
        <v>81Vigilancia de la salud ambientalCANDELARIAF. MAYO 2025</v>
      </c>
      <c r="N1049" s="127">
        <v>0</v>
      </c>
      <c r="O1049" s="127" cm="1">
        <f t="array" ref="O1049">IFERROR(S1049/Q1049:Q1049,0)</f>
        <v>194208</v>
      </c>
      <c r="P1049" s="127">
        <v>0</v>
      </c>
      <c r="Q1049" s="98">
        <v>1</v>
      </c>
      <c r="R1049" s="98">
        <v>0</v>
      </c>
      <c r="S1049" s="99">
        <v>194208</v>
      </c>
      <c r="T1049" s="98">
        <v>0</v>
      </c>
      <c r="U1049" s="98">
        <v>1</v>
      </c>
      <c r="V1049" s="98">
        <v>0</v>
      </c>
      <c r="W1049" s="98">
        <v>194208</v>
      </c>
    </row>
    <row r="1050" spans="2:23" ht="102.6" hidden="1">
      <c r="B1050" s="80">
        <v>81</v>
      </c>
      <c r="C1050" s="91" t="s">
        <v>0</v>
      </c>
      <c r="D1050" s="8" t="str">
        <f t="shared" si="36"/>
        <v>81Vigilancia de la salud ambiental</v>
      </c>
      <c r="E1050" s="8" t="s">
        <v>1</v>
      </c>
      <c r="F1050" s="80" t="s">
        <v>266</v>
      </c>
      <c r="G1050" s="80" t="s">
        <v>276</v>
      </c>
      <c r="H1050" s="80" t="s">
        <v>247</v>
      </c>
      <c r="I1050" s="8" t="s">
        <v>248</v>
      </c>
      <c r="J1050" s="8" t="s">
        <v>248</v>
      </c>
      <c r="K1050" s="91" t="s">
        <v>41</v>
      </c>
      <c r="L1050" s="91" t="s">
        <v>244</v>
      </c>
      <c r="M1050" s="8" t="str">
        <f t="shared" si="35"/>
        <v>81Vigilancia de la salud ambientalRAFAEL URIBE URIBEF. MAYO 2025</v>
      </c>
      <c r="N1050" s="127">
        <v>0</v>
      </c>
      <c r="O1050" s="127" cm="1">
        <f t="array" ref="O1050">IFERROR(S1050/Q1050:Q1050,0)</f>
        <v>194208</v>
      </c>
      <c r="P1050" s="127">
        <v>0</v>
      </c>
      <c r="Q1050" s="98">
        <v>20</v>
      </c>
      <c r="R1050" s="98">
        <v>0</v>
      </c>
      <c r="S1050" s="99">
        <v>3884160</v>
      </c>
      <c r="T1050" s="98">
        <v>0</v>
      </c>
      <c r="U1050" s="98">
        <v>15</v>
      </c>
      <c r="V1050" s="98">
        <v>0</v>
      </c>
      <c r="W1050" s="98">
        <v>2913120</v>
      </c>
    </row>
    <row r="1051" spans="2:23" ht="60" hidden="1">
      <c r="B1051" s="80">
        <v>82</v>
      </c>
      <c r="C1051" s="91" t="s">
        <v>0</v>
      </c>
      <c r="D1051" s="8" t="str">
        <f t="shared" si="36"/>
        <v>82Vigilancia de la salud ambiental</v>
      </c>
      <c r="E1051" s="8" t="s">
        <v>1</v>
      </c>
      <c r="F1051" s="80" t="s">
        <v>277</v>
      </c>
      <c r="G1051" s="80" t="s">
        <v>278</v>
      </c>
      <c r="H1051" s="80" t="s">
        <v>247</v>
      </c>
      <c r="I1051" s="8" t="s">
        <v>248</v>
      </c>
      <c r="J1051" s="8" t="s">
        <v>248</v>
      </c>
      <c r="K1051" s="79" t="s">
        <v>39</v>
      </c>
      <c r="L1051" s="91" t="s">
        <v>244</v>
      </c>
      <c r="M1051" s="8" t="str">
        <f t="shared" si="35"/>
        <v>82Vigilancia de la salud ambientalMARTIRESF. MAYO 2025</v>
      </c>
      <c r="N1051" s="127">
        <v>0</v>
      </c>
      <c r="O1051" s="127" cm="1">
        <f t="array" ref="O1051">IFERROR(S1051/Q1051:Q1051,0)</f>
        <v>29478</v>
      </c>
      <c r="P1051" s="127">
        <v>0</v>
      </c>
      <c r="Q1051" s="98">
        <v>200</v>
      </c>
      <c r="R1051" s="98">
        <v>0</v>
      </c>
      <c r="S1051" s="99">
        <v>5895600</v>
      </c>
      <c r="T1051" s="98">
        <v>0</v>
      </c>
      <c r="U1051" s="98">
        <v>175</v>
      </c>
      <c r="V1051" s="98">
        <v>0</v>
      </c>
      <c r="W1051" s="98">
        <v>5158650</v>
      </c>
    </row>
    <row r="1052" spans="2:23" ht="60" hidden="1">
      <c r="B1052" s="80">
        <v>85</v>
      </c>
      <c r="C1052" s="91" t="s">
        <v>0</v>
      </c>
      <c r="D1052" s="8" t="str">
        <f t="shared" si="36"/>
        <v>85Vigilancia de la salud ambiental</v>
      </c>
      <c r="E1052" s="8" t="s">
        <v>1</v>
      </c>
      <c r="F1052" s="80" t="s">
        <v>277</v>
      </c>
      <c r="G1052" s="80" t="s">
        <v>279</v>
      </c>
      <c r="H1052" s="80" t="s">
        <v>247</v>
      </c>
      <c r="I1052" s="8" t="s">
        <v>248</v>
      </c>
      <c r="J1052" s="8" t="s">
        <v>248</v>
      </c>
      <c r="K1052" s="91" t="s">
        <v>38</v>
      </c>
      <c r="L1052" s="91" t="s">
        <v>244</v>
      </c>
      <c r="M1052" s="8" t="str">
        <f t="shared" si="35"/>
        <v>85Vigilancia de la salud ambientalSANTA FEF. MAYO 2025</v>
      </c>
      <c r="N1052" s="127">
        <v>0</v>
      </c>
      <c r="O1052" s="127" cm="1">
        <f t="array" ref="O1052">IFERROR(S1052/Q1052:Q1052,0)</f>
        <v>416160</v>
      </c>
      <c r="P1052" s="127">
        <v>0</v>
      </c>
      <c r="Q1052" s="98">
        <v>15</v>
      </c>
      <c r="R1052" s="98">
        <v>0</v>
      </c>
      <c r="S1052" s="99">
        <v>6242400</v>
      </c>
      <c r="T1052" s="98">
        <v>0</v>
      </c>
      <c r="U1052" s="98">
        <v>15</v>
      </c>
      <c r="V1052" s="98">
        <v>0</v>
      </c>
      <c r="W1052" s="98">
        <v>6242400</v>
      </c>
    </row>
    <row r="1053" spans="2:23" ht="60" hidden="1">
      <c r="B1053" s="80">
        <v>85</v>
      </c>
      <c r="C1053" s="91" t="s">
        <v>0</v>
      </c>
      <c r="D1053" s="8" t="str">
        <f t="shared" si="36"/>
        <v>85Vigilancia de la salud ambiental</v>
      </c>
      <c r="E1053" s="8" t="s">
        <v>1</v>
      </c>
      <c r="F1053" s="80" t="s">
        <v>277</v>
      </c>
      <c r="G1053" s="80" t="s">
        <v>279</v>
      </c>
      <c r="H1053" s="80" t="s">
        <v>247</v>
      </c>
      <c r="I1053" s="8" t="s">
        <v>248</v>
      </c>
      <c r="J1053" s="8" t="s">
        <v>248</v>
      </c>
      <c r="K1053" s="79" t="s">
        <v>40</v>
      </c>
      <c r="L1053" s="91" t="s">
        <v>244</v>
      </c>
      <c r="M1053" s="8" t="str">
        <f t="shared" si="35"/>
        <v>85Vigilancia de la salud ambientalSAN CRISTOBALF. MAYO 2025</v>
      </c>
      <c r="N1053" s="127">
        <v>0</v>
      </c>
      <c r="O1053" s="127" cm="1">
        <f t="array" ref="O1053">IFERROR(S1053/Q1053:Q1053,0)</f>
        <v>416160</v>
      </c>
      <c r="P1053" s="127">
        <v>0</v>
      </c>
      <c r="Q1053" s="98">
        <v>4</v>
      </c>
      <c r="R1053" s="98">
        <v>0</v>
      </c>
      <c r="S1053" s="99">
        <v>1664640</v>
      </c>
      <c r="T1053" s="98">
        <v>0</v>
      </c>
      <c r="U1053" s="98">
        <v>4</v>
      </c>
      <c r="V1053" s="98">
        <v>0</v>
      </c>
      <c r="W1053" s="98">
        <v>1664640</v>
      </c>
    </row>
    <row r="1054" spans="2:23" ht="60" hidden="1">
      <c r="B1054" s="80">
        <v>85</v>
      </c>
      <c r="C1054" s="91" t="s">
        <v>0</v>
      </c>
      <c r="D1054" s="8" t="str">
        <f t="shared" si="36"/>
        <v>85Vigilancia de la salud ambiental</v>
      </c>
      <c r="E1054" s="8" t="s">
        <v>1</v>
      </c>
      <c r="F1054" s="80" t="s">
        <v>277</v>
      </c>
      <c r="G1054" s="80" t="s">
        <v>279</v>
      </c>
      <c r="H1054" s="80" t="s">
        <v>247</v>
      </c>
      <c r="I1054" s="8" t="s">
        <v>248</v>
      </c>
      <c r="J1054" s="8" t="s">
        <v>248</v>
      </c>
      <c r="K1054" s="91" t="s">
        <v>39</v>
      </c>
      <c r="L1054" s="91" t="s">
        <v>244</v>
      </c>
      <c r="M1054" s="8" t="str">
        <f t="shared" si="35"/>
        <v>85Vigilancia de la salud ambientalMARTIRESF. MAYO 2025</v>
      </c>
      <c r="N1054" s="127">
        <v>0</v>
      </c>
      <c r="O1054" s="127" cm="1">
        <f t="array" ref="O1054">IFERROR(S1054/Q1054:Q1054,0)</f>
        <v>416160</v>
      </c>
      <c r="P1054" s="127">
        <v>0</v>
      </c>
      <c r="Q1054" s="98">
        <v>11</v>
      </c>
      <c r="R1054" s="98">
        <v>0</v>
      </c>
      <c r="S1054" s="99">
        <v>4577760</v>
      </c>
      <c r="T1054" s="98">
        <v>0</v>
      </c>
      <c r="U1054" s="98">
        <v>11</v>
      </c>
      <c r="V1054" s="98">
        <v>0</v>
      </c>
      <c r="W1054" s="98">
        <v>4577760</v>
      </c>
    </row>
    <row r="1055" spans="2:23" ht="72" hidden="1">
      <c r="B1055" s="80">
        <v>85</v>
      </c>
      <c r="C1055" s="91" t="s">
        <v>0</v>
      </c>
      <c r="D1055" s="8" t="str">
        <f t="shared" si="36"/>
        <v>85Vigilancia de la salud ambiental</v>
      </c>
      <c r="E1055" s="8" t="s">
        <v>1</v>
      </c>
      <c r="F1055" s="80" t="s">
        <v>277</v>
      </c>
      <c r="G1055" s="80" t="s">
        <v>279</v>
      </c>
      <c r="H1055" s="80" t="s">
        <v>247</v>
      </c>
      <c r="I1055" s="8" t="s">
        <v>248</v>
      </c>
      <c r="J1055" s="8" t="s">
        <v>248</v>
      </c>
      <c r="K1055" s="79" t="s">
        <v>42</v>
      </c>
      <c r="L1055" s="91" t="s">
        <v>244</v>
      </c>
      <c r="M1055" s="8" t="str">
        <f t="shared" si="35"/>
        <v>85Vigilancia de la salud ambientalANTONIO NARIÑOF. MAYO 2025</v>
      </c>
      <c r="N1055" s="127">
        <v>0</v>
      </c>
      <c r="O1055" s="127" cm="1">
        <f t="array" ref="O1055">IFERROR(S1055/Q1055:Q1055,0)</f>
        <v>416160</v>
      </c>
      <c r="P1055" s="127">
        <v>0</v>
      </c>
      <c r="Q1055" s="98">
        <v>5</v>
      </c>
      <c r="R1055" s="98">
        <v>0</v>
      </c>
      <c r="S1055" s="99">
        <v>2080800</v>
      </c>
      <c r="T1055" s="98">
        <v>0</v>
      </c>
      <c r="U1055" s="98">
        <v>5</v>
      </c>
      <c r="V1055" s="98">
        <v>0</v>
      </c>
      <c r="W1055" s="98">
        <v>2080800</v>
      </c>
    </row>
    <row r="1056" spans="2:23" ht="60" hidden="1">
      <c r="B1056" s="80">
        <v>85</v>
      </c>
      <c r="C1056" s="91" t="s">
        <v>0</v>
      </c>
      <c r="D1056" s="8" t="str">
        <f t="shared" si="36"/>
        <v>85Vigilancia de la salud ambiental</v>
      </c>
      <c r="E1056" s="8" t="s">
        <v>1</v>
      </c>
      <c r="F1056" s="80" t="s">
        <v>277</v>
      </c>
      <c r="G1056" s="80" t="s">
        <v>279</v>
      </c>
      <c r="H1056" s="80" t="s">
        <v>247</v>
      </c>
      <c r="I1056" s="8" t="s">
        <v>248</v>
      </c>
      <c r="J1056" s="8" t="s">
        <v>248</v>
      </c>
      <c r="K1056" s="91" t="s">
        <v>30</v>
      </c>
      <c r="L1056" s="91" t="s">
        <v>244</v>
      </c>
      <c r="M1056" s="8" t="str">
        <f t="shared" si="35"/>
        <v>85Vigilancia de la salud ambientalCANDELARIAF. MAYO 2025</v>
      </c>
      <c r="N1056" s="127">
        <v>0</v>
      </c>
      <c r="O1056" s="127" cm="1">
        <f t="array" ref="O1056">IFERROR(S1056/Q1056:Q1056,0)</f>
        <v>416160</v>
      </c>
      <c r="P1056" s="127">
        <v>0</v>
      </c>
      <c r="Q1056" s="98">
        <v>4</v>
      </c>
      <c r="R1056" s="98">
        <v>0</v>
      </c>
      <c r="S1056" s="99">
        <v>1664640</v>
      </c>
      <c r="T1056" s="98">
        <v>0</v>
      </c>
      <c r="U1056" s="98">
        <v>4</v>
      </c>
      <c r="V1056" s="98">
        <v>0</v>
      </c>
      <c r="W1056" s="98">
        <v>1664640</v>
      </c>
    </row>
    <row r="1057" spans="2:23" ht="72" hidden="1">
      <c r="B1057" s="80">
        <v>85</v>
      </c>
      <c r="C1057" s="91" t="s">
        <v>0</v>
      </c>
      <c r="D1057" s="8" t="str">
        <f t="shared" si="36"/>
        <v>85Vigilancia de la salud ambiental</v>
      </c>
      <c r="E1057" s="8" t="s">
        <v>1</v>
      </c>
      <c r="F1057" s="80" t="s">
        <v>277</v>
      </c>
      <c r="G1057" s="80" t="s">
        <v>279</v>
      </c>
      <c r="H1057" s="80" t="s">
        <v>247</v>
      </c>
      <c r="I1057" s="8" t="s">
        <v>248</v>
      </c>
      <c r="J1057" s="8" t="s">
        <v>248</v>
      </c>
      <c r="K1057" s="79" t="s">
        <v>41</v>
      </c>
      <c r="L1057" s="91" t="s">
        <v>244</v>
      </c>
      <c r="M1057" s="8" t="str">
        <f t="shared" si="35"/>
        <v>85Vigilancia de la salud ambientalRAFAEL URIBE URIBEF. MAYO 2025</v>
      </c>
      <c r="N1057" s="127">
        <v>0</v>
      </c>
      <c r="O1057" s="127" cm="1">
        <f t="array" ref="O1057">IFERROR(S1057/Q1057:Q1057,0)</f>
        <v>416160</v>
      </c>
      <c r="P1057" s="127">
        <v>0</v>
      </c>
      <c r="Q1057" s="98">
        <v>14</v>
      </c>
      <c r="R1057" s="98">
        <v>0</v>
      </c>
      <c r="S1057" s="99">
        <v>5826240</v>
      </c>
      <c r="T1057" s="98">
        <v>0</v>
      </c>
      <c r="U1057" s="98">
        <v>14</v>
      </c>
      <c r="V1057" s="98">
        <v>0</v>
      </c>
      <c r="W1057" s="98">
        <v>5826240</v>
      </c>
    </row>
    <row r="1058" spans="2:23" ht="60" hidden="1">
      <c r="B1058" s="80">
        <v>87</v>
      </c>
      <c r="C1058" s="91" t="s">
        <v>0</v>
      </c>
      <c r="D1058" s="8" t="str">
        <f t="shared" si="36"/>
        <v>87Vigilancia de la salud ambiental</v>
      </c>
      <c r="E1058" s="8" t="s">
        <v>1</v>
      </c>
      <c r="F1058" s="80" t="s">
        <v>277</v>
      </c>
      <c r="G1058" s="80" t="s">
        <v>280</v>
      </c>
      <c r="H1058" s="80" t="s">
        <v>247</v>
      </c>
      <c r="I1058" s="8" t="s">
        <v>248</v>
      </c>
      <c r="J1058" s="8" t="s">
        <v>248</v>
      </c>
      <c r="K1058" s="91" t="s">
        <v>38</v>
      </c>
      <c r="L1058" s="91" t="s">
        <v>244</v>
      </c>
      <c r="M1058" s="8" t="str">
        <f t="shared" si="35"/>
        <v>87Vigilancia de la salud ambientalSANTA FEF. MAYO 2025</v>
      </c>
      <c r="N1058" s="127">
        <v>0</v>
      </c>
      <c r="O1058" s="127" cm="1">
        <f t="array" ref="O1058">IFERROR(S1058/Q1058:Q1058,0)</f>
        <v>58956</v>
      </c>
      <c r="P1058" s="127">
        <v>0</v>
      </c>
      <c r="Q1058" s="98">
        <v>100</v>
      </c>
      <c r="R1058" s="98">
        <v>0</v>
      </c>
      <c r="S1058" s="99">
        <v>5895600</v>
      </c>
      <c r="T1058" s="98">
        <v>0</v>
      </c>
      <c r="U1058" s="98">
        <v>100</v>
      </c>
      <c r="V1058" s="98">
        <v>0</v>
      </c>
      <c r="W1058" s="98">
        <v>5895600</v>
      </c>
    </row>
    <row r="1059" spans="2:23" ht="60" hidden="1">
      <c r="B1059" s="80">
        <v>87</v>
      </c>
      <c r="C1059" s="91" t="s">
        <v>0</v>
      </c>
      <c r="D1059" s="8" t="str">
        <f t="shared" si="36"/>
        <v>87Vigilancia de la salud ambiental</v>
      </c>
      <c r="E1059" s="8" t="s">
        <v>1</v>
      </c>
      <c r="F1059" s="80" t="s">
        <v>277</v>
      </c>
      <c r="G1059" s="80" t="s">
        <v>280</v>
      </c>
      <c r="H1059" s="80" t="s">
        <v>247</v>
      </c>
      <c r="I1059" s="8" t="s">
        <v>248</v>
      </c>
      <c r="J1059" s="8" t="s">
        <v>248</v>
      </c>
      <c r="K1059" s="79" t="s">
        <v>40</v>
      </c>
      <c r="L1059" s="91" t="s">
        <v>244</v>
      </c>
      <c r="M1059" s="8" t="str">
        <f t="shared" si="35"/>
        <v>87Vigilancia de la salud ambientalSAN CRISTOBALF. MAYO 2025</v>
      </c>
      <c r="N1059" s="127">
        <v>0</v>
      </c>
      <c r="O1059" s="127" cm="1">
        <f t="array" ref="O1059">IFERROR(S1059/Q1059:Q1059,0)</f>
        <v>58956</v>
      </c>
      <c r="P1059" s="127">
        <v>0</v>
      </c>
      <c r="Q1059" s="98">
        <v>159</v>
      </c>
      <c r="R1059" s="98">
        <v>0</v>
      </c>
      <c r="S1059" s="99">
        <v>9374004</v>
      </c>
      <c r="T1059" s="98">
        <v>0</v>
      </c>
      <c r="U1059" s="98">
        <v>158</v>
      </c>
      <c r="V1059" s="98">
        <v>0</v>
      </c>
      <c r="W1059" s="98">
        <v>9315048</v>
      </c>
    </row>
    <row r="1060" spans="2:23" ht="60" hidden="1">
      <c r="B1060" s="80">
        <v>87</v>
      </c>
      <c r="C1060" s="91" t="s">
        <v>0</v>
      </c>
      <c r="D1060" s="8" t="str">
        <f t="shared" si="36"/>
        <v>87Vigilancia de la salud ambiental</v>
      </c>
      <c r="E1060" s="8" t="s">
        <v>1</v>
      </c>
      <c r="F1060" s="80" t="s">
        <v>277</v>
      </c>
      <c r="G1060" s="80" t="s">
        <v>280</v>
      </c>
      <c r="H1060" s="80" t="s">
        <v>247</v>
      </c>
      <c r="I1060" s="8" t="s">
        <v>248</v>
      </c>
      <c r="J1060" s="8" t="s">
        <v>248</v>
      </c>
      <c r="K1060" s="91" t="s">
        <v>39</v>
      </c>
      <c r="L1060" s="91" t="s">
        <v>244</v>
      </c>
      <c r="M1060" s="8" t="str">
        <f t="shared" si="35"/>
        <v>87Vigilancia de la salud ambientalMARTIRESF. MAYO 2025</v>
      </c>
      <c r="N1060" s="127">
        <v>0</v>
      </c>
      <c r="O1060" s="127" cm="1">
        <f t="array" ref="O1060">IFERROR(S1060/Q1060:Q1060,0)</f>
        <v>58956</v>
      </c>
      <c r="P1060" s="127">
        <v>0</v>
      </c>
      <c r="Q1060" s="98">
        <v>38</v>
      </c>
      <c r="R1060" s="98">
        <v>0</v>
      </c>
      <c r="S1060" s="99">
        <v>2240328</v>
      </c>
      <c r="T1060" s="98">
        <v>0</v>
      </c>
      <c r="U1060" s="98">
        <v>37</v>
      </c>
      <c r="V1060" s="98">
        <v>0</v>
      </c>
      <c r="W1060" s="98">
        <v>2181372</v>
      </c>
    </row>
    <row r="1061" spans="2:23" ht="72" hidden="1">
      <c r="B1061" s="80">
        <v>87</v>
      </c>
      <c r="C1061" s="91" t="s">
        <v>0</v>
      </c>
      <c r="D1061" s="8" t="str">
        <f t="shared" si="36"/>
        <v>87Vigilancia de la salud ambiental</v>
      </c>
      <c r="E1061" s="8" t="s">
        <v>1</v>
      </c>
      <c r="F1061" s="80" t="s">
        <v>277</v>
      </c>
      <c r="G1061" s="80" t="s">
        <v>280</v>
      </c>
      <c r="H1061" s="80" t="s">
        <v>247</v>
      </c>
      <c r="I1061" s="8" t="s">
        <v>248</v>
      </c>
      <c r="J1061" s="8" t="s">
        <v>248</v>
      </c>
      <c r="K1061" s="79" t="s">
        <v>42</v>
      </c>
      <c r="L1061" s="91" t="s">
        <v>244</v>
      </c>
      <c r="M1061" s="8" t="str">
        <f t="shared" si="35"/>
        <v>87Vigilancia de la salud ambientalANTONIO NARIÑOF. MAYO 2025</v>
      </c>
      <c r="N1061" s="127">
        <v>0</v>
      </c>
      <c r="O1061" s="127" cm="1">
        <f t="array" ref="O1061">IFERROR(S1061/Q1061:Q1061,0)</f>
        <v>58956</v>
      </c>
      <c r="P1061" s="127">
        <v>0</v>
      </c>
      <c r="Q1061" s="98">
        <v>83</v>
      </c>
      <c r="R1061" s="98">
        <v>0</v>
      </c>
      <c r="S1061" s="99">
        <v>4893348</v>
      </c>
      <c r="T1061" s="98">
        <v>0</v>
      </c>
      <c r="U1061" s="98">
        <v>83</v>
      </c>
      <c r="V1061" s="98">
        <v>0</v>
      </c>
      <c r="W1061" s="98">
        <v>4893348</v>
      </c>
    </row>
    <row r="1062" spans="2:23" ht="60" hidden="1">
      <c r="B1062" s="80">
        <v>87</v>
      </c>
      <c r="C1062" s="91" t="s">
        <v>0</v>
      </c>
      <c r="D1062" s="8" t="str">
        <f t="shared" si="36"/>
        <v>87Vigilancia de la salud ambiental</v>
      </c>
      <c r="E1062" s="8" t="s">
        <v>1</v>
      </c>
      <c r="F1062" s="80" t="s">
        <v>277</v>
      </c>
      <c r="G1062" s="80" t="s">
        <v>280</v>
      </c>
      <c r="H1062" s="80" t="s">
        <v>247</v>
      </c>
      <c r="I1062" s="8" t="s">
        <v>248</v>
      </c>
      <c r="J1062" s="8" t="s">
        <v>248</v>
      </c>
      <c r="K1062" s="91" t="s">
        <v>30</v>
      </c>
      <c r="L1062" s="91" t="s">
        <v>244</v>
      </c>
      <c r="M1062" s="8" t="str">
        <f t="shared" si="35"/>
        <v>87Vigilancia de la salud ambientalCANDELARIAF. MAYO 2025</v>
      </c>
      <c r="N1062" s="127">
        <v>0</v>
      </c>
      <c r="O1062" s="127" cm="1">
        <f t="array" ref="O1062">IFERROR(S1062/Q1062:Q1062,0)</f>
        <v>58956</v>
      </c>
      <c r="P1062" s="127">
        <v>0</v>
      </c>
      <c r="Q1062" s="98">
        <v>6</v>
      </c>
      <c r="R1062" s="98">
        <v>0</v>
      </c>
      <c r="S1062" s="99">
        <v>353736</v>
      </c>
      <c r="T1062" s="98">
        <v>0</v>
      </c>
      <c r="U1062" s="98">
        <v>6</v>
      </c>
      <c r="V1062" s="98">
        <v>0</v>
      </c>
      <c r="W1062" s="98">
        <v>353736</v>
      </c>
    </row>
    <row r="1063" spans="2:23" ht="72" hidden="1">
      <c r="B1063" s="80">
        <v>87</v>
      </c>
      <c r="C1063" s="91" t="s">
        <v>0</v>
      </c>
      <c r="D1063" s="8" t="str">
        <f t="shared" si="36"/>
        <v>87Vigilancia de la salud ambiental</v>
      </c>
      <c r="E1063" s="8" t="s">
        <v>1</v>
      </c>
      <c r="F1063" s="80" t="s">
        <v>277</v>
      </c>
      <c r="G1063" s="80" t="s">
        <v>280</v>
      </c>
      <c r="H1063" s="80" t="s">
        <v>247</v>
      </c>
      <c r="I1063" s="8" t="s">
        <v>248</v>
      </c>
      <c r="J1063" s="8" t="s">
        <v>248</v>
      </c>
      <c r="K1063" s="79" t="s">
        <v>41</v>
      </c>
      <c r="L1063" s="91" t="s">
        <v>244</v>
      </c>
      <c r="M1063" s="8" t="str">
        <f t="shared" si="35"/>
        <v>87Vigilancia de la salud ambientalRAFAEL URIBE URIBEF. MAYO 2025</v>
      </c>
      <c r="N1063" s="127">
        <v>0</v>
      </c>
      <c r="O1063" s="127" cm="1">
        <f t="array" ref="O1063">IFERROR(S1063/Q1063:Q1063,0)</f>
        <v>58956</v>
      </c>
      <c r="P1063" s="127">
        <v>0</v>
      </c>
      <c r="Q1063" s="98">
        <v>132</v>
      </c>
      <c r="R1063" s="98">
        <v>0</v>
      </c>
      <c r="S1063" s="99">
        <v>7782192</v>
      </c>
      <c r="T1063" s="98">
        <v>0</v>
      </c>
      <c r="U1063" s="98">
        <v>132</v>
      </c>
      <c r="V1063" s="98">
        <v>0</v>
      </c>
      <c r="W1063" s="98">
        <v>7782192</v>
      </c>
    </row>
    <row r="1064" spans="2:23" ht="60" hidden="1">
      <c r="B1064" s="80">
        <v>89</v>
      </c>
      <c r="C1064" s="91" t="s">
        <v>0</v>
      </c>
      <c r="D1064" s="8" t="str">
        <f t="shared" si="36"/>
        <v>89Vigilancia de la salud ambiental</v>
      </c>
      <c r="E1064" s="8" t="s">
        <v>1</v>
      </c>
      <c r="F1064" s="80" t="s">
        <v>277</v>
      </c>
      <c r="G1064" s="80" t="s">
        <v>281</v>
      </c>
      <c r="H1064" s="80" t="s">
        <v>247</v>
      </c>
      <c r="I1064" s="8" t="s">
        <v>248</v>
      </c>
      <c r="J1064" s="8" t="s">
        <v>248</v>
      </c>
      <c r="K1064" s="91" t="s">
        <v>38</v>
      </c>
      <c r="L1064" s="91" t="s">
        <v>244</v>
      </c>
      <c r="M1064" s="8" t="str">
        <f t="shared" si="35"/>
        <v>89Vigilancia de la salud ambientalSANTA FEF. MAYO 2025</v>
      </c>
      <c r="N1064" s="127">
        <v>0</v>
      </c>
      <c r="O1064" s="127" cm="1">
        <f t="array" ref="O1064">IFERROR(S1064/Q1064:Q1064,0)</f>
        <v>90168</v>
      </c>
      <c r="P1064" s="127">
        <v>0</v>
      </c>
      <c r="Q1064" s="98">
        <v>26</v>
      </c>
      <c r="R1064" s="98">
        <v>0</v>
      </c>
      <c r="S1064" s="99">
        <v>2344368</v>
      </c>
      <c r="T1064" s="98">
        <v>0</v>
      </c>
      <c r="U1064" s="98">
        <v>26</v>
      </c>
      <c r="V1064" s="98">
        <v>0</v>
      </c>
      <c r="W1064" s="98">
        <v>2344368</v>
      </c>
    </row>
    <row r="1065" spans="2:23" ht="60" hidden="1">
      <c r="B1065" s="80">
        <v>89</v>
      </c>
      <c r="C1065" s="91" t="s">
        <v>0</v>
      </c>
      <c r="D1065" s="8" t="str">
        <f t="shared" si="36"/>
        <v>89Vigilancia de la salud ambiental</v>
      </c>
      <c r="E1065" s="8" t="s">
        <v>1</v>
      </c>
      <c r="F1065" s="80" t="s">
        <v>277</v>
      </c>
      <c r="G1065" s="80" t="s">
        <v>281</v>
      </c>
      <c r="H1065" s="80" t="s">
        <v>247</v>
      </c>
      <c r="I1065" s="8" t="s">
        <v>248</v>
      </c>
      <c r="J1065" s="8" t="s">
        <v>248</v>
      </c>
      <c r="K1065" s="91" t="s">
        <v>40</v>
      </c>
      <c r="L1065" s="91" t="s">
        <v>244</v>
      </c>
      <c r="M1065" s="8" t="str">
        <f t="shared" si="35"/>
        <v>89Vigilancia de la salud ambientalSAN CRISTOBALF. MAYO 2025</v>
      </c>
      <c r="N1065" s="127">
        <v>0</v>
      </c>
      <c r="O1065" s="127" cm="1">
        <f t="array" ref="O1065">IFERROR(S1065/Q1065:Q1065,0)</f>
        <v>90168</v>
      </c>
      <c r="P1065" s="127">
        <v>0</v>
      </c>
      <c r="Q1065" s="98">
        <v>77</v>
      </c>
      <c r="R1065" s="98">
        <v>0</v>
      </c>
      <c r="S1065" s="99">
        <v>6942936</v>
      </c>
      <c r="T1065" s="98">
        <v>0</v>
      </c>
      <c r="U1065" s="98">
        <v>77</v>
      </c>
      <c r="V1065" s="98">
        <v>0</v>
      </c>
      <c r="W1065" s="98">
        <v>6942936</v>
      </c>
    </row>
    <row r="1066" spans="2:23" ht="60" hidden="1">
      <c r="B1066" s="80">
        <v>89</v>
      </c>
      <c r="C1066" s="91" t="s">
        <v>0</v>
      </c>
      <c r="D1066" s="8" t="str">
        <f t="shared" si="36"/>
        <v>89Vigilancia de la salud ambiental</v>
      </c>
      <c r="E1066" s="8" t="s">
        <v>1</v>
      </c>
      <c r="F1066" s="80" t="s">
        <v>277</v>
      </c>
      <c r="G1066" s="80" t="s">
        <v>281</v>
      </c>
      <c r="H1066" s="80" t="s">
        <v>247</v>
      </c>
      <c r="I1066" s="8" t="s">
        <v>248</v>
      </c>
      <c r="J1066" s="8" t="s">
        <v>248</v>
      </c>
      <c r="K1066" s="79" t="s">
        <v>39</v>
      </c>
      <c r="L1066" s="91" t="s">
        <v>244</v>
      </c>
      <c r="M1066" s="8" t="str">
        <f t="shared" si="35"/>
        <v>89Vigilancia de la salud ambientalMARTIRESF. MAYO 2025</v>
      </c>
      <c r="N1066" s="127">
        <v>0</v>
      </c>
      <c r="O1066" s="127" cm="1">
        <f t="array" ref="O1066">IFERROR(S1066/Q1066:Q1066,0)</f>
        <v>90168</v>
      </c>
      <c r="P1066" s="127">
        <v>0</v>
      </c>
      <c r="Q1066" s="98">
        <v>29</v>
      </c>
      <c r="R1066" s="98">
        <v>0</v>
      </c>
      <c r="S1066" s="99">
        <v>2614872</v>
      </c>
      <c r="T1066" s="98">
        <v>0</v>
      </c>
      <c r="U1066" s="98">
        <v>29</v>
      </c>
      <c r="V1066" s="98">
        <v>0</v>
      </c>
      <c r="W1066" s="98">
        <v>2614872</v>
      </c>
    </row>
    <row r="1067" spans="2:23" ht="72" hidden="1">
      <c r="B1067" s="80">
        <v>89</v>
      </c>
      <c r="C1067" s="91" t="s">
        <v>0</v>
      </c>
      <c r="D1067" s="8" t="str">
        <f t="shared" si="36"/>
        <v>89Vigilancia de la salud ambiental</v>
      </c>
      <c r="E1067" s="8" t="s">
        <v>1</v>
      </c>
      <c r="F1067" s="80" t="s">
        <v>277</v>
      </c>
      <c r="G1067" s="80" t="s">
        <v>281</v>
      </c>
      <c r="H1067" s="80" t="s">
        <v>247</v>
      </c>
      <c r="I1067" s="8" t="s">
        <v>248</v>
      </c>
      <c r="J1067" s="8" t="s">
        <v>248</v>
      </c>
      <c r="K1067" s="91" t="s">
        <v>42</v>
      </c>
      <c r="L1067" s="91" t="s">
        <v>244</v>
      </c>
      <c r="M1067" s="8" t="str">
        <f t="shared" si="35"/>
        <v>89Vigilancia de la salud ambientalANTONIO NARIÑOF. MAYO 2025</v>
      </c>
      <c r="N1067" s="127">
        <v>0</v>
      </c>
      <c r="O1067" s="127" cm="1">
        <f t="array" ref="O1067">IFERROR(S1067/Q1067:Q1067,0)</f>
        <v>90168</v>
      </c>
      <c r="P1067" s="127">
        <v>0</v>
      </c>
      <c r="Q1067" s="98">
        <v>31</v>
      </c>
      <c r="R1067" s="98">
        <v>0</v>
      </c>
      <c r="S1067" s="99">
        <v>2795208</v>
      </c>
      <c r="T1067" s="98">
        <v>0</v>
      </c>
      <c r="U1067" s="98">
        <v>31</v>
      </c>
      <c r="V1067" s="98">
        <v>0</v>
      </c>
      <c r="W1067" s="98">
        <v>2795208</v>
      </c>
    </row>
    <row r="1068" spans="2:23" ht="60" hidden="1">
      <c r="B1068" s="80">
        <v>89</v>
      </c>
      <c r="C1068" s="91" t="s">
        <v>0</v>
      </c>
      <c r="D1068" s="8" t="str">
        <f t="shared" si="36"/>
        <v>89Vigilancia de la salud ambiental</v>
      </c>
      <c r="E1068" s="8" t="s">
        <v>1</v>
      </c>
      <c r="F1068" s="80" t="s">
        <v>277</v>
      </c>
      <c r="G1068" s="80" t="s">
        <v>281</v>
      </c>
      <c r="H1068" s="80" t="s">
        <v>247</v>
      </c>
      <c r="I1068" s="8" t="s">
        <v>248</v>
      </c>
      <c r="J1068" s="8" t="s">
        <v>248</v>
      </c>
      <c r="K1068" s="91" t="s">
        <v>30</v>
      </c>
      <c r="L1068" s="91" t="s">
        <v>244</v>
      </c>
      <c r="M1068" s="8" t="str">
        <f t="shared" si="35"/>
        <v>89Vigilancia de la salud ambientalCANDELARIAF. MAYO 2025</v>
      </c>
      <c r="N1068" s="127">
        <v>0</v>
      </c>
      <c r="O1068" s="127" cm="1">
        <f t="array" ref="O1068">IFERROR(S1068/Q1068:Q1068,0)</f>
        <v>90168</v>
      </c>
      <c r="P1068" s="127">
        <v>0</v>
      </c>
      <c r="Q1068" s="98">
        <v>2</v>
      </c>
      <c r="R1068" s="98">
        <v>0</v>
      </c>
      <c r="S1068" s="99">
        <v>180336</v>
      </c>
      <c r="T1068" s="98">
        <v>0</v>
      </c>
      <c r="U1068" s="98">
        <v>2</v>
      </c>
      <c r="V1068" s="98">
        <v>0</v>
      </c>
      <c r="W1068" s="98">
        <v>180336</v>
      </c>
    </row>
    <row r="1069" spans="2:23" ht="72" hidden="1">
      <c r="B1069" s="80">
        <v>89</v>
      </c>
      <c r="C1069" s="91" t="s">
        <v>0</v>
      </c>
      <c r="D1069" s="8" t="str">
        <f t="shared" si="36"/>
        <v>89Vigilancia de la salud ambiental</v>
      </c>
      <c r="E1069" s="8" t="s">
        <v>1</v>
      </c>
      <c r="F1069" s="80" t="s">
        <v>277</v>
      </c>
      <c r="G1069" s="80" t="s">
        <v>281</v>
      </c>
      <c r="H1069" s="80" t="s">
        <v>247</v>
      </c>
      <c r="I1069" s="8" t="s">
        <v>248</v>
      </c>
      <c r="J1069" s="8" t="s">
        <v>248</v>
      </c>
      <c r="K1069" s="79" t="s">
        <v>41</v>
      </c>
      <c r="L1069" s="91" t="s">
        <v>244</v>
      </c>
      <c r="M1069" s="8" t="str">
        <f t="shared" si="35"/>
        <v>89Vigilancia de la salud ambientalRAFAEL URIBE URIBEF. MAYO 2025</v>
      </c>
      <c r="N1069" s="127">
        <v>0</v>
      </c>
      <c r="O1069" s="127" cm="1">
        <f t="array" ref="O1069">IFERROR(S1069/Q1069:Q1069,0)</f>
        <v>90168</v>
      </c>
      <c r="P1069" s="127">
        <v>0</v>
      </c>
      <c r="Q1069" s="98">
        <v>85</v>
      </c>
      <c r="R1069" s="98">
        <v>0</v>
      </c>
      <c r="S1069" s="99">
        <v>7664280</v>
      </c>
      <c r="T1069" s="98">
        <v>0</v>
      </c>
      <c r="U1069" s="98">
        <v>85</v>
      </c>
      <c r="V1069" s="98">
        <v>0</v>
      </c>
      <c r="W1069" s="98">
        <v>7664280</v>
      </c>
    </row>
    <row r="1070" spans="2:23" ht="60" hidden="1">
      <c r="B1070" s="80">
        <v>90</v>
      </c>
      <c r="C1070" s="91" t="s">
        <v>0</v>
      </c>
      <c r="D1070" s="8" t="str">
        <f t="shared" si="36"/>
        <v>90Vigilancia de la salud ambiental</v>
      </c>
      <c r="E1070" s="8" t="s">
        <v>1</v>
      </c>
      <c r="F1070" s="80" t="s">
        <v>277</v>
      </c>
      <c r="G1070" s="80" t="s">
        <v>282</v>
      </c>
      <c r="H1070" s="80" t="s">
        <v>247</v>
      </c>
      <c r="I1070" s="8" t="s">
        <v>248</v>
      </c>
      <c r="J1070" s="8" t="s">
        <v>248</v>
      </c>
      <c r="K1070" s="79" t="s">
        <v>38</v>
      </c>
      <c r="L1070" s="91" t="s">
        <v>244</v>
      </c>
      <c r="M1070" s="8" t="str">
        <f t="shared" si="35"/>
        <v>90Vigilancia de la salud ambientalSANTA FEF. MAYO 2025</v>
      </c>
      <c r="N1070" s="127">
        <v>0</v>
      </c>
      <c r="O1070" s="127" cm="1">
        <f t="array" ref="O1070">IFERROR(S1070/Q1070:Q1070,0)</f>
        <v>58956</v>
      </c>
      <c r="P1070" s="127">
        <v>0</v>
      </c>
      <c r="Q1070" s="98">
        <v>90</v>
      </c>
      <c r="R1070" s="98">
        <v>0</v>
      </c>
      <c r="S1070" s="99">
        <v>5306040</v>
      </c>
      <c r="T1070" s="98">
        <v>0</v>
      </c>
      <c r="U1070" s="98">
        <v>90</v>
      </c>
      <c r="V1070" s="98">
        <v>0</v>
      </c>
      <c r="W1070" s="98">
        <v>5306040</v>
      </c>
    </row>
    <row r="1071" spans="2:23" ht="60" hidden="1">
      <c r="B1071" s="80">
        <v>90</v>
      </c>
      <c r="C1071" s="91" t="s">
        <v>0</v>
      </c>
      <c r="D1071" s="8" t="str">
        <f t="shared" si="36"/>
        <v>90Vigilancia de la salud ambiental</v>
      </c>
      <c r="E1071" s="8" t="s">
        <v>1</v>
      </c>
      <c r="F1071" s="80" t="s">
        <v>277</v>
      </c>
      <c r="G1071" s="80" t="s">
        <v>282</v>
      </c>
      <c r="H1071" s="80" t="s">
        <v>247</v>
      </c>
      <c r="I1071" s="8" t="s">
        <v>248</v>
      </c>
      <c r="J1071" s="8" t="s">
        <v>248</v>
      </c>
      <c r="K1071" s="79" t="s">
        <v>40</v>
      </c>
      <c r="L1071" s="91" t="s">
        <v>244</v>
      </c>
      <c r="M1071" s="8" t="str">
        <f t="shared" si="35"/>
        <v>90Vigilancia de la salud ambientalSAN CRISTOBALF. MAYO 2025</v>
      </c>
      <c r="N1071" s="127">
        <v>0</v>
      </c>
      <c r="O1071" s="127" cm="1">
        <f t="array" ref="O1071">IFERROR(S1071/Q1071:Q1071,0)</f>
        <v>58956</v>
      </c>
      <c r="P1071" s="127">
        <v>0</v>
      </c>
      <c r="Q1071" s="98">
        <v>97</v>
      </c>
      <c r="R1071" s="98">
        <v>0</v>
      </c>
      <c r="S1071" s="99">
        <v>5718732</v>
      </c>
      <c r="T1071" s="98">
        <v>0</v>
      </c>
      <c r="U1071" s="98">
        <v>97</v>
      </c>
      <c r="V1071" s="98">
        <v>0</v>
      </c>
      <c r="W1071" s="98">
        <v>5718732</v>
      </c>
    </row>
    <row r="1072" spans="2:23" ht="60" hidden="1">
      <c r="B1072" s="80">
        <v>90</v>
      </c>
      <c r="C1072" s="91" t="s">
        <v>0</v>
      </c>
      <c r="D1072" s="8" t="str">
        <f t="shared" si="36"/>
        <v>90Vigilancia de la salud ambiental</v>
      </c>
      <c r="E1072" s="8" t="s">
        <v>1</v>
      </c>
      <c r="F1072" s="80" t="s">
        <v>277</v>
      </c>
      <c r="G1072" s="80" t="s">
        <v>282</v>
      </c>
      <c r="H1072" s="80" t="s">
        <v>247</v>
      </c>
      <c r="I1072" s="8" t="s">
        <v>248</v>
      </c>
      <c r="J1072" s="8" t="s">
        <v>248</v>
      </c>
      <c r="K1072" s="91" t="s">
        <v>39</v>
      </c>
      <c r="L1072" s="91" t="s">
        <v>244</v>
      </c>
      <c r="M1072" s="8" t="str">
        <f t="shared" si="35"/>
        <v>90Vigilancia de la salud ambientalMARTIRESF. MAYO 2025</v>
      </c>
      <c r="N1072" s="127">
        <v>0</v>
      </c>
      <c r="O1072" s="127" cm="1">
        <f t="array" ref="O1072">IFERROR(S1072/Q1072:Q1072,0)</f>
        <v>58956</v>
      </c>
      <c r="P1072" s="127">
        <v>0</v>
      </c>
      <c r="Q1072" s="98">
        <v>43</v>
      </c>
      <c r="R1072" s="98">
        <v>0</v>
      </c>
      <c r="S1072" s="99">
        <v>2535108</v>
      </c>
      <c r="T1072" s="98">
        <v>0</v>
      </c>
      <c r="U1072" s="98">
        <v>39</v>
      </c>
      <c r="V1072" s="98">
        <v>0</v>
      </c>
      <c r="W1072" s="98">
        <v>2299284</v>
      </c>
    </row>
    <row r="1073" spans="2:23" ht="72" hidden="1">
      <c r="B1073" s="80">
        <v>90</v>
      </c>
      <c r="C1073" s="91" t="s">
        <v>0</v>
      </c>
      <c r="D1073" s="8" t="str">
        <f t="shared" si="36"/>
        <v>90Vigilancia de la salud ambiental</v>
      </c>
      <c r="E1073" s="8" t="s">
        <v>1</v>
      </c>
      <c r="F1073" s="80" t="s">
        <v>277</v>
      </c>
      <c r="G1073" s="80" t="s">
        <v>282</v>
      </c>
      <c r="H1073" s="80" t="s">
        <v>247</v>
      </c>
      <c r="I1073" s="8" t="s">
        <v>248</v>
      </c>
      <c r="J1073" s="8" t="s">
        <v>248</v>
      </c>
      <c r="K1073" s="79" t="s">
        <v>42</v>
      </c>
      <c r="L1073" s="91" t="s">
        <v>244</v>
      </c>
      <c r="M1073" s="8" t="str">
        <f t="shared" si="35"/>
        <v>90Vigilancia de la salud ambientalANTONIO NARIÑOF. MAYO 2025</v>
      </c>
      <c r="N1073" s="127">
        <v>0</v>
      </c>
      <c r="O1073" s="127" cm="1">
        <f t="array" ref="O1073">IFERROR(S1073/Q1073:Q1073,0)</f>
        <v>58956</v>
      </c>
      <c r="P1073" s="127">
        <v>0</v>
      </c>
      <c r="Q1073" s="98">
        <v>70</v>
      </c>
      <c r="R1073" s="98">
        <v>0</v>
      </c>
      <c r="S1073" s="99">
        <v>4126920</v>
      </c>
      <c r="T1073" s="98">
        <v>0</v>
      </c>
      <c r="U1073" s="98">
        <v>70</v>
      </c>
      <c r="V1073" s="98">
        <v>0</v>
      </c>
      <c r="W1073" s="98">
        <v>4126920</v>
      </c>
    </row>
    <row r="1074" spans="2:23" ht="60" hidden="1">
      <c r="B1074" s="80">
        <v>90</v>
      </c>
      <c r="C1074" s="91" t="s">
        <v>0</v>
      </c>
      <c r="D1074" s="8" t="str">
        <f t="shared" si="36"/>
        <v>90Vigilancia de la salud ambiental</v>
      </c>
      <c r="E1074" s="8" t="s">
        <v>1</v>
      </c>
      <c r="F1074" s="80" t="s">
        <v>277</v>
      </c>
      <c r="G1074" s="80" t="s">
        <v>282</v>
      </c>
      <c r="H1074" s="80" t="s">
        <v>247</v>
      </c>
      <c r="I1074" s="8" t="s">
        <v>248</v>
      </c>
      <c r="J1074" s="8" t="s">
        <v>248</v>
      </c>
      <c r="K1074" s="91" t="s">
        <v>30</v>
      </c>
      <c r="L1074" s="91" t="s">
        <v>244</v>
      </c>
      <c r="M1074" s="8" t="str">
        <f t="shared" si="35"/>
        <v>90Vigilancia de la salud ambientalCANDELARIAF. MAYO 2025</v>
      </c>
      <c r="N1074" s="127">
        <v>0</v>
      </c>
      <c r="O1074" s="127" cm="1">
        <f t="array" ref="O1074">IFERROR(S1074/Q1074:Q1074,0)</f>
        <v>58956</v>
      </c>
      <c r="P1074" s="127">
        <v>0</v>
      </c>
      <c r="Q1074" s="98">
        <v>20</v>
      </c>
      <c r="R1074" s="98">
        <v>0</v>
      </c>
      <c r="S1074" s="99">
        <v>1179120</v>
      </c>
      <c r="T1074" s="98">
        <v>0</v>
      </c>
      <c r="U1074" s="98">
        <v>20</v>
      </c>
      <c r="V1074" s="98">
        <v>0</v>
      </c>
      <c r="W1074" s="98">
        <v>1179120</v>
      </c>
    </row>
    <row r="1075" spans="2:23" ht="72" hidden="1">
      <c r="B1075" s="80">
        <v>90</v>
      </c>
      <c r="C1075" s="91" t="s">
        <v>0</v>
      </c>
      <c r="D1075" s="8" t="str">
        <f t="shared" si="36"/>
        <v>90Vigilancia de la salud ambiental</v>
      </c>
      <c r="E1075" s="8" t="s">
        <v>1</v>
      </c>
      <c r="F1075" s="80" t="s">
        <v>277</v>
      </c>
      <c r="G1075" s="80" t="s">
        <v>282</v>
      </c>
      <c r="H1075" s="80" t="s">
        <v>247</v>
      </c>
      <c r="I1075" s="8" t="s">
        <v>248</v>
      </c>
      <c r="J1075" s="8" t="s">
        <v>248</v>
      </c>
      <c r="K1075" s="91" t="s">
        <v>41</v>
      </c>
      <c r="L1075" s="91" t="s">
        <v>244</v>
      </c>
      <c r="M1075" s="8" t="str">
        <f t="shared" si="35"/>
        <v>90Vigilancia de la salud ambientalRAFAEL URIBE URIBEF. MAYO 2025</v>
      </c>
      <c r="N1075" s="127">
        <v>0</v>
      </c>
      <c r="O1075" s="127" cm="1">
        <f t="array" ref="O1075">IFERROR(S1075/Q1075:Q1075,0)</f>
        <v>58956</v>
      </c>
      <c r="P1075" s="127">
        <v>0</v>
      </c>
      <c r="Q1075" s="98">
        <v>134</v>
      </c>
      <c r="R1075" s="98">
        <v>0</v>
      </c>
      <c r="S1075" s="99">
        <v>7900104</v>
      </c>
      <c r="T1075" s="98">
        <v>0</v>
      </c>
      <c r="U1075" s="98">
        <v>133</v>
      </c>
      <c r="V1075" s="98">
        <v>0</v>
      </c>
      <c r="W1075" s="98">
        <v>7841148</v>
      </c>
    </row>
    <row r="1076" spans="2:23" ht="60" hidden="1">
      <c r="B1076" s="80">
        <v>93</v>
      </c>
      <c r="C1076" s="91" t="s">
        <v>0</v>
      </c>
      <c r="D1076" s="8" t="str">
        <f t="shared" si="36"/>
        <v>93Vigilancia de la salud ambiental</v>
      </c>
      <c r="E1076" s="8" t="s">
        <v>1</v>
      </c>
      <c r="F1076" s="80" t="s">
        <v>277</v>
      </c>
      <c r="G1076" s="80" t="s">
        <v>283</v>
      </c>
      <c r="H1076" s="80" t="s">
        <v>247</v>
      </c>
      <c r="I1076" s="8" t="s">
        <v>248</v>
      </c>
      <c r="J1076" s="8" t="s">
        <v>248</v>
      </c>
      <c r="K1076" s="79" t="s">
        <v>38</v>
      </c>
      <c r="L1076" s="91" t="s">
        <v>244</v>
      </c>
      <c r="M1076" s="8" t="str">
        <f t="shared" si="35"/>
        <v>93Vigilancia de la salud ambientalSANTA FEF. MAYO 2025</v>
      </c>
      <c r="N1076" s="127">
        <v>0</v>
      </c>
      <c r="O1076" s="127" cm="1">
        <f t="array" ref="O1076">IFERROR(S1076/Q1076:Q1076,0)</f>
        <v>90168</v>
      </c>
      <c r="P1076" s="127">
        <v>0</v>
      </c>
      <c r="Q1076" s="98">
        <v>2</v>
      </c>
      <c r="R1076" s="98">
        <v>0</v>
      </c>
      <c r="S1076" s="99">
        <v>180336</v>
      </c>
      <c r="T1076" s="98">
        <v>0</v>
      </c>
      <c r="U1076" s="98">
        <v>2</v>
      </c>
      <c r="V1076" s="98">
        <v>0</v>
      </c>
      <c r="W1076" s="98">
        <v>180336</v>
      </c>
    </row>
    <row r="1077" spans="2:23" ht="60" hidden="1">
      <c r="B1077" s="80">
        <v>93</v>
      </c>
      <c r="C1077" s="91" t="s">
        <v>0</v>
      </c>
      <c r="D1077" s="8" t="str">
        <f t="shared" si="36"/>
        <v>93Vigilancia de la salud ambiental</v>
      </c>
      <c r="E1077" s="8" t="s">
        <v>1</v>
      </c>
      <c r="F1077" s="80" t="s">
        <v>277</v>
      </c>
      <c r="G1077" s="80" t="s">
        <v>283</v>
      </c>
      <c r="H1077" s="80" t="s">
        <v>247</v>
      </c>
      <c r="I1077" s="8" t="s">
        <v>248</v>
      </c>
      <c r="J1077" s="8" t="s">
        <v>248</v>
      </c>
      <c r="K1077" s="91" t="s">
        <v>40</v>
      </c>
      <c r="L1077" s="91" t="s">
        <v>244</v>
      </c>
      <c r="M1077" s="8" t="str">
        <f t="shared" si="35"/>
        <v>93Vigilancia de la salud ambientalSAN CRISTOBALF. MAYO 2025</v>
      </c>
      <c r="N1077" s="127">
        <v>0</v>
      </c>
      <c r="O1077" s="127" cm="1">
        <f t="array" ref="O1077">IFERROR(S1077/Q1077:Q1077,0)</f>
        <v>90168</v>
      </c>
      <c r="P1077" s="127">
        <v>0</v>
      </c>
      <c r="Q1077" s="98">
        <v>7</v>
      </c>
      <c r="R1077" s="98">
        <v>0</v>
      </c>
      <c r="S1077" s="99">
        <v>631176</v>
      </c>
      <c r="T1077" s="98">
        <v>0</v>
      </c>
      <c r="U1077" s="98">
        <v>7</v>
      </c>
      <c r="V1077" s="98">
        <v>0</v>
      </c>
      <c r="W1077" s="98">
        <v>631176</v>
      </c>
    </row>
    <row r="1078" spans="2:23" ht="60" hidden="1">
      <c r="B1078" s="80">
        <v>93</v>
      </c>
      <c r="C1078" s="91" t="s">
        <v>0</v>
      </c>
      <c r="D1078" s="8" t="str">
        <f t="shared" si="36"/>
        <v>93Vigilancia de la salud ambiental</v>
      </c>
      <c r="E1078" s="8" t="s">
        <v>1</v>
      </c>
      <c r="F1078" s="80" t="s">
        <v>277</v>
      </c>
      <c r="G1078" s="80" t="s">
        <v>283</v>
      </c>
      <c r="H1078" s="80" t="s">
        <v>247</v>
      </c>
      <c r="I1078" s="8" t="s">
        <v>248</v>
      </c>
      <c r="J1078" s="8" t="s">
        <v>248</v>
      </c>
      <c r="K1078" s="79" t="s">
        <v>39</v>
      </c>
      <c r="L1078" s="91" t="s">
        <v>244</v>
      </c>
      <c r="M1078" s="8" t="str">
        <f t="shared" si="35"/>
        <v>93Vigilancia de la salud ambientalMARTIRESF. MAYO 2025</v>
      </c>
      <c r="N1078" s="127">
        <v>0</v>
      </c>
      <c r="O1078" s="127" cm="1">
        <f t="array" ref="O1078">IFERROR(S1078/Q1078:Q1078,0)</f>
        <v>90168</v>
      </c>
      <c r="P1078" s="127">
        <v>0</v>
      </c>
      <c r="Q1078" s="98">
        <v>1</v>
      </c>
      <c r="R1078" s="98">
        <v>0</v>
      </c>
      <c r="S1078" s="99">
        <v>90168</v>
      </c>
      <c r="T1078" s="98">
        <v>0</v>
      </c>
      <c r="U1078" s="98">
        <v>1</v>
      </c>
      <c r="V1078" s="98">
        <v>0</v>
      </c>
      <c r="W1078" s="98">
        <v>90168</v>
      </c>
    </row>
    <row r="1079" spans="2:23" ht="72" hidden="1">
      <c r="B1079" s="80">
        <v>93</v>
      </c>
      <c r="C1079" s="91" t="s">
        <v>0</v>
      </c>
      <c r="D1079" s="8" t="str">
        <f t="shared" si="36"/>
        <v>93Vigilancia de la salud ambiental</v>
      </c>
      <c r="E1079" s="8" t="s">
        <v>1</v>
      </c>
      <c r="F1079" s="80" t="s">
        <v>277</v>
      </c>
      <c r="G1079" s="80" t="s">
        <v>283</v>
      </c>
      <c r="H1079" s="80" t="s">
        <v>247</v>
      </c>
      <c r="I1079" s="8" t="s">
        <v>248</v>
      </c>
      <c r="J1079" s="8" t="s">
        <v>248</v>
      </c>
      <c r="K1079" s="91" t="s">
        <v>42</v>
      </c>
      <c r="L1079" s="91" t="s">
        <v>244</v>
      </c>
      <c r="M1079" s="8" t="str">
        <f t="shared" si="35"/>
        <v>93Vigilancia de la salud ambientalANTONIO NARIÑOF. MAYO 2025</v>
      </c>
      <c r="N1079" s="127">
        <v>0</v>
      </c>
      <c r="O1079" s="127" cm="1">
        <f t="array" ref="O1079">IFERROR(S1079/Q1079:Q1079,0)</f>
        <v>0</v>
      </c>
      <c r="P1079" s="127">
        <v>0</v>
      </c>
      <c r="Q1079" s="98">
        <v>0</v>
      </c>
      <c r="R1079" s="98">
        <v>0</v>
      </c>
      <c r="S1079" s="99">
        <v>0</v>
      </c>
      <c r="T1079" s="98">
        <v>0</v>
      </c>
      <c r="U1079" s="98">
        <v>0</v>
      </c>
      <c r="V1079" s="98">
        <v>0</v>
      </c>
      <c r="W1079" s="98">
        <v>0</v>
      </c>
    </row>
    <row r="1080" spans="2:23" ht="60" hidden="1">
      <c r="B1080" s="80">
        <v>93</v>
      </c>
      <c r="C1080" s="91" t="s">
        <v>0</v>
      </c>
      <c r="D1080" s="8" t="str">
        <f t="shared" si="36"/>
        <v>93Vigilancia de la salud ambiental</v>
      </c>
      <c r="E1080" s="8" t="s">
        <v>1</v>
      </c>
      <c r="F1080" s="80" t="s">
        <v>277</v>
      </c>
      <c r="G1080" s="80" t="s">
        <v>283</v>
      </c>
      <c r="H1080" s="80" t="s">
        <v>247</v>
      </c>
      <c r="I1080" s="8" t="s">
        <v>248</v>
      </c>
      <c r="J1080" s="8" t="s">
        <v>248</v>
      </c>
      <c r="K1080" s="79" t="s">
        <v>30</v>
      </c>
      <c r="L1080" s="91" t="s">
        <v>244</v>
      </c>
      <c r="M1080" s="8" t="str">
        <f t="shared" si="35"/>
        <v>93Vigilancia de la salud ambientalCANDELARIAF. MAYO 2025</v>
      </c>
      <c r="N1080" s="127">
        <v>0</v>
      </c>
      <c r="O1080" s="127" cm="1">
        <f t="array" ref="O1080">IFERROR(S1080/Q1080:Q1080,0)</f>
        <v>0</v>
      </c>
      <c r="P1080" s="127">
        <v>0</v>
      </c>
      <c r="Q1080" s="98">
        <v>0</v>
      </c>
      <c r="R1080" s="98">
        <v>0</v>
      </c>
      <c r="S1080" s="99">
        <v>0</v>
      </c>
      <c r="T1080" s="98">
        <v>0</v>
      </c>
      <c r="U1080" s="98">
        <v>0</v>
      </c>
      <c r="V1080" s="98">
        <v>0</v>
      </c>
      <c r="W1080" s="98">
        <v>0</v>
      </c>
    </row>
    <row r="1081" spans="2:23" ht="72" hidden="1">
      <c r="B1081" s="80">
        <v>93</v>
      </c>
      <c r="C1081" s="91" t="s">
        <v>0</v>
      </c>
      <c r="D1081" s="8" t="str">
        <f t="shared" si="36"/>
        <v>93Vigilancia de la salud ambiental</v>
      </c>
      <c r="E1081" s="8" t="s">
        <v>1</v>
      </c>
      <c r="F1081" s="80" t="s">
        <v>277</v>
      </c>
      <c r="G1081" s="80" t="s">
        <v>283</v>
      </c>
      <c r="H1081" s="80" t="s">
        <v>247</v>
      </c>
      <c r="I1081" s="8" t="s">
        <v>248</v>
      </c>
      <c r="J1081" s="8" t="s">
        <v>248</v>
      </c>
      <c r="K1081" s="91" t="s">
        <v>41</v>
      </c>
      <c r="L1081" s="91" t="s">
        <v>244</v>
      </c>
      <c r="M1081" s="8" t="str">
        <f t="shared" si="35"/>
        <v>93Vigilancia de la salud ambientalRAFAEL URIBE URIBEF. MAYO 2025</v>
      </c>
      <c r="N1081" s="127">
        <v>0</v>
      </c>
      <c r="O1081" s="127" cm="1">
        <f t="array" ref="O1081">IFERROR(S1081/Q1081:Q1081,0)</f>
        <v>90168</v>
      </c>
      <c r="P1081" s="127">
        <v>0</v>
      </c>
      <c r="Q1081" s="98">
        <v>1</v>
      </c>
      <c r="R1081" s="98">
        <v>0</v>
      </c>
      <c r="S1081" s="99">
        <v>90168</v>
      </c>
      <c r="T1081" s="98">
        <v>0</v>
      </c>
      <c r="U1081" s="98">
        <v>1</v>
      </c>
      <c r="V1081" s="98">
        <v>0</v>
      </c>
      <c r="W1081" s="98">
        <v>90168</v>
      </c>
    </row>
    <row r="1082" spans="2:23" ht="60" hidden="1">
      <c r="B1082" s="80">
        <v>94</v>
      </c>
      <c r="C1082" s="91" t="s">
        <v>0</v>
      </c>
      <c r="D1082" s="8" t="str">
        <f t="shared" si="36"/>
        <v>94Vigilancia de la salud ambiental</v>
      </c>
      <c r="E1082" s="8" t="s">
        <v>1</v>
      </c>
      <c r="F1082" s="80" t="s">
        <v>277</v>
      </c>
      <c r="G1082" s="80" t="s">
        <v>284</v>
      </c>
      <c r="H1082" s="80" t="s">
        <v>247</v>
      </c>
      <c r="I1082" s="8" t="s">
        <v>248</v>
      </c>
      <c r="J1082" s="8" t="s">
        <v>248</v>
      </c>
      <c r="K1082" s="79" t="s">
        <v>38</v>
      </c>
      <c r="L1082" s="91" t="s">
        <v>244</v>
      </c>
      <c r="M1082" s="8" t="str">
        <f t="shared" si="35"/>
        <v>94Vigilancia de la salud ambientalSANTA FEF. MAYO 2025</v>
      </c>
      <c r="N1082" s="127">
        <v>0</v>
      </c>
      <c r="O1082" s="127" cm="1">
        <f t="array" ref="O1082">IFERROR(S1082/Q1082:Q1082,0)</f>
        <v>149124</v>
      </c>
      <c r="P1082" s="127">
        <v>0</v>
      </c>
      <c r="Q1082" s="98">
        <v>14</v>
      </c>
      <c r="R1082" s="98">
        <v>0</v>
      </c>
      <c r="S1082" s="99">
        <v>2087736</v>
      </c>
      <c r="T1082" s="98">
        <v>0</v>
      </c>
      <c r="U1082" s="98">
        <v>14</v>
      </c>
      <c r="V1082" s="98">
        <v>0</v>
      </c>
      <c r="W1082" s="98">
        <v>2087736</v>
      </c>
    </row>
    <row r="1083" spans="2:23" ht="60" hidden="1">
      <c r="B1083" s="80">
        <v>94</v>
      </c>
      <c r="C1083" s="91" t="s">
        <v>0</v>
      </c>
      <c r="D1083" s="8" t="str">
        <f t="shared" si="36"/>
        <v>94Vigilancia de la salud ambiental</v>
      </c>
      <c r="E1083" s="8" t="s">
        <v>1</v>
      </c>
      <c r="F1083" s="80" t="s">
        <v>277</v>
      </c>
      <c r="G1083" s="80" t="s">
        <v>284</v>
      </c>
      <c r="H1083" s="80" t="s">
        <v>247</v>
      </c>
      <c r="I1083" s="8" t="s">
        <v>248</v>
      </c>
      <c r="J1083" s="8" t="s">
        <v>248</v>
      </c>
      <c r="K1083" s="91" t="s">
        <v>40</v>
      </c>
      <c r="L1083" s="91" t="s">
        <v>244</v>
      </c>
      <c r="M1083" s="8" t="str">
        <f t="shared" si="35"/>
        <v>94Vigilancia de la salud ambientalSAN CRISTOBALF. MAYO 2025</v>
      </c>
      <c r="N1083" s="127">
        <v>0</v>
      </c>
      <c r="O1083" s="127" cm="1">
        <f t="array" ref="O1083">IFERROR(S1083/Q1083:Q1083,0)</f>
        <v>149124</v>
      </c>
      <c r="P1083" s="127">
        <v>0</v>
      </c>
      <c r="Q1083" s="98">
        <v>2</v>
      </c>
      <c r="R1083" s="98">
        <v>0</v>
      </c>
      <c r="S1083" s="99">
        <v>298248</v>
      </c>
      <c r="T1083" s="98">
        <v>0</v>
      </c>
      <c r="U1083" s="98">
        <v>2</v>
      </c>
      <c r="V1083" s="98">
        <v>0</v>
      </c>
      <c r="W1083" s="98">
        <v>298248</v>
      </c>
    </row>
    <row r="1084" spans="2:23" ht="60" hidden="1">
      <c r="B1084" s="80">
        <v>94</v>
      </c>
      <c r="C1084" s="91" t="s">
        <v>0</v>
      </c>
      <c r="D1084" s="8" t="str">
        <f t="shared" si="36"/>
        <v>94Vigilancia de la salud ambiental</v>
      </c>
      <c r="E1084" s="8" t="s">
        <v>1</v>
      </c>
      <c r="F1084" s="80" t="s">
        <v>277</v>
      </c>
      <c r="G1084" s="80" t="s">
        <v>284</v>
      </c>
      <c r="H1084" s="80" t="s">
        <v>247</v>
      </c>
      <c r="I1084" s="8" t="s">
        <v>248</v>
      </c>
      <c r="J1084" s="8" t="s">
        <v>248</v>
      </c>
      <c r="K1084" s="79" t="s">
        <v>39</v>
      </c>
      <c r="L1084" s="91" t="s">
        <v>244</v>
      </c>
      <c r="M1084" s="8" t="str">
        <f t="shared" si="35"/>
        <v>94Vigilancia de la salud ambientalMARTIRESF. MAYO 2025</v>
      </c>
      <c r="N1084" s="127">
        <v>0</v>
      </c>
      <c r="O1084" s="127" cm="1">
        <f t="array" ref="O1084">IFERROR(S1084/Q1084:Q1084,0)</f>
        <v>149124</v>
      </c>
      <c r="P1084" s="127">
        <v>0</v>
      </c>
      <c r="Q1084" s="98">
        <v>34</v>
      </c>
      <c r="R1084" s="98">
        <v>0</v>
      </c>
      <c r="S1084" s="99">
        <v>5070216</v>
      </c>
      <c r="T1084" s="98">
        <v>0</v>
      </c>
      <c r="U1084" s="98">
        <v>34</v>
      </c>
      <c r="V1084" s="98">
        <v>0</v>
      </c>
      <c r="W1084" s="98">
        <v>5070216</v>
      </c>
    </row>
    <row r="1085" spans="2:23" ht="72" hidden="1">
      <c r="B1085" s="80">
        <v>94</v>
      </c>
      <c r="C1085" s="91" t="s">
        <v>0</v>
      </c>
      <c r="D1085" s="8" t="str">
        <f t="shared" si="36"/>
        <v>94Vigilancia de la salud ambiental</v>
      </c>
      <c r="E1085" s="8" t="s">
        <v>1</v>
      </c>
      <c r="F1085" s="80" t="s">
        <v>277</v>
      </c>
      <c r="G1085" s="80" t="s">
        <v>284</v>
      </c>
      <c r="H1085" s="80" t="s">
        <v>247</v>
      </c>
      <c r="I1085" s="8" t="s">
        <v>248</v>
      </c>
      <c r="J1085" s="8" t="s">
        <v>248</v>
      </c>
      <c r="K1085" s="91" t="s">
        <v>42</v>
      </c>
      <c r="L1085" s="91" t="s">
        <v>244</v>
      </c>
      <c r="M1085" s="8" t="str">
        <f t="shared" si="35"/>
        <v>94Vigilancia de la salud ambientalANTONIO NARIÑOF. MAYO 2025</v>
      </c>
      <c r="N1085" s="127">
        <v>0</v>
      </c>
      <c r="O1085" s="127" cm="1">
        <f t="array" ref="O1085">IFERROR(S1085/Q1085:Q1085,0)</f>
        <v>149124</v>
      </c>
      <c r="P1085" s="127">
        <v>0</v>
      </c>
      <c r="Q1085" s="98">
        <v>3</v>
      </c>
      <c r="R1085" s="98">
        <v>0</v>
      </c>
      <c r="S1085" s="99">
        <v>447372</v>
      </c>
      <c r="T1085" s="98">
        <v>0</v>
      </c>
      <c r="U1085" s="98">
        <v>3</v>
      </c>
      <c r="V1085" s="98">
        <v>0</v>
      </c>
      <c r="W1085" s="98">
        <v>447372</v>
      </c>
    </row>
    <row r="1086" spans="2:23" ht="60" hidden="1">
      <c r="B1086" s="80">
        <v>94</v>
      </c>
      <c r="C1086" s="91" t="s">
        <v>0</v>
      </c>
      <c r="D1086" s="8" t="str">
        <f t="shared" si="36"/>
        <v>94Vigilancia de la salud ambiental</v>
      </c>
      <c r="E1086" s="8" t="s">
        <v>1</v>
      </c>
      <c r="F1086" s="80" t="s">
        <v>277</v>
      </c>
      <c r="G1086" s="80" t="s">
        <v>284</v>
      </c>
      <c r="H1086" s="80" t="s">
        <v>247</v>
      </c>
      <c r="I1086" s="8" t="s">
        <v>248</v>
      </c>
      <c r="J1086" s="8" t="s">
        <v>248</v>
      </c>
      <c r="K1086" s="91" t="s">
        <v>30</v>
      </c>
      <c r="L1086" s="91" t="s">
        <v>244</v>
      </c>
      <c r="M1086" s="8" t="str">
        <f t="shared" si="35"/>
        <v>94Vigilancia de la salud ambientalCANDELARIAF. MAYO 2025</v>
      </c>
      <c r="N1086" s="127">
        <v>0</v>
      </c>
      <c r="O1086" s="127" cm="1">
        <f t="array" ref="O1086">IFERROR(S1086/Q1086:Q1086,0)</f>
        <v>0</v>
      </c>
      <c r="P1086" s="127">
        <v>0</v>
      </c>
      <c r="Q1086" s="98">
        <v>0</v>
      </c>
      <c r="R1086" s="98">
        <v>0</v>
      </c>
      <c r="S1086" s="99">
        <v>0</v>
      </c>
      <c r="T1086" s="98">
        <v>0</v>
      </c>
      <c r="U1086" s="98">
        <v>0</v>
      </c>
      <c r="V1086" s="98">
        <v>0</v>
      </c>
      <c r="W1086" s="98">
        <v>0</v>
      </c>
    </row>
    <row r="1087" spans="2:23" ht="72" hidden="1">
      <c r="B1087" s="80">
        <v>94</v>
      </c>
      <c r="C1087" s="91" t="s">
        <v>0</v>
      </c>
      <c r="D1087" s="8" t="str">
        <f t="shared" si="36"/>
        <v>94Vigilancia de la salud ambiental</v>
      </c>
      <c r="E1087" s="8" t="s">
        <v>1</v>
      </c>
      <c r="F1087" s="80" t="s">
        <v>277</v>
      </c>
      <c r="G1087" s="80" t="s">
        <v>284</v>
      </c>
      <c r="H1087" s="80" t="s">
        <v>247</v>
      </c>
      <c r="I1087" s="8" t="s">
        <v>248</v>
      </c>
      <c r="J1087" s="8" t="s">
        <v>248</v>
      </c>
      <c r="K1087" s="91" t="s">
        <v>41</v>
      </c>
      <c r="L1087" s="91" t="s">
        <v>244</v>
      </c>
      <c r="M1087" s="8" t="str">
        <f t="shared" si="35"/>
        <v>94Vigilancia de la salud ambientalRAFAEL URIBE URIBEF. MAYO 2025</v>
      </c>
      <c r="N1087" s="127">
        <v>0</v>
      </c>
      <c r="O1087" s="127" cm="1">
        <f t="array" ref="O1087">IFERROR(S1087/Q1087:Q1087,0)</f>
        <v>149124</v>
      </c>
      <c r="P1087" s="127">
        <v>0</v>
      </c>
      <c r="Q1087" s="98">
        <v>6</v>
      </c>
      <c r="R1087" s="98">
        <v>0</v>
      </c>
      <c r="S1087" s="99">
        <v>894744</v>
      </c>
      <c r="T1087" s="98">
        <v>0</v>
      </c>
      <c r="U1087" s="98">
        <v>6</v>
      </c>
      <c r="V1087" s="98">
        <v>0</v>
      </c>
      <c r="W1087" s="98">
        <v>894744</v>
      </c>
    </row>
    <row r="1088" spans="2:23" ht="60" hidden="1">
      <c r="B1088" s="80">
        <v>95</v>
      </c>
      <c r="C1088" s="91" t="s">
        <v>0</v>
      </c>
      <c r="D1088" s="8" t="str">
        <f t="shared" si="36"/>
        <v>95Vigilancia de la salud ambiental</v>
      </c>
      <c r="E1088" s="8" t="s">
        <v>1</v>
      </c>
      <c r="F1088" s="80" t="s">
        <v>277</v>
      </c>
      <c r="G1088" s="80" t="s">
        <v>285</v>
      </c>
      <c r="H1088" s="80" t="s">
        <v>247</v>
      </c>
      <c r="I1088" s="8" t="s">
        <v>248</v>
      </c>
      <c r="J1088" s="8" t="s">
        <v>248</v>
      </c>
      <c r="K1088" s="91" t="s">
        <v>38</v>
      </c>
      <c r="L1088" s="91" t="s">
        <v>244</v>
      </c>
      <c r="M1088" s="8" t="str">
        <f t="shared" si="35"/>
        <v>95Vigilancia de la salud ambientalSANTA FEF. MAYO 2025</v>
      </c>
      <c r="N1088" s="127">
        <v>0</v>
      </c>
      <c r="O1088" s="127" cm="1">
        <f t="array" ref="O1088">IFERROR(S1088/Q1088:Q1088,0)</f>
        <v>149124</v>
      </c>
      <c r="P1088" s="127">
        <v>0</v>
      </c>
      <c r="Q1088" s="98">
        <v>3</v>
      </c>
      <c r="R1088" s="98">
        <v>0</v>
      </c>
      <c r="S1088" s="99">
        <v>447372</v>
      </c>
      <c r="T1088" s="98">
        <v>0</v>
      </c>
      <c r="U1088" s="98">
        <v>3</v>
      </c>
      <c r="V1088" s="98">
        <v>0</v>
      </c>
      <c r="W1088" s="98">
        <v>447372</v>
      </c>
    </row>
    <row r="1089" spans="2:23" ht="60" hidden="1">
      <c r="B1089" s="80">
        <v>95</v>
      </c>
      <c r="C1089" s="91" t="s">
        <v>0</v>
      </c>
      <c r="D1089" s="8" t="str">
        <f t="shared" si="36"/>
        <v>95Vigilancia de la salud ambiental</v>
      </c>
      <c r="E1089" s="8" t="s">
        <v>1</v>
      </c>
      <c r="F1089" s="80" t="s">
        <v>277</v>
      </c>
      <c r="G1089" s="80" t="s">
        <v>285</v>
      </c>
      <c r="H1089" s="80" t="s">
        <v>247</v>
      </c>
      <c r="I1089" s="8" t="s">
        <v>248</v>
      </c>
      <c r="J1089" s="8" t="s">
        <v>248</v>
      </c>
      <c r="K1089" s="91" t="s">
        <v>40</v>
      </c>
      <c r="L1089" s="91" t="s">
        <v>244</v>
      </c>
      <c r="M1089" s="8" t="str">
        <f t="shared" si="35"/>
        <v>95Vigilancia de la salud ambientalSAN CRISTOBALF. MAYO 2025</v>
      </c>
      <c r="N1089" s="127">
        <v>0</v>
      </c>
      <c r="O1089" s="127" cm="1">
        <f t="array" ref="O1089">IFERROR(S1089/Q1089:Q1089,0)</f>
        <v>149124</v>
      </c>
      <c r="P1089" s="127">
        <v>0</v>
      </c>
      <c r="Q1089" s="98">
        <v>2</v>
      </c>
      <c r="R1089" s="98">
        <v>0</v>
      </c>
      <c r="S1089" s="99">
        <v>298248</v>
      </c>
      <c r="T1089" s="98">
        <v>0</v>
      </c>
      <c r="U1089" s="98">
        <v>2</v>
      </c>
      <c r="V1089" s="98">
        <v>0</v>
      </c>
      <c r="W1089" s="98">
        <v>298248</v>
      </c>
    </row>
    <row r="1090" spans="2:23" ht="60" hidden="1">
      <c r="B1090" s="80">
        <v>95</v>
      </c>
      <c r="C1090" s="91" t="s">
        <v>0</v>
      </c>
      <c r="D1090" s="8" t="str">
        <f t="shared" si="36"/>
        <v>95Vigilancia de la salud ambiental</v>
      </c>
      <c r="E1090" s="8" t="s">
        <v>1</v>
      </c>
      <c r="F1090" s="80" t="s">
        <v>277</v>
      </c>
      <c r="G1090" s="80" t="s">
        <v>285</v>
      </c>
      <c r="H1090" s="80" t="s">
        <v>247</v>
      </c>
      <c r="I1090" s="8" t="s">
        <v>248</v>
      </c>
      <c r="J1090" s="8" t="s">
        <v>248</v>
      </c>
      <c r="K1090" s="91" t="s">
        <v>39</v>
      </c>
      <c r="L1090" s="91" t="s">
        <v>244</v>
      </c>
      <c r="M1090" s="8" t="str">
        <f t="shared" si="35"/>
        <v>95Vigilancia de la salud ambientalMARTIRESF. MAYO 2025</v>
      </c>
      <c r="N1090" s="127">
        <v>0</v>
      </c>
      <c r="O1090" s="127" cm="1">
        <f t="array" ref="O1090">IFERROR(S1090/Q1090:Q1090,0)</f>
        <v>149124</v>
      </c>
      <c r="P1090" s="127">
        <v>0</v>
      </c>
      <c r="Q1090" s="98">
        <v>10</v>
      </c>
      <c r="R1090" s="98">
        <v>0</v>
      </c>
      <c r="S1090" s="99">
        <v>1491240</v>
      </c>
      <c r="T1090" s="98">
        <v>0</v>
      </c>
      <c r="U1090" s="98">
        <v>10</v>
      </c>
      <c r="V1090" s="98">
        <v>0</v>
      </c>
      <c r="W1090" s="98">
        <v>1491240</v>
      </c>
    </row>
    <row r="1091" spans="2:23" ht="72" hidden="1">
      <c r="B1091" s="80">
        <v>95</v>
      </c>
      <c r="C1091" s="91" t="s">
        <v>0</v>
      </c>
      <c r="D1091" s="8" t="str">
        <f t="shared" si="36"/>
        <v>95Vigilancia de la salud ambiental</v>
      </c>
      <c r="E1091" s="8" t="s">
        <v>1</v>
      </c>
      <c r="F1091" s="80" t="s">
        <v>277</v>
      </c>
      <c r="G1091" s="80" t="s">
        <v>285</v>
      </c>
      <c r="H1091" s="80" t="s">
        <v>247</v>
      </c>
      <c r="I1091" s="8" t="s">
        <v>248</v>
      </c>
      <c r="J1091" s="8" t="s">
        <v>248</v>
      </c>
      <c r="K1091" s="79" t="s">
        <v>42</v>
      </c>
      <c r="L1091" s="91" t="s">
        <v>244</v>
      </c>
      <c r="M1091" s="8" t="str">
        <f t="shared" ref="M1091:M1154" si="37">+D1091&amp;K1091&amp;L1091</f>
        <v>95Vigilancia de la salud ambientalANTONIO NARIÑOF. MAYO 2025</v>
      </c>
      <c r="N1091" s="127">
        <v>0</v>
      </c>
      <c r="O1091" s="127" cm="1">
        <f t="array" ref="O1091">IFERROR(S1091/Q1091:Q1091,0)</f>
        <v>149124</v>
      </c>
      <c r="P1091" s="127">
        <v>0</v>
      </c>
      <c r="Q1091" s="98">
        <v>2</v>
      </c>
      <c r="R1091" s="98">
        <v>0</v>
      </c>
      <c r="S1091" s="99">
        <v>298248</v>
      </c>
      <c r="T1091" s="98">
        <v>0</v>
      </c>
      <c r="U1091" s="98">
        <v>2</v>
      </c>
      <c r="V1091" s="98">
        <v>0</v>
      </c>
      <c r="W1091" s="98">
        <v>298248</v>
      </c>
    </row>
    <row r="1092" spans="2:23" ht="72" hidden="1">
      <c r="B1092" s="80">
        <v>95</v>
      </c>
      <c r="C1092" s="91" t="s">
        <v>0</v>
      </c>
      <c r="D1092" s="8" t="str">
        <f t="shared" ref="D1092:D1155" si="38">+B1092&amp;C1092</f>
        <v>95Vigilancia de la salud ambiental</v>
      </c>
      <c r="E1092" s="8" t="s">
        <v>1</v>
      </c>
      <c r="F1092" s="80" t="s">
        <v>277</v>
      </c>
      <c r="G1092" s="80" t="s">
        <v>285</v>
      </c>
      <c r="H1092" s="80" t="s">
        <v>247</v>
      </c>
      <c r="I1092" s="8" t="s">
        <v>248</v>
      </c>
      <c r="J1092" s="8" t="s">
        <v>248</v>
      </c>
      <c r="K1092" s="79" t="s">
        <v>41</v>
      </c>
      <c r="L1092" s="91" t="s">
        <v>244</v>
      </c>
      <c r="M1092" s="8" t="str">
        <f t="shared" si="37"/>
        <v>95Vigilancia de la salud ambientalRAFAEL URIBE URIBEF. MAYO 2025</v>
      </c>
      <c r="N1092" s="127">
        <v>0</v>
      </c>
      <c r="O1092" s="127" cm="1">
        <f t="array" ref="O1092">IFERROR(S1092/Q1092:Q1092,0)</f>
        <v>149124</v>
      </c>
      <c r="P1092" s="127">
        <v>0</v>
      </c>
      <c r="Q1092" s="98">
        <v>1</v>
      </c>
      <c r="R1092" s="98">
        <v>0</v>
      </c>
      <c r="S1092" s="99">
        <v>149124</v>
      </c>
      <c r="T1092" s="98">
        <v>0</v>
      </c>
      <c r="U1092" s="98">
        <v>1</v>
      </c>
      <c r="V1092" s="98">
        <v>0</v>
      </c>
      <c r="W1092" s="98">
        <v>149124</v>
      </c>
    </row>
    <row r="1093" spans="2:23" ht="60" hidden="1">
      <c r="B1093" s="80">
        <v>96</v>
      </c>
      <c r="C1093" s="91" t="s">
        <v>0</v>
      </c>
      <c r="D1093" s="8" t="str">
        <f t="shared" si="38"/>
        <v>96Vigilancia de la salud ambiental</v>
      </c>
      <c r="E1093" s="8" t="s">
        <v>1</v>
      </c>
      <c r="F1093" s="80" t="s">
        <v>277</v>
      </c>
      <c r="G1093" s="80" t="s">
        <v>286</v>
      </c>
      <c r="H1093" s="80" t="s">
        <v>247</v>
      </c>
      <c r="I1093" s="8" t="s">
        <v>248</v>
      </c>
      <c r="J1093" s="8" t="s">
        <v>248</v>
      </c>
      <c r="K1093" s="91" t="s">
        <v>38</v>
      </c>
      <c r="L1093" s="91" t="s">
        <v>244</v>
      </c>
      <c r="M1093" s="8" t="str">
        <f t="shared" si="37"/>
        <v>96Vigilancia de la salud ambientalSANTA FEF. MAYO 2025</v>
      </c>
      <c r="N1093" s="127">
        <v>0</v>
      </c>
      <c r="O1093" s="127" cm="1">
        <f t="array" ref="O1093">IFERROR(S1093/Q1093:Q1093,0)</f>
        <v>0</v>
      </c>
      <c r="P1093" s="127">
        <v>0</v>
      </c>
      <c r="Q1093" s="98">
        <v>0</v>
      </c>
      <c r="R1093" s="98">
        <v>0</v>
      </c>
      <c r="S1093" s="99">
        <v>0</v>
      </c>
      <c r="T1093" s="98">
        <v>0</v>
      </c>
      <c r="U1093" s="98">
        <v>0</v>
      </c>
      <c r="V1093" s="98">
        <v>0</v>
      </c>
      <c r="W1093" s="98">
        <v>0</v>
      </c>
    </row>
    <row r="1094" spans="2:23" ht="60" hidden="1">
      <c r="B1094" s="80">
        <v>96</v>
      </c>
      <c r="C1094" s="91" t="s">
        <v>0</v>
      </c>
      <c r="D1094" s="8" t="str">
        <f t="shared" si="38"/>
        <v>96Vigilancia de la salud ambiental</v>
      </c>
      <c r="E1094" s="8" t="s">
        <v>1</v>
      </c>
      <c r="F1094" s="80" t="s">
        <v>277</v>
      </c>
      <c r="G1094" s="80" t="s">
        <v>286</v>
      </c>
      <c r="H1094" s="80" t="s">
        <v>247</v>
      </c>
      <c r="I1094" s="8" t="s">
        <v>248</v>
      </c>
      <c r="J1094" s="8" t="s">
        <v>248</v>
      </c>
      <c r="K1094" s="79" t="s">
        <v>40</v>
      </c>
      <c r="L1094" s="91" t="s">
        <v>244</v>
      </c>
      <c r="M1094" s="8" t="str">
        <f t="shared" si="37"/>
        <v>96Vigilancia de la salud ambientalSAN CRISTOBALF. MAYO 2025</v>
      </c>
      <c r="N1094" s="127">
        <v>0</v>
      </c>
      <c r="O1094" s="127" cm="1">
        <f t="array" ref="O1094">IFERROR(S1094/Q1094:Q1094,0)</f>
        <v>0</v>
      </c>
      <c r="P1094" s="127">
        <v>0</v>
      </c>
      <c r="Q1094" s="98">
        <v>0</v>
      </c>
      <c r="R1094" s="98">
        <v>0</v>
      </c>
      <c r="S1094" s="99">
        <v>0</v>
      </c>
      <c r="T1094" s="98">
        <v>0</v>
      </c>
      <c r="U1094" s="98">
        <v>0</v>
      </c>
      <c r="V1094" s="98">
        <v>0</v>
      </c>
      <c r="W1094" s="98">
        <v>0</v>
      </c>
    </row>
    <row r="1095" spans="2:23" ht="60" hidden="1">
      <c r="B1095" s="80">
        <v>96</v>
      </c>
      <c r="C1095" s="91" t="s">
        <v>0</v>
      </c>
      <c r="D1095" s="8" t="str">
        <f t="shared" si="38"/>
        <v>96Vigilancia de la salud ambiental</v>
      </c>
      <c r="E1095" s="8" t="s">
        <v>1</v>
      </c>
      <c r="F1095" s="80" t="s">
        <v>277</v>
      </c>
      <c r="G1095" s="80" t="s">
        <v>286</v>
      </c>
      <c r="H1095" s="80" t="s">
        <v>247</v>
      </c>
      <c r="I1095" s="8" t="s">
        <v>248</v>
      </c>
      <c r="J1095" s="8" t="s">
        <v>248</v>
      </c>
      <c r="K1095" s="91" t="s">
        <v>39</v>
      </c>
      <c r="L1095" s="91" t="s">
        <v>244</v>
      </c>
      <c r="M1095" s="8" t="str">
        <f t="shared" si="37"/>
        <v>96Vigilancia de la salud ambientalMARTIRESF. MAYO 2025</v>
      </c>
      <c r="N1095" s="127">
        <v>0</v>
      </c>
      <c r="O1095" s="127" cm="1">
        <f t="array" ref="O1095">IFERROR(S1095/Q1095:Q1095,0)</f>
        <v>0</v>
      </c>
      <c r="P1095" s="127">
        <v>0</v>
      </c>
      <c r="Q1095" s="98">
        <v>0</v>
      </c>
      <c r="R1095" s="98">
        <v>0</v>
      </c>
      <c r="S1095" s="99">
        <v>0</v>
      </c>
      <c r="T1095" s="98">
        <v>0</v>
      </c>
      <c r="U1095" s="98">
        <v>0</v>
      </c>
      <c r="V1095" s="98">
        <v>0</v>
      </c>
      <c r="W1095" s="98">
        <v>0</v>
      </c>
    </row>
    <row r="1096" spans="2:23" ht="72" hidden="1">
      <c r="B1096" s="80">
        <v>96</v>
      </c>
      <c r="C1096" s="91" t="s">
        <v>0</v>
      </c>
      <c r="D1096" s="8" t="str">
        <f t="shared" si="38"/>
        <v>96Vigilancia de la salud ambiental</v>
      </c>
      <c r="E1096" s="8" t="s">
        <v>1</v>
      </c>
      <c r="F1096" s="80" t="s">
        <v>277</v>
      </c>
      <c r="G1096" s="80" t="s">
        <v>286</v>
      </c>
      <c r="H1096" s="80" t="s">
        <v>247</v>
      </c>
      <c r="I1096" s="8" t="s">
        <v>248</v>
      </c>
      <c r="J1096" s="8" t="s">
        <v>248</v>
      </c>
      <c r="K1096" s="91" t="s">
        <v>42</v>
      </c>
      <c r="L1096" s="91" t="s">
        <v>244</v>
      </c>
      <c r="M1096" s="8" t="str">
        <f t="shared" si="37"/>
        <v>96Vigilancia de la salud ambientalANTONIO NARIÑOF. MAYO 2025</v>
      </c>
      <c r="N1096" s="127">
        <v>0</v>
      </c>
      <c r="O1096" s="127" cm="1">
        <f t="array" ref="O1096">IFERROR(S1096/Q1096:Q1096,0)</f>
        <v>0</v>
      </c>
      <c r="P1096" s="127">
        <v>0</v>
      </c>
      <c r="Q1096" s="98">
        <v>0</v>
      </c>
      <c r="R1096" s="98">
        <v>0</v>
      </c>
      <c r="S1096" s="99">
        <v>0</v>
      </c>
      <c r="T1096" s="98">
        <v>0</v>
      </c>
      <c r="U1096" s="98">
        <v>0</v>
      </c>
      <c r="V1096" s="98">
        <v>0</v>
      </c>
      <c r="W1096" s="98">
        <v>0</v>
      </c>
    </row>
    <row r="1097" spans="2:23" ht="60" hidden="1">
      <c r="B1097" s="80">
        <v>96</v>
      </c>
      <c r="C1097" s="91" t="s">
        <v>0</v>
      </c>
      <c r="D1097" s="8" t="str">
        <f t="shared" si="38"/>
        <v>96Vigilancia de la salud ambiental</v>
      </c>
      <c r="E1097" s="8" t="s">
        <v>1</v>
      </c>
      <c r="F1097" s="80" t="s">
        <v>277</v>
      </c>
      <c r="G1097" s="80" t="s">
        <v>286</v>
      </c>
      <c r="H1097" s="80" t="s">
        <v>247</v>
      </c>
      <c r="I1097" s="8" t="s">
        <v>248</v>
      </c>
      <c r="J1097" s="8" t="s">
        <v>248</v>
      </c>
      <c r="K1097" s="79" t="s">
        <v>30</v>
      </c>
      <c r="L1097" s="91" t="s">
        <v>244</v>
      </c>
      <c r="M1097" s="8" t="str">
        <f t="shared" si="37"/>
        <v>96Vigilancia de la salud ambientalCANDELARIAF. MAYO 2025</v>
      </c>
      <c r="N1097" s="127">
        <v>0</v>
      </c>
      <c r="O1097" s="127" cm="1">
        <f t="array" ref="O1097">IFERROR(S1097/Q1097:Q1097,0)</f>
        <v>0</v>
      </c>
      <c r="P1097" s="127">
        <v>0</v>
      </c>
      <c r="Q1097" s="98">
        <v>0</v>
      </c>
      <c r="R1097" s="98">
        <v>0</v>
      </c>
      <c r="S1097" s="99">
        <v>0</v>
      </c>
      <c r="T1097" s="98">
        <v>0</v>
      </c>
      <c r="U1097" s="98">
        <v>0</v>
      </c>
      <c r="V1097" s="98">
        <v>0</v>
      </c>
      <c r="W1097" s="98">
        <v>0</v>
      </c>
    </row>
    <row r="1098" spans="2:23" ht="72" hidden="1">
      <c r="B1098" s="80">
        <v>96</v>
      </c>
      <c r="C1098" s="91" t="s">
        <v>0</v>
      </c>
      <c r="D1098" s="8" t="str">
        <f t="shared" si="38"/>
        <v>96Vigilancia de la salud ambiental</v>
      </c>
      <c r="E1098" s="8" t="s">
        <v>1</v>
      </c>
      <c r="F1098" s="80" t="s">
        <v>277</v>
      </c>
      <c r="G1098" s="80" t="s">
        <v>286</v>
      </c>
      <c r="H1098" s="80" t="s">
        <v>247</v>
      </c>
      <c r="I1098" s="8" t="s">
        <v>248</v>
      </c>
      <c r="J1098" s="8" t="s">
        <v>248</v>
      </c>
      <c r="K1098" s="79" t="s">
        <v>41</v>
      </c>
      <c r="L1098" s="91" t="s">
        <v>244</v>
      </c>
      <c r="M1098" s="8" t="str">
        <f t="shared" si="37"/>
        <v>96Vigilancia de la salud ambientalRAFAEL URIBE URIBEF. MAYO 2025</v>
      </c>
      <c r="N1098" s="127">
        <v>0</v>
      </c>
      <c r="O1098" s="127" cm="1">
        <f t="array" ref="O1098">IFERROR(S1098/Q1098:Q1098,0)</f>
        <v>90168</v>
      </c>
      <c r="P1098" s="127">
        <v>0</v>
      </c>
      <c r="Q1098" s="98">
        <v>1</v>
      </c>
      <c r="R1098" s="98">
        <v>0</v>
      </c>
      <c r="S1098" s="99">
        <v>90168</v>
      </c>
      <c r="T1098" s="98">
        <v>0</v>
      </c>
      <c r="U1098" s="98">
        <v>1</v>
      </c>
      <c r="V1098" s="98">
        <v>0</v>
      </c>
      <c r="W1098" s="98">
        <v>90168</v>
      </c>
    </row>
    <row r="1099" spans="2:23" ht="60" hidden="1">
      <c r="B1099" s="80">
        <v>97</v>
      </c>
      <c r="C1099" s="91" t="s">
        <v>0</v>
      </c>
      <c r="D1099" s="8" t="str">
        <f t="shared" si="38"/>
        <v>97Vigilancia de la salud ambiental</v>
      </c>
      <c r="E1099" s="8" t="s">
        <v>1</v>
      </c>
      <c r="F1099" s="80" t="s">
        <v>277</v>
      </c>
      <c r="G1099" s="80" t="s">
        <v>287</v>
      </c>
      <c r="H1099" s="80" t="s">
        <v>247</v>
      </c>
      <c r="I1099" s="8" t="s">
        <v>248</v>
      </c>
      <c r="J1099" s="8" t="s">
        <v>248</v>
      </c>
      <c r="K1099" s="91" t="s">
        <v>38</v>
      </c>
      <c r="L1099" s="91" t="s">
        <v>244</v>
      </c>
      <c r="M1099" s="8" t="str">
        <f t="shared" si="37"/>
        <v>97Vigilancia de la salud ambientalSANTA FEF. MAYO 2025</v>
      </c>
      <c r="N1099" s="127">
        <v>0</v>
      </c>
      <c r="O1099" s="127" cm="1">
        <f t="array" ref="O1099">IFERROR(S1099/Q1099:Q1099,0)</f>
        <v>58956</v>
      </c>
      <c r="P1099" s="127">
        <v>0</v>
      </c>
      <c r="Q1099" s="98">
        <v>68</v>
      </c>
      <c r="R1099" s="98">
        <v>0</v>
      </c>
      <c r="S1099" s="99">
        <v>4009008</v>
      </c>
      <c r="T1099" s="98">
        <v>0</v>
      </c>
      <c r="U1099" s="98">
        <v>68</v>
      </c>
      <c r="V1099" s="98">
        <v>0</v>
      </c>
      <c r="W1099" s="98">
        <v>4009008</v>
      </c>
    </row>
    <row r="1100" spans="2:23" ht="60" hidden="1">
      <c r="B1100" s="80">
        <v>97</v>
      </c>
      <c r="C1100" s="91" t="s">
        <v>0</v>
      </c>
      <c r="D1100" s="8" t="str">
        <f t="shared" si="38"/>
        <v>97Vigilancia de la salud ambiental</v>
      </c>
      <c r="E1100" s="8" t="s">
        <v>1</v>
      </c>
      <c r="F1100" s="80" t="s">
        <v>277</v>
      </c>
      <c r="G1100" s="80" t="s">
        <v>287</v>
      </c>
      <c r="H1100" s="80" t="s">
        <v>247</v>
      </c>
      <c r="I1100" s="8" t="s">
        <v>248</v>
      </c>
      <c r="J1100" s="8" t="s">
        <v>248</v>
      </c>
      <c r="K1100" s="79" t="s">
        <v>40</v>
      </c>
      <c r="L1100" s="91" t="s">
        <v>244</v>
      </c>
      <c r="M1100" s="8" t="str">
        <f t="shared" si="37"/>
        <v>97Vigilancia de la salud ambientalSAN CRISTOBALF. MAYO 2025</v>
      </c>
      <c r="N1100" s="127">
        <v>0</v>
      </c>
      <c r="O1100" s="127" cm="1">
        <f t="array" ref="O1100">IFERROR(S1100/Q1100:Q1100,0)</f>
        <v>58956</v>
      </c>
      <c r="P1100" s="127">
        <v>0</v>
      </c>
      <c r="Q1100" s="98">
        <v>79</v>
      </c>
      <c r="R1100" s="98">
        <v>0</v>
      </c>
      <c r="S1100" s="99">
        <v>4657524</v>
      </c>
      <c r="T1100" s="98">
        <v>0</v>
      </c>
      <c r="U1100" s="98">
        <v>78</v>
      </c>
      <c r="V1100" s="98">
        <v>0</v>
      </c>
      <c r="W1100" s="98">
        <v>4598568</v>
      </c>
    </row>
    <row r="1101" spans="2:23" ht="60" hidden="1">
      <c r="B1101" s="80">
        <v>97</v>
      </c>
      <c r="C1101" s="91" t="s">
        <v>0</v>
      </c>
      <c r="D1101" s="8" t="str">
        <f t="shared" si="38"/>
        <v>97Vigilancia de la salud ambiental</v>
      </c>
      <c r="E1101" s="8" t="s">
        <v>1</v>
      </c>
      <c r="F1101" s="80" t="s">
        <v>277</v>
      </c>
      <c r="G1101" s="80" t="s">
        <v>287</v>
      </c>
      <c r="H1101" s="80" t="s">
        <v>247</v>
      </c>
      <c r="I1101" s="8" t="s">
        <v>248</v>
      </c>
      <c r="J1101" s="8" t="s">
        <v>248</v>
      </c>
      <c r="K1101" s="91" t="s">
        <v>39</v>
      </c>
      <c r="L1101" s="91" t="s">
        <v>244</v>
      </c>
      <c r="M1101" s="8" t="str">
        <f t="shared" si="37"/>
        <v>97Vigilancia de la salud ambientalMARTIRESF. MAYO 2025</v>
      </c>
      <c r="N1101" s="127">
        <v>0</v>
      </c>
      <c r="O1101" s="127" cm="1">
        <f t="array" ref="O1101">IFERROR(S1101/Q1101:Q1101,0)</f>
        <v>58956</v>
      </c>
      <c r="P1101" s="127">
        <v>0</v>
      </c>
      <c r="Q1101" s="98">
        <v>71</v>
      </c>
      <c r="R1101" s="98">
        <v>0</v>
      </c>
      <c r="S1101" s="99">
        <v>4185876</v>
      </c>
      <c r="T1101" s="98">
        <v>0</v>
      </c>
      <c r="U1101" s="98">
        <v>52</v>
      </c>
      <c r="V1101" s="98">
        <v>0</v>
      </c>
      <c r="W1101" s="98">
        <v>3065712</v>
      </c>
    </row>
    <row r="1102" spans="2:23" ht="72" hidden="1">
      <c r="B1102" s="80">
        <v>97</v>
      </c>
      <c r="C1102" s="91" t="s">
        <v>0</v>
      </c>
      <c r="D1102" s="8" t="str">
        <f t="shared" si="38"/>
        <v>97Vigilancia de la salud ambiental</v>
      </c>
      <c r="E1102" s="8" t="s">
        <v>1</v>
      </c>
      <c r="F1102" s="80" t="s">
        <v>277</v>
      </c>
      <c r="G1102" s="80" t="s">
        <v>287</v>
      </c>
      <c r="H1102" s="80" t="s">
        <v>247</v>
      </c>
      <c r="I1102" s="8" t="s">
        <v>248</v>
      </c>
      <c r="J1102" s="8" t="s">
        <v>248</v>
      </c>
      <c r="K1102" s="79" t="s">
        <v>42</v>
      </c>
      <c r="L1102" s="91" t="s">
        <v>244</v>
      </c>
      <c r="M1102" s="8" t="str">
        <f t="shared" si="37"/>
        <v>97Vigilancia de la salud ambientalANTONIO NARIÑOF. MAYO 2025</v>
      </c>
      <c r="N1102" s="127">
        <v>0</v>
      </c>
      <c r="O1102" s="127" cm="1">
        <f t="array" ref="O1102">IFERROR(S1102/Q1102:Q1102,0)</f>
        <v>58956</v>
      </c>
      <c r="P1102" s="127">
        <v>0</v>
      </c>
      <c r="Q1102" s="98">
        <v>70</v>
      </c>
      <c r="R1102" s="98">
        <v>0</v>
      </c>
      <c r="S1102" s="99">
        <v>4126920</v>
      </c>
      <c r="T1102" s="98">
        <v>0</v>
      </c>
      <c r="U1102" s="98">
        <v>70</v>
      </c>
      <c r="V1102" s="98">
        <v>0</v>
      </c>
      <c r="W1102" s="98">
        <v>4126920</v>
      </c>
    </row>
    <row r="1103" spans="2:23" ht="60" hidden="1">
      <c r="B1103" s="80">
        <v>97</v>
      </c>
      <c r="C1103" s="91" t="s">
        <v>0</v>
      </c>
      <c r="D1103" s="8" t="str">
        <f t="shared" si="38"/>
        <v>97Vigilancia de la salud ambiental</v>
      </c>
      <c r="E1103" s="8" t="s">
        <v>1</v>
      </c>
      <c r="F1103" s="80" t="s">
        <v>277</v>
      </c>
      <c r="G1103" s="80" t="s">
        <v>287</v>
      </c>
      <c r="H1103" s="80" t="s">
        <v>247</v>
      </c>
      <c r="I1103" s="8" t="s">
        <v>248</v>
      </c>
      <c r="J1103" s="8" t="s">
        <v>248</v>
      </c>
      <c r="K1103" s="91" t="s">
        <v>30</v>
      </c>
      <c r="L1103" s="91" t="s">
        <v>244</v>
      </c>
      <c r="M1103" s="8" t="str">
        <f t="shared" si="37"/>
        <v>97Vigilancia de la salud ambientalCANDELARIAF. MAYO 2025</v>
      </c>
      <c r="N1103" s="127">
        <v>0</v>
      </c>
      <c r="O1103" s="127" cm="1">
        <f t="array" ref="O1103">IFERROR(S1103/Q1103:Q1103,0)</f>
        <v>58956</v>
      </c>
      <c r="P1103" s="127">
        <v>0</v>
      </c>
      <c r="Q1103" s="98">
        <v>14</v>
      </c>
      <c r="R1103" s="98">
        <v>0</v>
      </c>
      <c r="S1103" s="99">
        <v>825384</v>
      </c>
      <c r="T1103" s="98">
        <v>0</v>
      </c>
      <c r="U1103" s="98">
        <v>14</v>
      </c>
      <c r="V1103" s="98">
        <v>0</v>
      </c>
      <c r="W1103" s="98">
        <v>825384</v>
      </c>
    </row>
    <row r="1104" spans="2:23" ht="72" hidden="1">
      <c r="B1104" s="80">
        <v>97</v>
      </c>
      <c r="C1104" s="91" t="s">
        <v>0</v>
      </c>
      <c r="D1104" s="8" t="str">
        <f t="shared" si="38"/>
        <v>97Vigilancia de la salud ambiental</v>
      </c>
      <c r="E1104" s="8" t="s">
        <v>1</v>
      </c>
      <c r="F1104" s="80" t="s">
        <v>277</v>
      </c>
      <c r="G1104" s="80" t="s">
        <v>287</v>
      </c>
      <c r="H1104" s="80" t="s">
        <v>247</v>
      </c>
      <c r="I1104" s="8" t="s">
        <v>248</v>
      </c>
      <c r="J1104" s="8" t="s">
        <v>248</v>
      </c>
      <c r="K1104" s="79" t="s">
        <v>41</v>
      </c>
      <c r="L1104" s="91" t="s">
        <v>244</v>
      </c>
      <c r="M1104" s="8" t="str">
        <f t="shared" si="37"/>
        <v>97Vigilancia de la salud ambientalRAFAEL URIBE URIBEF. MAYO 2025</v>
      </c>
      <c r="N1104" s="127">
        <v>0</v>
      </c>
      <c r="O1104" s="127" cm="1">
        <f t="array" ref="O1104">IFERROR(S1104/Q1104:Q1104,0)</f>
        <v>58956</v>
      </c>
      <c r="P1104" s="127">
        <v>0</v>
      </c>
      <c r="Q1104" s="98">
        <v>133</v>
      </c>
      <c r="R1104" s="98">
        <v>0</v>
      </c>
      <c r="S1104" s="99">
        <v>7841148</v>
      </c>
      <c r="T1104" s="98">
        <v>0</v>
      </c>
      <c r="U1104" s="98">
        <v>133</v>
      </c>
      <c r="V1104" s="98">
        <v>0</v>
      </c>
      <c r="W1104" s="98">
        <v>7841148</v>
      </c>
    </row>
    <row r="1105" spans="2:23" ht="60" hidden="1">
      <c r="B1105" s="80">
        <v>99</v>
      </c>
      <c r="C1105" s="91" t="s">
        <v>0</v>
      </c>
      <c r="D1105" s="8" t="str">
        <f t="shared" si="38"/>
        <v>99Vigilancia de la salud ambiental</v>
      </c>
      <c r="E1105" s="8" t="s">
        <v>1</v>
      </c>
      <c r="F1105" s="80" t="s">
        <v>277</v>
      </c>
      <c r="G1105" s="80" t="s">
        <v>288</v>
      </c>
      <c r="H1105" s="80" t="s">
        <v>247</v>
      </c>
      <c r="I1105" s="8" t="s">
        <v>248</v>
      </c>
      <c r="J1105" s="8" t="s">
        <v>248</v>
      </c>
      <c r="K1105" s="91" t="s">
        <v>38</v>
      </c>
      <c r="L1105" s="91" t="s">
        <v>244</v>
      </c>
      <c r="M1105" s="8" t="str">
        <f t="shared" si="37"/>
        <v>99Vigilancia de la salud ambientalSANTA FEF. MAYO 2025</v>
      </c>
      <c r="N1105" s="127">
        <v>0</v>
      </c>
      <c r="O1105" s="127" cm="1">
        <f t="array" ref="O1105">IFERROR(S1105/Q1105:Q1105,0)</f>
        <v>497080</v>
      </c>
      <c r="P1105" s="127">
        <v>0</v>
      </c>
      <c r="Q1105" s="98">
        <v>3</v>
      </c>
      <c r="R1105" s="98">
        <v>0</v>
      </c>
      <c r="S1105" s="99">
        <v>1491240</v>
      </c>
      <c r="T1105" s="98">
        <v>0</v>
      </c>
      <c r="U1105" s="98">
        <v>3</v>
      </c>
      <c r="V1105" s="98">
        <v>0</v>
      </c>
      <c r="W1105" s="98">
        <v>1491240</v>
      </c>
    </row>
    <row r="1106" spans="2:23" ht="60" hidden="1">
      <c r="B1106" s="80">
        <v>99</v>
      </c>
      <c r="C1106" s="91" t="s">
        <v>0</v>
      </c>
      <c r="D1106" s="8" t="str">
        <f t="shared" si="38"/>
        <v>99Vigilancia de la salud ambiental</v>
      </c>
      <c r="E1106" s="8" t="s">
        <v>1</v>
      </c>
      <c r="F1106" s="80" t="s">
        <v>277</v>
      </c>
      <c r="G1106" s="80" t="s">
        <v>288</v>
      </c>
      <c r="H1106" s="80" t="s">
        <v>247</v>
      </c>
      <c r="I1106" s="8" t="s">
        <v>248</v>
      </c>
      <c r="J1106" s="8" t="s">
        <v>248</v>
      </c>
      <c r="K1106" s="79" t="s">
        <v>40</v>
      </c>
      <c r="L1106" s="91" t="s">
        <v>244</v>
      </c>
      <c r="M1106" s="8" t="str">
        <f t="shared" si="37"/>
        <v>99Vigilancia de la salud ambientalSAN CRISTOBALF. MAYO 2025</v>
      </c>
      <c r="N1106" s="127">
        <v>0</v>
      </c>
      <c r="O1106" s="127" cm="1">
        <f t="array" ref="O1106">IFERROR(S1106/Q1106:Q1106,0)</f>
        <v>497080</v>
      </c>
      <c r="P1106" s="127">
        <v>0</v>
      </c>
      <c r="Q1106" s="98">
        <v>8</v>
      </c>
      <c r="R1106" s="98">
        <v>0</v>
      </c>
      <c r="S1106" s="99">
        <v>3976640</v>
      </c>
      <c r="T1106" s="98">
        <v>0</v>
      </c>
      <c r="U1106" s="98">
        <v>8</v>
      </c>
      <c r="V1106" s="98">
        <v>0</v>
      </c>
      <c r="W1106" s="98">
        <v>3976640</v>
      </c>
    </row>
    <row r="1107" spans="2:23" ht="60" hidden="1">
      <c r="B1107" s="80">
        <v>99</v>
      </c>
      <c r="C1107" s="91" t="s">
        <v>0</v>
      </c>
      <c r="D1107" s="8" t="str">
        <f t="shared" si="38"/>
        <v>99Vigilancia de la salud ambiental</v>
      </c>
      <c r="E1107" s="8" t="s">
        <v>1</v>
      </c>
      <c r="F1107" s="80" t="s">
        <v>277</v>
      </c>
      <c r="G1107" s="80" t="s">
        <v>288</v>
      </c>
      <c r="H1107" s="80" t="s">
        <v>247</v>
      </c>
      <c r="I1107" s="8" t="s">
        <v>248</v>
      </c>
      <c r="J1107" s="8" t="s">
        <v>248</v>
      </c>
      <c r="K1107" s="79" t="s">
        <v>39</v>
      </c>
      <c r="L1107" s="91" t="s">
        <v>244</v>
      </c>
      <c r="M1107" s="8" t="str">
        <f t="shared" si="37"/>
        <v>99Vigilancia de la salud ambientalMARTIRESF. MAYO 2025</v>
      </c>
      <c r="N1107" s="127">
        <v>0</v>
      </c>
      <c r="O1107" s="127" cm="1">
        <f t="array" ref="O1107">IFERROR(S1107/Q1107:Q1107,0)</f>
        <v>497080</v>
      </c>
      <c r="P1107" s="127">
        <v>0</v>
      </c>
      <c r="Q1107" s="98">
        <v>2</v>
      </c>
      <c r="R1107" s="98">
        <v>0</v>
      </c>
      <c r="S1107" s="99">
        <v>994160</v>
      </c>
      <c r="T1107" s="98">
        <v>0</v>
      </c>
      <c r="U1107" s="98">
        <v>2</v>
      </c>
      <c r="V1107" s="98">
        <v>0</v>
      </c>
      <c r="W1107" s="98">
        <v>994160</v>
      </c>
    </row>
    <row r="1108" spans="2:23" ht="72" hidden="1">
      <c r="B1108" s="80">
        <v>99</v>
      </c>
      <c r="C1108" s="91" t="s">
        <v>0</v>
      </c>
      <c r="D1108" s="8" t="str">
        <f t="shared" si="38"/>
        <v>99Vigilancia de la salud ambiental</v>
      </c>
      <c r="E1108" s="8" t="s">
        <v>1</v>
      </c>
      <c r="F1108" s="80" t="s">
        <v>277</v>
      </c>
      <c r="G1108" s="80" t="s">
        <v>288</v>
      </c>
      <c r="H1108" s="80" t="s">
        <v>247</v>
      </c>
      <c r="I1108" s="8" t="s">
        <v>248</v>
      </c>
      <c r="J1108" s="8" t="s">
        <v>248</v>
      </c>
      <c r="K1108" s="91" t="s">
        <v>42</v>
      </c>
      <c r="L1108" s="91" t="s">
        <v>244</v>
      </c>
      <c r="M1108" s="8" t="str">
        <f t="shared" si="37"/>
        <v>99Vigilancia de la salud ambientalANTONIO NARIÑOF. MAYO 2025</v>
      </c>
      <c r="N1108" s="127">
        <v>0</v>
      </c>
      <c r="O1108" s="127" cm="1">
        <f t="array" ref="O1108">IFERROR(S1108/Q1108:Q1108,0)</f>
        <v>497080</v>
      </c>
      <c r="P1108" s="127">
        <v>0</v>
      </c>
      <c r="Q1108" s="98">
        <v>5</v>
      </c>
      <c r="R1108" s="98">
        <v>0</v>
      </c>
      <c r="S1108" s="99">
        <v>2485400</v>
      </c>
      <c r="T1108" s="98">
        <v>0</v>
      </c>
      <c r="U1108" s="98">
        <v>5</v>
      </c>
      <c r="V1108" s="98">
        <v>0</v>
      </c>
      <c r="W1108" s="98">
        <v>2485400</v>
      </c>
    </row>
    <row r="1109" spans="2:23" ht="60" hidden="1">
      <c r="B1109" s="80">
        <v>99</v>
      </c>
      <c r="C1109" s="91" t="s">
        <v>0</v>
      </c>
      <c r="D1109" s="8" t="str">
        <f t="shared" si="38"/>
        <v>99Vigilancia de la salud ambiental</v>
      </c>
      <c r="E1109" s="8" t="s">
        <v>1</v>
      </c>
      <c r="F1109" s="80" t="s">
        <v>277</v>
      </c>
      <c r="G1109" s="80" t="s">
        <v>288</v>
      </c>
      <c r="H1109" s="80" t="s">
        <v>247</v>
      </c>
      <c r="I1109" s="8" t="s">
        <v>248</v>
      </c>
      <c r="J1109" s="8" t="s">
        <v>248</v>
      </c>
      <c r="K1109" s="79" t="s">
        <v>30</v>
      </c>
      <c r="L1109" s="91" t="s">
        <v>244</v>
      </c>
      <c r="M1109" s="8" t="str">
        <f t="shared" si="37"/>
        <v>99Vigilancia de la salud ambientalCANDELARIAF. MAYO 2025</v>
      </c>
      <c r="N1109" s="127">
        <v>0</v>
      </c>
      <c r="O1109" s="127" cm="1">
        <f t="array" ref="O1109">IFERROR(S1109/Q1109:Q1109,0)</f>
        <v>0</v>
      </c>
      <c r="P1109" s="127">
        <v>0</v>
      </c>
      <c r="Q1109" s="98">
        <v>0</v>
      </c>
      <c r="R1109" s="98">
        <v>0</v>
      </c>
      <c r="S1109" s="99">
        <v>0</v>
      </c>
      <c r="T1109" s="98">
        <v>0</v>
      </c>
      <c r="U1109" s="98">
        <v>0</v>
      </c>
      <c r="V1109" s="98">
        <v>0</v>
      </c>
      <c r="W1109" s="98">
        <v>0</v>
      </c>
    </row>
    <row r="1110" spans="2:23" ht="72" hidden="1">
      <c r="B1110" s="80">
        <v>99</v>
      </c>
      <c r="C1110" s="91" t="s">
        <v>0</v>
      </c>
      <c r="D1110" s="8" t="str">
        <f t="shared" si="38"/>
        <v>99Vigilancia de la salud ambiental</v>
      </c>
      <c r="E1110" s="8" t="s">
        <v>1</v>
      </c>
      <c r="F1110" s="80" t="s">
        <v>277</v>
      </c>
      <c r="G1110" s="80" t="s">
        <v>288</v>
      </c>
      <c r="H1110" s="80" t="s">
        <v>247</v>
      </c>
      <c r="I1110" s="8" t="s">
        <v>248</v>
      </c>
      <c r="J1110" s="8" t="s">
        <v>248</v>
      </c>
      <c r="K1110" s="91" t="s">
        <v>41</v>
      </c>
      <c r="L1110" s="91" t="s">
        <v>244</v>
      </c>
      <c r="M1110" s="8" t="str">
        <f t="shared" si="37"/>
        <v>99Vigilancia de la salud ambientalRAFAEL URIBE URIBEF. MAYO 2025</v>
      </c>
      <c r="N1110" s="127">
        <v>0</v>
      </c>
      <c r="O1110" s="127" cm="1">
        <f t="array" ref="O1110">IFERROR(S1110/Q1110:Q1110,0)</f>
        <v>497080</v>
      </c>
      <c r="P1110" s="127">
        <v>0</v>
      </c>
      <c r="Q1110" s="98">
        <v>10</v>
      </c>
      <c r="R1110" s="98">
        <v>0</v>
      </c>
      <c r="S1110" s="99">
        <v>4970800</v>
      </c>
      <c r="T1110" s="98">
        <v>0</v>
      </c>
      <c r="U1110" s="98">
        <v>10</v>
      </c>
      <c r="V1110" s="98">
        <v>0</v>
      </c>
      <c r="W1110" s="98">
        <v>4970800</v>
      </c>
    </row>
    <row r="1111" spans="2:23" ht="60" hidden="1">
      <c r="B1111" s="80">
        <v>104</v>
      </c>
      <c r="C1111" s="91" t="s">
        <v>0</v>
      </c>
      <c r="D1111" s="8" t="str">
        <f t="shared" si="38"/>
        <v>104Vigilancia de la salud ambiental</v>
      </c>
      <c r="E1111" s="8" t="s">
        <v>1</v>
      </c>
      <c r="F1111" s="80" t="s">
        <v>277</v>
      </c>
      <c r="G1111" s="80" t="s">
        <v>289</v>
      </c>
      <c r="H1111" s="80" t="s">
        <v>247</v>
      </c>
      <c r="I1111" s="8" t="s">
        <v>248</v>
      </c>
      <c r="J1111" s="8" t="s">
        <v>248</v>
      </c>
      <c r="K1111" s="79" t="s">
        <v>38</v>
      </c>
      <c r="L1111" s="91" t="s">
        <v>244</v>
      </c>
      <c r="M1111" s="8" t="str">
        <f t="shared" si="37"/>
        <v>104Vigilancia de la salud ambientalSANTA FEF. MAYO 2025</v>
      </c>
      <c r="N1111" s="127">
        <v>0</v>
      </c>
      <c r="O1111" s="127" cm="1">
        <f t="array" ref="O1111">IFERROR(S1111/Q1111:Q1111,0)</f>
        <v>90168</v>
      </c>
      <c r="P1111" s="127">
        <v>0</v>
      </c>
      <c r="Q1111" s="98">
        <v>280</v>
      </c>
      <c r="R1111" s="98">
        <v>0</v>
      </c>
      <c r="S1111" s="99">
        <v>25247040</v>
      </c>
      <c r="T1111" s="98">
        <v>0</v>
      </c>
      <c r="U1111" s="98">
        <v>280</v>
      </c>
      <c r="V1111" s="98">
        <v>0</v>
      </c>
      <c r="W1111" s="98">
        <v>25247040</v>
      </c>
    </row>
    <row r="1112" spans="2:23" ht="60" hidden="1">
      <c r="B1112" s="80">
        <v>104</v>
      </c>
      <c r="C1112" s="91" t="s">
        <v>0</v>
      </c>
      <c r="D1112" s="8" t="str">
        <f t="shared" si="38"/>
        <v>104Vigilancia de la salud ambiental</v>
      </c>
      <c r="E1112" s="8" t="s">
        <v>1</v>
      </c>
      <c r="F1112" s="80" t="s">
        <v>277</v>
      </c>
      <c r="G1112" s="80" t="s">
        <v>289</v>
      </c>
      <c r="H1112" s="80" t="s">
        <v>247</v>
      </c>
      <c r="I1112" s="8" t="s">
        <v>248</v>
      </c>
      <c r="J1112" s="8" t="s">
        <v>248</v>
      </c>
      <c r="K1112" s="91" t="s">
        <v>40</v>
      </c>
      <c r="L1112" s="91" t="s">
        <v>244</v>
      </c>
      <c r="M1112" s="8" t="str">
        <f t="shared" si="37"/>
        <v>104Vigilancia de la salud ambientalSAN CRISTOBALF. MAYO 2025</v>
      </c>
      <c r="N1112" s="127">
        <v>0</v>
      </c>
      <c r="O1112" s="127" cm="1">
        <f t="array" ref="O1112">IFERROR(S1112/Q1112:Q1112,0)</f>
        <v>90168</v>
      </c>
      <c r="P1112" s="127">
        <v>0</v>
      </c>
      <c r="Q1112" s="98">
        <v>254</v>
      </c>
      <c r="R1112" s="98">
        <v>0</v>
      </c>
      <c r="S1112" s="99">
        <v>22902672</v>
      </c>
      <c r="T1112" s="98">
        <v>0</v>
      </c>
      <c r="U1112" s="98">
        <v>227</v>
      </c>
      <c r="V1112" s="98">
        <v>0</v>
      </c>
      <c r="W1112" s="98">
        <v>20468136</v>
      </c>
    </row>
    <row r="1113" spans="2:23" ht="60" hidden="1">
      <c r="B1113" s="80">
        <v>104</v>
      </c>
      <c r="C1113" s="91" t="s">
        <v>0</v>
      </c>
      <c r="D1113" s="8" t="str">
        <f t="shared" si="38"/>
        <v>104Vigilancia de la salud ambiental</v>
      </c>
      <c r="E1113" s="8" t="s">
        <v>1</v>
      </c>
      <c r="F1113" s="80" t="s">
        <v>277</v>
      </c>
      <c r="G1113" s="80" t="s">
        <v>289</v>
      </c>
      <c r="H1113" s="80" t="s">
        <v>247</v>
      </c>
      <c r="I1113" s="8" t="s">
        <v>248</v>
      </c>
      <c r="J1113" s="8" t="s">
        <v>248</v>
      </c>
      <c r="K1113" s="79" t="s">
        <v>39</v>
      </c>
      <c r="L1113" s="91" t="s">
        <v>244</v>
      </c>
      <c r="M1113" s="8" t="str">
        <f t="shared" si="37"/>
        <v>104Vigilancia de la salud ambientalMARTIRESF. MAYO 2025</v>
      </c>
      <c r="N1113" s="127">
        <v>0</v>
      </c>
      <c r="O1113" s="127" cm="1">
        <f t="array" ref="O1113">IFERROR(S1113/Q1113:Q1113,0)</f>
        <v>90168</v>
      </c>
      <c r="P1113" s="127">
        <v>0</v>
      </c>
      <c r="Q1113" s="98">
        <v>227</v>
      </c>
      <c r="R1113" s="98">
        <v>0</v>
      </c>
      <c r="S1113" s="99">
        <v>20468136</v>
      </c>
      <c r="T1113" s="98">
        <v>0</v>
      </c>
      <c r="U1113" s="98">
        <v>225</v>
      </c>
      <c r="V1113" s="98">
        <v>0</v>
      </c>
      <c r="W1113" s="98">
        <v>20287800</v>
      </c>
    </row>
    <row r="1114" spans="2:23" ht="72" hidden="1">
      <c r="B1114" s="80">
        <v>104</v>
      </c>
      <c r="C1114" s="91" t="s">
        <v>0</v>
      </c>
      <c r="D1114" s="8" t="str">
        <f t="shared" si="38"/>
        <v>104Vigilancia de la salud ambiental</v>
      </c>
      <c r="E1114" s="8" t="s">
        <v>1</v>
      </c>
      <c r="F1114" s="80" t="s">
        <v>277</v>
      </c>
      <c r="G1114" s="80" t="s">
        <v>289</v>
      </c>
      <c r="H1114" s="80" t="s">
        <v>247</v>
      </c>
      <c r="I1114" s="8" t="s">
        <v>248</v>
      </c>
      <c r="J1114" s="8" t="s">
        <v>248</v>
      </c>
      <c r="K1114" s="91" t="s">
        <v>42</v>
      </c>
      <c r="L1114" s="91" t="s">
        <v>244</v>
      </c>
      <c r="M1114" s="8" t="str">
        <f t="shared" si="37"/>
        <v>104Vigilancia de la salud ambientalANTONIO NARIÑOF. MAYO 2025</v>
      </c>
      <c r="N1114" s="127">
        <v>0</v>
      </c>
      <c r="O1114" s="127" cm="1">
        <f t="array" ref="O1114">IFERROR(S1114/Q1114:Q1114,0)</f>
        <v>90168</v>
      </c>
      <c r="P1114" s="127">
        <v>0</v>
      </c>
      <c r="Q1114" s="98">
        <v>190</v>
      </c>
      <c r="R1114" s="98">
        <v>0</v>
      </c>
      <c r="S1114" s="99">
        <v>17131920</v>
      </c>
      <c r="T1114" s="98">
        <v>0</v>
      </c>
      <c r="U1114" s="98">
        <v>190</v>
      </c>
      <c r="V1114" s="98">
        <v>0</v>
      </c>
      <c r="W1114" s="98">
        <v>17131920</v>
      </c>
    </row>
    <row r="1115" spans="2:23" ht="60" hidden="1">
      <c r="B1115" s="80">
        <v>104</v>
      </c>
      <c r="C1115" s="91" t="s">
        <v>0</v>
      </c>
      <c r="D1115" s="8" t="str">
        <f t="shared" si="38"/>
        <v>104Vigilancia de la salud ambiental</v>
      </c>
      <c r="E1115" s="8" t="s">
        <v>1</v>
      </c>
      <c r="F1115" s="80" t="s">
        <v>277</v>
      </c>
      <c r="G1115" s="80" t="s">
        <v>289</v>
      </c>
      <c r="H1115" s="80" t="s">
        <v>247</v>
      </c>
      <c r="I1115" s="8" t="s">
        <v>248</v>
      </c>
      <c r="J1115" s="8" t="s">
        <v>248</v>
      </c>
      <c r="K1115" s="79" t="s">
        <v>30</v>
      </c>
      <c r="L1115" s="91" t="s">
        <v>244</v>
      </c>
      <c r="M1115" s="8" t="str">
        <f t="shared" si="37"/>
        <v>104Vigilancia de la salud ambientalCANDELARIAF. MAYO 2025</v>
      </c>
      <c r="N1115" s="127">
        <v>0</v>
      </c>
      <c r="O1115" s="127" cm="1">
        <f t="array" ref="O1115">IFERROR(S1115/Q1115:Q1115,0)</f>
        <v>90168</v>
      </c>
      <c r="P1115" s="127">
        <v>0</v>
      </c>
      <c r="Q1115" s="98">
        <v>97</v>
      </c>
      <c r="R1115" s="98">
        <v>0</v>
      </c>
      <c r="S1115" s="99">
        <v>8746296</v>
      </c>
      <c r="T1115" s="98">
        <v>0</v>
      </c>
      <c r="U1115" s="98">
        <v>97</v>
      </c>
      <c r="V1115" s="98">
        <v>0</v>
      </c>
      <c r="W1115" s="98">
        <v>8746296</v>
      </c>
    </row>
    <row r="1116" spans="2:23" ht="72" hidden="1">
      <c r="B1116" s="80">
        <v>104</v>
      </c>
      <c r="C1116" s="91" t="s">
        <v>0</v>
      </c>
      <c r="D1116" s="8" t="str">
        <f t="shared" si="38"/>
        <v>104Vigilancia de la salud ambiental</v>
      </c>
      <c r="E1116" s="8" t="s">
        <v>1</v>
      </c>
      <c r="F1116" s="80" t="s">
        <v>277</v>
      </c>
      <c r="G1116" s="80" t="s">
        <v>289</v>
      </c>
      <c r="H1116" s="80" t="s">
        <v>247</v>
      </c>
      <c r="I1116" s="8" t="s">
        <v>248</v>
      </c>
      <c r="J1116" s="8" t="s">
        <v>248</v>
      </c>
      <c r="K1116" s="91" t="s">
        <v>41</v>
      </c>
      <c r="L1116" s="91" t="s">
        <v>244</v>
      </c>
      <c r="M1116" s="8" t="str">
        <f t="shared" si="37"/>
        <v>104Vigilancia de la salud ambientalRAFAEL URIBE URIBEF. MAYO 2025</v>
      </c>
      <c r="N1116" s="127">
        <v>0</v>
      </c>
      <c r="O1116" s="127" cm="1">
        <f t="array" ref="O1116">IFERROR(S1116/Q1116:Q1116,0)</f>
        <v>90168</v>
      </c>
      <c r="P1116" s="127">
        <v>0</v>
      </c>
      <c r="Q1116" s="98">
        <v>263</v>
      </c>
      <c r="R1116" s="98">
        <v>0</v>
      </c>
      <c r="S1116" s="99">
        <v>23714184</v>
      </c>
      <c r="T1116" s="98">
        <v>0</v>
      </c>
      <c r="U1116" s="98">
        <v>263</v>
      </c>
      <c r="V1116" s="98">
        <v>0</v>
      </c>
      <c r="W1116" s="98">
        <v>23714184</v>
      </c>
    </row>
    <row r="1117" spans="2:23" ht="60" hidden="1">
      <c r="B1117" s="80">
        <v>1005</v>
      </c>
      <c r="C1117" s="91" t="s">
        <v>0</v>
      </c>
      <c r="D1117" s="8" t="str">
        <f t="shared" si="38"/>
        <v>1005Vigilancia de la salud ambiental</v>
      </c>
      <c r="E1117" s="8" t="s">
        <v>1</v>
      </c>
      <c r="F1117" s="80" t="s">
        <v>256</v>
      </c>
      <c r="G1117" s="80" t="s">
        <v>290</v>
      </c>
      <c r="H1117" s="80" t="s">
        <v>247</v>
      </c>
      <c r="I1117" s="8" t="s">
        <v>248</v>
      </c>
      <c r="J1117" s="8" t="s">
        <v>248</v>
      </c>
      <c r="K1117" s="91" t="s">
        <v>38</v>
      </c>
      <c r="L1117" s="91" t="s">
        <v>244</v>
      </c>
      <c r="M1117" s="8" t="str">
        <f t="shared" si="37"/>
        <v>1005Vigilancia de la salud ambientalSANTA FEF. MAYO 2025</v>
      </c>
      <c r="N1117" s="127">
        <v>0</v>
      </c>
      <c r="O1117" s="127" cm="1">
        <f t="array" ref="O1117">IFERROR(S1117/Q1117:Q1117,0)</f>
        <v>90168</v>
      </c>
      <c r="P1117" s="127">
        <v>0</v>
      </c>
      <c r="Q1117" s="98">
        <v>4</v>
      </c>
      <c r="R1117" s="98">
        <v>0</v>
      </c>
      <c r="S1117" s="99">
        <v>360672</v>
      </c>
      <c r="T1117" s="98">
        <v>0</v>
      </c>
      <c r="U1117" s="98">
        <v>4</v>
      </c>
      <c r="V1117" s="98">
        <v>0</v>
      </c>
      <c r="W1117" s="98">
        <v>360672</v>
      </c>
    </row>
    <row r="1118" spans="2:23" ht="60" hidden="1">
      <c r="B1118" s="80">
        <v>1005</v>
      </c>
      <c r="C1118" s="91" t="s">
        <v>0</v>
      </c>
      <c r="D1118" s="8" t="str">
        <f t="shared" si="38"/>
        <v>1005Vigilancia de la salud ambiental</v>
      </c>
      <c r="E1118" s="8" t="s">
        <v>1</v>
      </c>
      <c r="F1118" s="80" t="s">
        <v>256</v>
      </c>
      <c r="G1118" s="80" t="s">
        <v>290</v>
      </c>
      <c r="H1118" s="80" t="s">
        <v>247</v>
      </c>
      <c r="I1118" s="8" t="s">
        <v>248</v>
      </c>
      <c r="J1118" s="8" t="s">
        <v>248</v>
      </c>
      <c r="K1118" s="79" t="s">
        <v>40</v>
      </c>
      <c r="L1118" s="91" t="s">
        <v>244</v>
      </c>
      <c r="M1118" s="8" t="str">
        <f t="shared" si="37"/>
        <v>1005Vigilancia de la salud ambientalSAN CRISTOBALF. MAYO 2025</v>
      </c>
      <c r="N1118" s="127">
        <v>0</v>
      </c>
      <c r="O1118" s="127" cm="1">
        <f t="array" ref="O1118">IFERROR(S1118/Q1118:Q1118,0)</f>
        <v>90168</v>
      </c>
      <c r="P1118" s="127">
        <v>0</v>
      </c>
      <c r="Q1118" s="98">
        <v>6</v>
      </c>
      <c r="R1118" s="98">
        <v>0</v>
      </c>
      <c r="S1118" s="99">
        <v>541008</v>
      </c>
      <c r="T1118" s="98">
        <v>0</v>
      </c>
      <c r="U1118" s="98">
        <v>6</v>
      </c>
      <c r="V1118" s="98">
        <v>0</v>
      </c>
      <c r="W1118" s="98">
        <v>541008</v>
      </c>
    </row>
    <row r="1119" spans="2:23" ht="60" hidden="1">
      <c r="B1119" s="80">
        <v>1005</v>
      </c>
      <c r="C1119" s="91" t="s">
        <v>0</v>
      </c>
      <c r="D1119" s="8" t="str">
        <f t="shared" si="38"/>
        <v>1005Vigilancia de la salud ambiental</v>
      </c>
      <c r="E1119" s="8" t="s">
        <v>1</v>
      </c>
      <c r="F1119" s="80" t="s">
        <v>256</v>
      </c>
      <c r="G1119" s="80" t="s">
        <v>290</v>
      </c>
      <c r="H1119" s="80" t="s">
        <v>247</v>
      </c>
      <c r="I1119" s="8" t="s">
        <v>248</v>
      </c>
      <c r="J1119" s="8" t="s">
        <v>248</v>
      </c>
      <c r="K1119" s="79" t="s">
        <v>39</v>
      </c>
      <c r="L1119" s="91" t="s">
        <v>244</v>
      </c>
      <c r="M1119" s="8" t="str">
        <f t="shared" si="37"/>
        <v>1005Vigilancia de la salud ambientalMARTIRESF. MAYO 2025</v>
      </c>
      <c r="N1119" s="127">
        <v>0</v>
      </c>
      <c r="O1119" s="127" cm="1">
        <f t="array" ref="O1119">IFERROR(S1119/Q1119:Q1119,0)</f>
        <v>90168</v>
      </c>
      <c r="P1119" s="127">
        <v>0</v>
      </c>
      <c r="Q1119" s="98">
        <v>3</v>
      </c>
      <c r="R1119" s="98">
        <v>0</v>
      </c>
      <c r="S1119" s="99">
        <v>270504</v>
      </c>
      <c r="T1119" s="98">
        <v>0</v>
      </c>
      <c r="U1119" s="98">
        <v>3</v>
      </c>
      <c r="V1119" s="98">
        <v>0</v>
      </c>
      <c r="W1119" s="98">
        <v>270504</v>
      </c>
    </row>
    <row r="1120" spans="2:23" ht="72" hidden="1">
      <c r="B1120" s="80">
        <v>1005</v>
      </c>
      <c r="C1120" s="91" t="s">
        <v>0</v>
      </c>
      <c r="D1120" s="8" t="str">
        <f t="shared" si="38"/>
        <v>1005Vigilancia de la salud ambiental</v>
      </c>
      <c r="E1120" s="8" t="s">
        <v>1</v>
      </c>
      <c r="F1120" s="80" t="s">
        <v>256</v>
      </c>
      <c r="G1120" s="80" t="s">
        <v>290</v>
      </c>
      <c r="H1120" s="80" t="s">
        <v>247</v>
      </c>
      <c r="I1120" s="8" t="s">
        <v>248</v>
      </c>
      <c r="J1120" s="8" t="s">
        <v>248</v>
      </c>
      <c r="K1120" s="79" t="s">
        <v>42</v>
      </c>
      <c r="L1120" s="91" t="s">
        <v>244</v>
      </c>
      <c r="M1120" s="8" t="str">
        <f t="shared" si="37"/>
        <v>1005Vigilancia de la salud ambientalANTONIO NARIÑOF. MAYO 2025</v>
      </c>
      <c r="N1120" s="127">
        <v>0</v>
      </c>
      <c r="O1120" s="127" cm="1">
        <f t="array" ref="O1120">IFERROR(S1120/Q1120:Q1120,0)</f>
        <v>90168</v>
      </c>
      <c r="P1120" s="127">
        <v>0</v>
      </c>
      <c r="Q1120" s="98">
        <v>2</v>
      </c>
      <c r="R1120" s="98">
        <v>0</v>
      </c>
      <c r="S1120" s="99">
        <v>180336</v>
      </c>
      <c r="T1120" s="98">
        <v>0</v>
      </c>
      <c r="U1120" s="98">
        <v>2</v>
      </c>
      <c r="V1120" s="98">
        <v>0</v>
      </c>
      <c r="W1120" s="98">
        <v>180336</v>
      </c>
    </row>
    <row r="1121" spans="2:23" ht="60" hidden="1">
      <c r="B1121" s="80">
        <v>1005</v>
      </c>
      <c r="C1121" s="91" t="s">
        <v>0</v>
      </c>
      <c r="D1121" s="8" t="str">
        <f t="shared" si="38"/>
        <v>1005Vigilancia de la salud ambiental</v>
      </c>
      <c r="E1121" s="8" t="s">
        <v>1</v>
      </c>
      <c r="F1121" s="80" t="s">
        <v>256</v>
      </c>
      <c r="G1121" s="80" t="s">
        <v>290</v>
      </c>
      <c r="H1121" s="80" t="s">
        <v>247</v>
      </c>
      <c r="I1121" s="8" t="s">
        <v>248</v>
      </c>
      <c r="J1121" s="8" t="s">
        <v>248</v>
      </c>
      <c r="K1121" s="79" t="s">
        <v>30</v>
      </c>
      <c r="L1121" s="91" t="s">
        <v>244</v>
      </c>
      <c r="M1121" s="8" t="str">
        <f t="shared" si="37"/>
        <v>1005Vigilancia de la salud ambientalCANDELARIAF. MAYO 2025</v>
      </c>
      <c r="N1121" s="127">
        <v>0</v>
      </c>
      <c r="O1121" s="127" cm="1">
        <f t="array" ref="O1121">IFERROR(S1121/Q1121:Q1121,0)</f>
        <v>90168</v>
      </c>
      <c r="P1121" s="127">
        <v>0</v>
      </c>
      <c r="Q1121" s="98">
        <v>1</v>
      </c>
      <c r="R1121" s="98">
        <v>0</v>
      </c>
      <c r="S1121" s="99">
        <v>90168</v>
      </c>
      <c r="T1121" s="98">
        <v>0</v>
      </c>
      <c r="U1121" s="98">
        <v>1</v>
      </c>
      <c r="V1121" s="98">
        <v>0</v>
      </c>
      <c r="W1121" s="98">
        <v>90168</v>
      </c>
    </row>
    <row r="1122" spans="2:23" ht="72" hidden="1">
      <c r="B1122" s="80">
        <v>1005</v>
      </c>
      <c r="C1122" s="91" t="s">
        <v>0</v>
      </c>
      <c r="D1122" s="8" t="str">
        <f t="shared" si="38"/>
        <v>1005Vigilancia de la salud ambiental</v>
      </c>
      <c r="E1122" s="8" t="s">
        <v>1</v>
      </c>
      <c r="F1122" s="80" t="s">
        <v>256</v>
      </c>
      <c r="G1122" s="80" t="s">
        <v>290</v>
      </c>
      <c r="H1122" s="80" t="s">
        <v>247</v>
      </c>
      <c r="I1122" s="8" t="s">
        <v>248</v>
      </c>
      <c r="J1122" s="8" t="s">
        <v>248</v>
      </c>
      <c r="K1122" s="91" t="s">
        <v>41</v>
      </c>
      <c r="L1122" s="91" t="s">
        <v>244</v>
      </c>
      <c r="M1122" s="8" t="str">
        <f t="shared" si="37"/>
        <v>1005Vigilancia de la salud ambientalRAFAEL URIBE URIBEF. MAYO 2025</v>
      </c>
      <c r="N1122" s="127">
        <v>0</v>
      </c>
      <c r="O1122" s="127" cm="1">
        <f t="array" ref="O1122">IFERROR(S1122/Q1122:Q1122,0)</f>
        <v>90168</v>
      </c>
      <c r="P1122" s="127">
        <v>0</v>
      </c>
      <c r="Q1122" s="98">
        <v>16</v>
      </c>
      <c r="R1122" s="98">
        <v>0</v>
      </c>
      <c r="S1122" s="99">
        <v>1442688</v>
      </c>
      <c r="T1122" s="98">
        <v>0</v>
      </c>
      <c r="U1122" s="98">
        <v>16</v>
      </c>
      <c r="V1122" s="98">
        <v>0</v>
      </c>
      <c r="W1122" s="98">
        <v>1442688</v>
      </c>
    </row>
    <row r="1123" spans="2:23" ht="72" hidden="1">
      <c r="B1123" s="80">
        <v>1006</v>
      </c>
      <c r="C1123" s="91" t="s">
        <v>0</v>
      </c>
      <c r="D1123" s="8" t="str">
        <f t="shared" si="38"/>
        <v>1006Vigilancia de la salud ambiental</v>
      </c>
      <c r="E1123" s="8" t="s">
        <v>1</v>
      </c>
      <c r="F1123" s="80" t="s">
        <v>256</v>
      </c>
      <c r="G1123" s="80" t="s">
        <v>291</v>
      </c>
      <c r="H1123" s="80" t="s">
        <v>247</v>
      </c>
      <c r="I1123" s="8" t="s">
        <v>248</v>
      </c>
      <c r="J1123" s="8" t="s">
        <v>248</v>
      </c>
      <c r="K1123" s="80" t="s">
        <v>41</v>
      </c>
      <c r="L1123" s="80" t="s">
        <v>244</v>
      </c>
      <c r="M1123" s="8" t="str">
        <f t="shared" si="37"/>
        <v>1006Vigilancia de la salud ambientalRAFAEL URIBE URIBEF. MAYO 2025</v>
      </c>
      <c r="N1123" s="127">
        <v>0</v>
      </c>
      <c r="O1123" s="127" cm="1">
        <f t="array" ref="O1123">IFERROR(S1123/Q1123:Q1123,0)</f>
        <v>60112</v>
      </c>
      <c r="P1123" s="127">
        <v>0</v>
      </c>
      <c r="Q1123" s="98">
        <v>1</v>
      </c>
      <c r="R1123" s="98">
        <v>0</v>
      </c>
      <c r="S1123" s="99">
        <v>60112</v>
      </c>
      <c r="T1123" s="98">
        <v>0</v>
      </c>
      <c r="U1123" s="98">
        <v>1</v>
      </c>
      <c r="V1123" s="98">
        <v>0</v>
      </c>
      <c r="W1123" s="98">
        <v>60112</v>
      </c>
    </row>
    <row r="1124" spans="2:23" ht="60" hidden="1">
      <c r="B1124" s="80">
        <v>1007</v>
      </c>
      <c r="C1124" s="91" t="s">
        <v>0</v>
      </c>
      <c r="D1124" s="8" t="str">
        <f t="shared" si="38"/>
        <v>1007Vigilancia de la salud ambiental</v>
      </c>
      <c r="E1124" s="8" t="s">
        <v>1</v>
      </c>
      <c r="F1124" s="80" t="s">
        <v>256</v>
      </c>
      <c r="G1124" s="80" t="s">
        <v>292</v>
      </c>
      <c r="H1124" s="80" t="s">
        <v>247</v>
      </c>
      <c r="I1124" s="8" t="s">
        <v>248</v>
      </c>
      <c r="J1124" s="8" t="s">
        <v>248</v>
      </c>
      <c r="K1124" s="80" t="s">
        <v>38</v>
      </c>
      <c r="L1124" s="80" t="s">
        <v>244</v>
      </c>
      <c r="M1124" s="8" t="str">
        <f t="shared" si="37"/>
        <v>1007Vigilancia de la salud ambientalSANTA FEF. MAYO 2025</v>
      </c>
      <c r="N1124" s="127">
        <v>0</v>
      </c>
      <c r="O1124" s="127" cm="1">
        <f t="array" ref="O1124">IFERROR(S1124/Q1124:Q1124,0)</f>
        <v>0</v>
      </c>
      <c r="P1124" s="127">
        <v>0</v>
      </c>
      <c r="Q1124" s="98">
        <v>0</v>
      </c>
      <c r="R1124" s="98">
        <v>0</v>
      </c>
      <c r="S1124" s="99">
        <v>0</v>
      </c>
      <c r="T1124" s="98">
        <v>0</v>
      </c>
      <c r="U1124" s="98">
        <v>0</v>
      </c>
      <c r="V1124" s="98">
        <v>0</v>
      </c>
      <c r="W1124" s="98">
        <v>0</v>
      </c>
    </row>
    <row r="1125" spans="2:23" ht="60" hidden="1">
      <c r="B1125" s="80">
        <v>1007</v>
      </c>
      <c r="C1125" s="91" t="s">
        <v>0</v>
      </c>
      <c r="D1125" s="8" t="str">
        <f t="shared" si="38"/>
        <v>1007Vigilancia de la salud ambiental</v>
      </c>
      <c r="E1125" s="8" t="s">
        <v>1</v>
      </c>
      <c r="F1125" s="80" t="s">
        <v>256</v>
      </c>
      <c r="G1125" s="80" t="s">
        <v>292</v>
      </c>
      <c r="H1125" s="80" t="s">
        <v>247</v>
      </c>
      <c r="I1125" s="8" t="s">
        <v>248</v>
      </c>
      <c r="J1125" s="8" t="s">
        <v>248</v>
      </c>
      <c r="K1125" s="80" t="s">
        <v>40</v>
      </c>
      <c r="L1125" s="80" t="s">
        <v>244</v>
      </c>
      <c r="M1125" s="8" t="str">
        <f t="shared" si="37"/>
        <v>1007Vigilancia de la salud ambientalSAN CRISTOBALF. MAYO 2025</v>
      </c>
      <c r="N1125" s="127">
        <v>0</v>
      </c>
      <c r="O1125" s="127" cm="1">
        <f t="array" ref="O1125">IFERROR(S1125/Q1125:Q1125,0)</f>
        <v>240448</v>
      </c>
      <c r="P1125" s="127">
        <v>0</v>
      </c>
      <c r="Q1125" s="98">
        <v>1</v>
      </c>
      <c r="R1125" s="98">
        <v>0</v>
      </c>
      <c r="S1125" s="99">
        <v>240448</v>
      </c>
      <c r="T1125" s="98">
        <v>0</v>
      </c>
      <c r="U1125" s="98">
        <v>1</v>
      </c>
      <c r="V1125" s="98">
        <v>0</v>
      </c>
      <c r="W1125" s="98">
        <v>240448</v>
      </c>
    </row>
    <row r="1126" spans="2:23" ht="60" hidden="1">
      <c r="B1126" s="80">
        <v>1007</v>
      </c>
      <c r="C1126" s="91" t="s">
        <v>0</v>
      </c>
      <c r="D1126" s="8" t="str">
        <f t="shared" si="38"/>
        <v>1007Vigilancia de la salud ambiental</v>
      </c>
      <c r="E1126" s="8" t="s">
        <v>1</v>
      </c>
      <c r="F1126" s="80" t="s">
        <v>256</v>
      </c>
      <c r="G1126" s="80" t="s">
        <v>292</v>
      </c>
      <c r="H1126" s="80" t="s">
        <v>247</v>
      </c>
      <c r="I1126" s="8" t="s">
        <v>248</v>
      </c>
      <c r="J1126" s="8" t="s">
        <v>248</v>
      </c>
      <c r="K1126" s="80" t="s">
        <v>39</v>
      </c>
      <c r="L1126" s="80" t="s">
        <v>244</v>
      </c>
      <c r="M1126" s="8" t="str">
        <f t="shared" si="37"/>
        <v>1007Vigilancia de la salud ambientalMARTIRESF. MAYO 2025</v>
      </c>
      <c r="N1126" s="127">
        <v>0</v>
      </c>
      <c r="O1126" s="127" cm="1">
        <f t="array" ref="O1126">IFERROR(S1126/Q1126:Q1126,0)</f>
        <v>240448</v>
      </c>
      <c r="P1126" s="127">
        <v>0</v>
      </c>
      <c r="Q1126" s="98">
        <v>3</v>
      </c>
      <c r="R1126" s="98">
        <v>0</v>
      </c>
      <c r="S1126" s="99">
        <v>721344</v>
      </c>
      <c r="T1126" s="98">
        <v>0</v>
      </c>
      <c r="U1126" s="98">
        <v>3</v>
      </c>
      <c r="V1126" s="98">
        <v>0</v>
      </c>
      <c r="W1126" s="98">
        <v>721344</v>
      </c>
    </row>
    <row r="1127" spans="2:23" ht="72" hidden="1">
      <c r="B1127" s="80">
        <v>1007</v>
      </c>
      <c r="C1127" s="91" t="s">
        <v>0</v>
      </c>
      <c r="D1127" s="8" t="str">
        <f t="shared" si="38"/>
        <v>1007Vigilancia de la salud ambiental</v>
      </c>
      <c r="E1127" s="8" t="s">
        <v>1</v>
      </c>
      <c r="F1127" s="80" t="s">
        <v>256</v>
      </c>
      <c r="G1127" s="80" t="s">
        <v>292</v>
      </c>
      <c r="H1127" s="80" t="s">
        <v>247</v>
      </c>
      <c r="I1127" s="8" t="s">
        <v>248</v>
      </c>
      <c r="J1127" s="8" t="s">
        <v>248</v>
      </c>
      <c r="K1127" s="80" t="s">
        <v>42</v>
      </c>
      <c r="L1127" s="80" t="s">
        <v>244</v>
      </c>
      <c r="M1127" s="8" t="str">
        <f t="shared" si="37"/>
        <v>1007Vigilancia de la salud ambientalANTONIO NARIÑOF. MAYO 2025</v>
      </c>
      <c r="N1127" s="127">
        <v>0</v>
      </c>
      <c r="O1127" s="127" cm="1">
        <f t="array" ref="O1127">IFERROR(S1127/Q1127:Q1127,0)</f>
        <v>240448</v>
      </c>
      <c r="P1127" s="127">
        <v>0</v>
      </c>
      <c r="Q1127" s="98">
        <v>2</v>
      </c>
      <c r="R1127" s="98">
        <v>0</v>
      </c>
      <c r="S1127" s="99">
        <v>480896</v>
      </c>
      <c r="T1127" s="98">
        <v>0</v>
      </c>
      <c r="U1127" s="98">
        <v>2</v>
      </c>
      <c r="V1127" s="98">
        <v>0</v>
      </c>
      <c r="W1127" s="98">
        <v>480896</v>
      </c>
    </row>
    <row r="1128" spans="2:23" ht="72" hidden="1">
      <c r="B1128" s="80">
        <v>1007</v>
      </c>
      <c r="C1128" s="91" t="s">
        <v>0</v>
      </c>
      <c r="D1128" s="8" t="str">
        <f t="shared" si="38"/>
        <v>1007Vigilancia de la salud ambiental</v>
      </c>
      <c r="E1128" s="8" t="s">
        <v>1</v>
      </c>
      <c r="F1128" s="80" t="s">
        <v>256</v>
      </c>
      <c r="G1128" s="80" t="s">
        <v>292</v>
      </c>
      <c r="H1128" s="80" t="s">
        <v>247</v>
      </c>
      <c r="I1128" s="8" t="s">
        <v>248</v>
      </c>
      <c r="J1128" s="8" t="s">
        <v>248</v>
      </c>
      <c r="K1128" s="80" t="s">
        <v>41</v>
      </c>
      <c r="L1128" s="80" t="s">
        <v>244</v>
      </c>
      <c r="M1128" s="8" t="str">
        <f t="shared" si="37"/>
        <v>1007Vigilancia de la salud ambientalRAFAEL URIBE URIBEF. MAYO 2025</v>
      </c>
      <c r="N1128" s="127">
        <v>0</v>
      </c>
      <c r="O1128" s="127" cm="1">
        <f t="array" ref="O1128">IFERROR(S1128/Q1128:Q1128,0)</f>
        <v>240448</v>
      </c>
      <c r="P1128" s="127">
        <v>0</v>
      </c>
      <c r="Q1128" s="98">
        <v>1</v>
      </c>
      <c r="R1128" s="98">
        <v>0</v>
      </c>
      <c r="S1128" s="99">
        <v>240448</v>
      </c>
      <c r="T1128" s="98">
        <v>0</v>
      </c>
      <c r="U1128" s="98">
        <v>1</v>
      </c>
      <c r="V1128" s="98">
        <v>0</v>
      </c>
      <c r="W1128" s="98">
        <v>240448</v>
      </c>
    </row>
    <row r="1129" spans="2:23" ht="60" hidden="1">
      <c r="B1129" s="80">
        <v>1013</v>
      </c>
      <c r="C1129" s="91" t="s">
        <v>0</v>
      </c>
      <c r="D1129" s="8" t="str">
        <f t="shared" si="38"/>
        <v>1013Vigilancia de la salud ambiental</v>
      </c>
      <c r="E1129" s="8" t="s">
        <v>1</v>
      </c>
      <c r="F1129" s="80" t="s">
        <v>293</v>
      </c>
      <c r="G1129" s="80" t="s">
        <v>294</v>
      </c>
      <c r="H1129" s="80" t="s">
        <v>247</v>
      </c>
      <c r="I1129" s="8" t="s">
        <v>248</v>
      </c>
      <c r="J1129" s="8" t="s">
        <v>248</v>
      </c>
      <c r="K1129" s="80" t="s">
        <v>38</v>
      </c>
      <c r="L1129" s="80" t="s">
        <v>244</v>
      </c>
      <c r="M1129" s="8" t="str">
        <f t="shared" si="37"/>
        <v>1013Vigilancia de la salud ambientalSANTA FEF. MAYO 2025</v>
      </c>
      <c r="N1129" s="127">
        <v>0</v>
      </c>
      <c r="O1129" s="127" cm="1">
        <f t="array" ref="O1129">IFERROR(S1129/Q1129:Q1129,0)</f>
        <v>120224</v>
      </c>
      <c r="P1129" s="127">
        <v>0</v>
      </c>
      <c r="Q1129" s="98">
        <v>1</v>
      </c>
      <c r="R1129" s="98">
        <v>0</v>
      </c>
      <c r="S1129" s="99">
        <v>120224</v>
      </c>
      <c r="T1129" s="98">
        <v>0</v>
      </c>
      <c r="U1129" s="98">
        <v>1</v>
      </c>
      <c r="V1129" s="98">
        <v>0</v>
      </c>
      <c r="W1129" s="98">
        <v>120224</v>
      </c>
    </row>
    <row r="1130" spans="2:23" ht="60" hidden="1">
      <c r="B1130" s="80">
        <v>1013</v>
      </c>
      <c r="C1130" s="91" t="s">
        <v>0</v>
      </c>
      <c r="D1130" s="8" t="str">
        <f t="shared" si="38"/>
        <v>1013Vigilancia de la salud ambiental</v>
      </c>
      <c r="E1130" s="8" t="s">
        <v>1</v>
      </c>
      <c r="F1130" s="80" t="s">
        <v>293</v>
      </c>
      <c r="G1130" s="80" t="s">
        <v>294</v>
      </c>
      <c r="H1130" s="80" t="s">
        <v>247</v>
      </c>
      <c r="I1130" s="8" t="s">
        <v>248</v>
      </c>
      <c r="J1130" s="8" t="s">
        <v>248</v>
      </c>
      <c r="K1130" s="80" t="s">
        <v>40</v>
      </c>
      <c r="L1130" s="80" t="s">
        <v>244</v>
      </c>
      <c r="M1130" s="8" t="str">
        <f t="shared" si="37"/>
        <v>1013Vigilancia de la salud ambientalSAN CRISTOBALF. MAYO 2025</v>
      </c>
      <c r="N1130" s="127">
        <v>0</v>
      </c>
      <c r="O1130" s="127" cm="1">
        <f t="array" ref="O1130">IFERROR(S1130/Q1130:Q1130,0)</f>
        <v>120224</v>
      </c>
      <c r="P1130" s="127">
        <v>0</v>
      </c>
      <c r="Q1130" s="98">
        <v>5</v>
      </c>
      <c r="R1130" s="98">
        <v>0</v>
      </c>
      <c r="S1130" s="99">
        <v>601120</v>
      </c>
      <c r="T1130" s="98">
        <v>0</v>
      </c>
      <c r="U1130" s="98">
        <v>3</v>
      </c>
      <c r="V1130" s="98">
        <v>0</v>
      </c>
      <c r="W1130" s="98">
        <v>360672</v>
      </c>
    </row>
    <row r="1131" spans="2:23" ht="60" hidden="1">
      <c r="B1131" s="80">
        <v>1013</v>
      </c>
      <c r="C1131" s="91" t="s">
        <v>0</v>
      </c>
      <c r="D1131" s="8" t="str">
        <f t="shared" si="38"/>
        <v>1013Vigilancia de la salud ambiental</v>
      </c>
      <c r="E1131" s="8" t="s">
        <v>1</v>
      </c>
      <c r="F1131" s="80" t="s">
        <v>293</v>
      </c>
      <c r="G1131" s="80" t="s">
        <v>294</v>
      </c>
      <c r="H1131" s="80" t="s">
        <v>247</v>
      </c>
      <c r="I1131" s="8" t="s">
        <v>248</v>
      </c>
      <c r="J1131" s="8" t="s">
        <v>248</v>
      </c>
      <c r="K1131" s="80" t="s">
        <v>39</v>
      </c>
      <c r="L1131" s="80" t="s">
        <v>244</v>
      </c>
      <c r="M1131" s="8" t="str">
        <f t="shared" si="37"/>
        <v>1013Vigilancia de la salud ambientalMARTIRESF. MAYO 2025</v>
      </c>
      <c r="N1131" s="127">
        <v>0</v>
      </c>
      <c r="O1131" s="127" cm="1">
        <f t="array" ref="O1131">IFERROR(S1131/Q1131:Q1131,0)</f>
        <v>120224</v>
      </c>
      <c r="P1131" s="127">
        <v>0</v>
      </c>
      <c r="Q1131" s="98">
        <v>3</v>
      </c>
      <c r="R1131" s="98">
        <v>0</v>
      </c>
      <c r="S1131" s="99">
        <v>360672</v>
      </c>
      <c r="T1131" s="98">
        <v>0</v>
      </c>
      <c r="U1131" s="98">
        <v>3</v>
      </c>
      <c r="V1131" s="98">
        <v>0</v>
      </c>
      <c r="W1131" s="98">
        <v>360672</v>
      </c>
    </row>
    <row r="1132" spans="2:23" ht="72" hidden="1">
      <c r="B1132" s="80">
        <v>1013</v>
      </c>
      <c r="C1132" s="91" t="s">
        <v>0</v>
      </c>
      <c r="D1132" s="8" t="str">
        <f t="shared" si="38"/>
        <v>1013Vigilancia de la salud ambiental</v>
      </c>
      <c r="E1132" s="8" t="s">
        <v>1</v>
      </c>
      <c r="F1132" s="80" t="s">
        <v>293</v>
      </c>
      <c r="G1132" s="80" t="s">
        <v>294</v>
      </c>
      <c r="H1132" s="80" t="s">
        <v>247</v>
      </c>
      <c r="I1132" s="8" t="s">
        <v>248</v>
      </c>
      <c r="J1132" s="8" t="s">
        <v>248</v>
      </c>
      <c r="K1132" s="80" t="s">
        <v>42</v>
      </c>
      <c r="L1132" s="80" t="s">
        <v>244</v>
      </c>
      <c r="M1132" s="8" t="str">
        <f t="shared" si="37"/>
        <v>1013Vigilancia de la salud ambientalANTONIO NARIÑOF. MAYO 2025</v>
      </c>
      <c r="N1132" s="127">
        <v>0</v>
      </c>
      <c r="O1132" s="127" cm="1">
        <f t="array" ref="O1132">IFERROR(S1132/Q1132:Q1132,0)</f>
        <v>120224</v>
      </c>
      <c r="P1132" s="127">
        <v>0</v>
      </c>
      <c r="Q1132" s="98">
        <v>4</v>
      </c>
      <c r="R1132" s="98">
        <v>0</v>
      </c>
      <c r="S1132" s="99">
        <v>480896</v>
      </c>
      <c r="T1132" s="98">
        <v>0</v>
      </c>
      <c r="U1132" s="98">
        <v>4</v>
      </c>
      <c r="V1132" s="98">
        <v>0</v>
      </c>
      <c r="W1132" s="98">
        <v>480896</v>
      </c>
    </row>
    <row r="1133" spans="2:23" ht="60" hidden="1">
      <c r="B1133" s="80">
        <v>1013</v>
      </c>
      <c r="C1133" s="91" t="s">
        <v>0</v>
      </c>
      <c r="D1133" s="8" t="str">
        <f t="shared" si="38"/>
        <v>1013Vigilancia de la salud ambiental</v>
      </c>
      <c r="E1133" s="8" t="s">
        <v>1</v>
      </c>
      <c r="F1133" s="80" t="s">
        <v>293</v>
      </c>
      <c r="G1133" s="80" t="s">
        <v>294</v>
      </c>
      <c r="H1133" s="80" t="s">
        <v>247</v>
      </c>
      <c r="I1133" s="8" t="s">
        <v>248</v>
      </c>
      <c r="J1133" s="8" t="s">
        <v>248</v>
      </c>
      <c r="K1133" s="80" t="s">
        <v>30</v>
      </c>
      <c r="L1133" s="80" t="s">
        <v>244</v>
      </c>
      <c r="M1133" s="8" t="str">
        <f t="shared" si="37"/>
        <v>1013Vigilancia de la salud ambientalCANDELARIAF. MAYO 2025</v>
      </c>
      <c r="N1133" s="127">
        <v>0</v>
      </c>
      <c r="O1133" s="127" cm="1">
        <f t="array" ref="O1133">IFERROR(S1133/Q1133:Q1133,0)</f>
        <v>0</v>
      </c>
      <c r="P1133" s="127">
        <v>0</v>
      </c>
      <c r="Q1133" s="98">
        <v>0</v>
      </c>
      <c r="R1133" s="98">
        <v>0</v>
      </c>
      <c r="S1133" s="99">
        <v>0</v>
      </c>
      <c r="T1133" s="98">
        <v>0</v>
      </c>
      <c r="U1133" s="98">
        <v>0</v>
      </c>
      <c r="V1133" s="98">
        <v>0</v>
      </c>
      <c r="W1133" s="98">
        <v>0</v>
      </c>
    </row>
    <row r="1134" spans="2:23" ht="72" hidden="1">
      <c r="B1134" s="80">
        <v>1013</v>
      </c>
      <c r="C1134" s="91" t="s">
        <v>0</v>
      </c>
      <c r="D1134" s="8" t="str">
        <f t="shared" si="38"/>
        <v>1013Vigilancia de la salud ambiental</v>
      </c>
      <c r="E1134" s="8" t="s">
        <v>1</v>
      </c>
      <c r="F1134" s="80" t="s">
        <v>293</v>
      </c>
      <c r="G1134" s="80" t="s">
        <v>294</v>
      </c>
      <c r="H1134" s="80" t="s">
        <v>247</v>
      </c>
      <c r="I1134" s="8" t="s">
        <v>248</v>
      </c>
      <c r="J1134" s="8" t="s">
        <v>248</v>
      </c>
      <c r="K1134" s="80" t="s">
        <v>41</v>
      </c>
      <c r="L1134" s="80" t="s">
        <v>244</v>
      </c>
      <c r="M1134" s="8" t="str">
        <f t="shared" si="37"/>
        <v>1013Vigilancia de la salud ambientalRAFAEL URIBE URIBEF. MAYO 2025</v>
      </c>
      <c r="N1134" s="127">
        <v>0</v>
      </c>
      <c r="O1134" s="127" cm="1">
        <f t="array" ref="O1134">IFERROR(S1134/Q1134:Q1134,0)</f>
        <v>120224</v>
      </c>
      <c r="P1134" s="127">
        <v>0</v>
      </c>
      <c r="Q1134" s="98">
        <v>6</v>
      </c>
      <c r="R1134" s="98">
        <v>0</v>
      </c>
      <c r="S1134" s="99">
        <v>721344</v>
      </c>
      <c r="T1134" s="98">
        <v>0</v>
      </c>
      <c r="U1134" s="98">
        <v>6</v>
      </c>
      <c r="V1134" s="98">
        <v>0</v>
      </c>
      <c r="W1134" s="98">
        <v>721344</v>
      </c>
    </row>
    <row r="1135" spans="2:23" ht="60" hidden="1">
      <c r="B1135" s="80">
        <v>1015</v>
      </c>
      <c r="C1135" s="91" t="s">
        <v>0</v>
      </c>
      <c r="D1135" s="8" t="str">
        <f t="shared" si="38"/>
        <v>1015Vigilancia de la salud ambiental</v>
      </c>
      <c r="E1135" s="8" t="s">
        <v>1</v>
      </c>
      <c r="F1135" s="80" t="s">
        <v>266</v>
      </c>
      <c r="G1135" s="80" t="s">
        <v>295</v>
      </c>
      <c r="H1135" s="80" t="s">
        <v>247</v>
      </c>
      <c r="I1135" s="8" t="s">
        <v>248</v>
      </c>
      <c r="J1135" s="8" t="s">
        <v>248</v>
      </c>
      <c r="K1135" s="80" t="s">
        <v>38</v>
      </c>
      <c r="L1135" s="80" t="s">
        <v>244</v>
      </c>
      <c r="M1135" s="8" t="str">
        <f t="shared" si="37"/>
        <v>1015Vigilancia de la salud ambientalSANTA FEF. MAYO 2025</v>
      </c>
      <c r="N1135" s="127">
        <v>0</v>
      </c>
      <c r="O1135" s="127" cm="1">
        <f t="array" ref="O1135">IFERROR(S1135/Q1135:Q1135,0)</f>
        <v>0</v>
      </c>
      <c r="P1135" s="127">
        <v>0</v>
      </c>
      <c r="Q1135" s="98">
        <v>0</v>
      </c>
      <c r="R1135" s="98">
        <v>0</v>
      </c>
      <c r="S1135" s="99">
        <v>0</v>
      </c>
      <c r="T1135" s="98">
        <v>0</v>
      </c>
      <c r="U1135" s="98">
        <v>0</v>
      </c>
      <c r="V1135" s="98">
        <v>0</v>
      </c>
      <c r="W1135" s="98">
        <v>0</v>
      </c>
    </row>
    <row r="1136" spans="2:23" ht="60" hidden="1">
      <c r="B1136" s="80">
        <v>1015</v>
      </c>
      <c r="C1136" s="91" t="s">
        <v>0</v>
      </c>
      <c r="D1136" s="8" t="str">
        <f t="shared" si="38"/>
        <v>1015Vigilancia de la salud ambiental</v>
      </c>
      <c r="E1136" s="8" t="s">
        <v>1</v>
      </c>
      <c r="F1136" s="80" t="s">
        <v>266</v>
      </c>
      <c r="G1136" s="80" t="s">
        <v>295</v>
      </c>
      <c r="H1136" s="80" t="s">
        <v>247</v>
      </c>
      <c r="I1136" s="8" t="s">
        <v>248</v>
      </c>
      <c r="J1136" s="8" t="s">
        <v>248</v>
      </c>
      <c r="K1136" s="80" t="s">
        <v>40</v>
      </c>
      <c r="L1136" s="80" t="s">
        <v>244</v>
      </c>
      <c r="M1136" s="8" t="str">
        <f t="shared" si="37"/>
        <v>1015Vigilancia de la salud ambientalSAN CRISTOBALF. MAYO 2025</v>
      </c>
      <c r="N1136" s="127">
        <v>0</v>
      </c>
      <c r="O1136" s="127" cm="1">
        <f t="array" ref="O1136">IFERROR(S1136/Q1136:Q1136,0)</f>
        <v>0</v>
      </c>
      <c r="P1136" s="127">
        <v>0</v>
      </c>
      <c r="Q1136" s="98">
        <v>0</v>
      </c>
      <c r="R1136" s="98">
        <v>0</v>
      </c>
      <c r="S1136" s="99">
        <v>0</v>
      </c>
      <c r="T1136" s="98">
        <v>0</v>
      </c>
      <c r="U1136" s="98">
        <v>0</v>
      </c>
      <c r="V1136" s="98">
        <v>0</v>
      </c>
      <c r="W1136" s="98">
        <v>0</v>
      </c>
    </row>
    <row r="1137" spans="2:23" ht="60" hidden="1">
      <c r="B1137" s="80">
        <v>1015</v>
      </c>
      <c r="C1137" s="91" t="s">
        <v>0</v>
      </c>
      <c r="D1137" s="8" t="str">
        <f t="shared" si="38"/>
        <v>1015Vigilancia de la salud ambiental</v>
      </c>
      <c r="E1137" s="8" t="s">
        <v>1</v>
      </c>
      <c r="F1137" s="80" t="s">
        <v>266</v>
      </c>
      <c r="G1137" s="80" t="s">
        <v>295</v>
      </c>
      <c r="H1137" s="80" t="s">
        <v>247</v>
      </c>
      <c r="I1137" s="8" t="s">
        <v>248</v>
      </c>
      <c r="J1137" s="8" t="s">
        <v>248</v>
      </c>
      <c r="K1137" s="80" t="s">
        <v>39</v>
      </c>
      <c r="L1137" s="80" t="s">
        <v>244</v>
      </c>
      <c r="M1137" s="8" t="str">
        <f t="shared" si="37"/>
        <v>1015Vigilancia de la salud ambientalMARTIRESF. MAYO 2025</v>
      </c>
      <c r="N1137" s="127">
        <v>0</v>
      </c>
      <c r="O1137" s="127" cm="1">
        <f t="array" ref="O1137">IFERROR(S1137/Q1137:Q1137,0)</f>
        <v>104040</v>
      </c>
      <c r="P1137" s="127">
        <v>0</v>
      </c>
      <c r="Q1137" s="98">
        <v>1</v>
      </c>
      <c r="R1137" s="98">
        <v>0</v>
      </c>
      <c r="S1137" s="99">
        <v>104040</v>
      </c>
      <c r="T1137" s="98">
        <v>0</v>
      </c>
      <c r="U1137" s="98">
        <v>0</v>
      </c>
      <c r="V1137" s="98">
        <v>0</v>
      </c>
      <c r="W1137" s="98">
        <v>0</v>
      </c>
    </row>
    <row r="1138" spans="2:23" ht="72" hidden="1">
      <c r="B1138" s="80">
        <v>1015</v>
      </c>
      <c r="C1138" s="91" t="s">
        <v>0</v>
      </c>
      <c r="D1138" s="8" t="str">
        <f t="shared" si="38"/>
        <v>1015Vigilancia de la salud ambiental</v>
      </c>
      <c r="E1138" s="8" t="s">
        <v>1</v>
      </c>
      <c r="F1138" s="80" t="s">
        <v>266</v>
      </c>
      <c r="G1138" s="80" t="s">
        <v>295</v>
      </c>
      <c r="H1138" s="80" t="s">
        <v>247</v>
      </c>
      <c r="I1138" s="8" t="s">
        <v>248</v>
      </c>
      <c r="J1138" s="8" t="s">
        <v>248</v>
      </c>
      <c r="K1138" s="80" t="s">
        <v>42</v>
      </c>
      <c r="L1138" s="80" t="s">
        <v>244</v>
      </c>
      <c r="M1138" s="8" t="str">
        <f t="shared" si="37"/>
        <v>1015Vigilancia de la salud ambientalANTONIO NARIÑOF. MAYO 2025</v>
      </c>
      <c r="N1138" s="127">
        <v>0</v>
      </c>
      <c r="O1138" s="127" cm="1">
        <f t="array" ref="O1138">IFERROR(S1138/Q1138:Q1138,0)</f>
        <v>104040</v>
      </c>
      <c r="P1138" s="127">
        <v>0</v>
      </c>
      <c r="Q1138" s="98">
        <v>1</v>
      </c>
      <c r="R1138" s="98">
        <v>0</v>
      </c>
      <c r="S1138" s="99">
        <v>104040</v>
      </c>
      <c r="T1138" s="98">
        <v>0</v>
      </c>
      <c r="U1138" s="98">
        <v>0</v>
      </c>
      <c r="V1138" s="98">
        <v>0</v>
      </c>
      <c r="W1138" s="98">
        <v>0</v>
      </c>
    </row>
    <row r="1139" spans="2:23" ht="60" hidden="1">
      <c r="B1139" s="80">
        <v>1015</v>
      </c>
      <c r="C1139" s="91" t="s">
        <v>0</v>
      </c>
      <c r="D1139" s="8" t="str">
        <f t="shared" si="38"/>
        <v>1015Vigilancia de la salud ambiental</v>
      </c>
      <c r="E1139" s="8" t="s">
        <v>1</v>
      </c>
      <c r="F1139" s="80" t="s">
        <v>266</v>
      </c>
      <c r="G1139" s="80" t="s">
        <v>295</v>
      </c>
      <c r="H1139" s="80" t="s">
        <v>247</v>
      </c>
      <c r="I1139" s="8" t="s">
        <v>248</v>
      </c>
      <c r="J1139" s="8" t="s">
        <v>248</v>
      </c>
      <c r="K1139" s="80" t="s">
        <v>30</v>
      </c>
      <c r="L1139" s="80" t="s">
        <v>244</v>
      </c>
      <c r="M1139" s="8" t="str">
        <f t="shared" si="37"/>
        <v>1015Vigilancia de la salud ambientalCANDELARIAF. MAYO 2025</v>
      </c>
      <c r="N1139" s="127">
        <v>0</v>
      </c>
      <c r="O1139" s="127" cm="1">
        <f t="array" ref="O1139">IFERROR(S1139/Q1139:Q1139,0)</f>
        <v>0</v>
      </c>
      <c r="P1139" s="127">
        <v>0</v>
      </c>
      <c r="Q1139" s="98">
        <v>0</v>
      </c>
      <c r="R1139" s="98">
        <v>0</v>
      </c>
      <c r="S1139" s="99">
        <v>0</v>
      </c>
      <c r="T1139" s="98">
        <v>0</v>
      </c>
      <c r="U1139" s="98">
        <v>0</v>
      </c>
      <c r="V1139" s="98">
        <v>0</v>
      </c>
      <c r="W1139" s="98">
        <v>0</v>
      </c>
    </row>
    <row r="1140" spans="2:23" ht="72" hidden="1">
      <c r="B1140" s="80">
        <v>1015</v>
      </c>
      <c r="C1140" s="91" t="s">
        <v>0</v>
      </c>
      <c r="D1140" s="8" t="str">
        <f t="shared" si="38"/>
        <v>1015Vigilancia de la salud ambiental</v>
      </c>
      <c r="E1140" s="8" t="s">
        <v>1</v>
      </c>
      <c r="F1140" s="80" t="s">
        <v>266</v>
      </c>
      <c r="G1140" s="80" t="s">
        <v>295</v>
      </c>
      <c r="H1140" s="80" t="s">
        <v>247</v>
      </c>
      <c r="I1140" s="8" t="s">
        <v>248</v>
      </c>
      <c r="J1140" s="8" t="s">
        <v>248</v>
      </c>
      <c r="K1140" s="80" t="s">
        <v>41</v>
      </c>
      <c r="L1140" s="80" t="s">
        <v>244</v>
      </c>
      <c r="M1140" s="8" t="str">
        <f t="shared" si="37"/>
        <v>1015Vigilancia de la salud ambientalRAFAEL URIBE URIBEF. MAYO 2025</v>
      </c>
      <c r="N1140" s="127">
        <v>0</v>
      </c>
      <c r="O1140" s="127" cm="1">
        <f t="array" ref="O1140">IFERROR(S1140/Q1140:Q1140,0)</f>
        <v>104040</v>
      </c>
      <c r="P1140" s="127">
        <v>0</v>
      </c>
      <c r="Q1140" s="98">
        <v>12</v>
      </c>
      <c r="R1140" s="98">
        <v>0</v>
      </c>
      <c r="S1140" s="99">
        <v>1248480</v>
      </c>
      <c r="T1140" s="98">
        <v>0</v>
      </c>
      <c r="U1140" s="98">
        <v>0</v>
      </c>
      <c r="V1140" s="98">
        <v>0</v>
      </c>
      <c r="W1140" s="98">
        <v>0</v>
      </c>
    </row>
    <row r="1141" spans="2:23" ht="72" hidden="1">
      <c r="B1141" s="80">
        <v>1062</v>
      </c>
      <c r="C1141" s="91" t="s">
        <v>0</v>
      </c>
      <c r="D1141" s="8" t="str">
        <f t="shared" si="38"/>
        <v>1062Vigilancia de la salud ambiental</v>
      </c>
      <c r="E1141" s="8" t="s">
        <v>1</v>
      </c>
      <c r="F1141" s="80" t="s">
        <v>296</v>
      </c>
      <c r="G1141" s="80" t="s">
        <v>297</v>
      </c>
      <c r="H1141" s="80" t="s">
        <v>298</v>
      </c>
      <c r="I1141" s="8" t="s">
        <v>248</v>
      </c>
      <c r="J1141" s="8" t="s">
        <v>248</v>
      </c>
      <c r="K1141" s="80" t="s">
        <v>42</v>
      </c>
      <c r="L1141" s="80" t="s">
        <v>244</v>
      </c>
      <c r="M1141" s="8" t="str">
        <f t="shared" si="37"/>
        <v>1062Vigilancia de la salud ambientalANTONIO NARIÑOF. MAYO 2025</v>
      </c>
      <c r="N1141" s="127">
        <v>0</v>
      </c>
      <c r="O1141" s="127" cm="1">
        <f t="array" ref="O1141">IFERROR(S1141/Q1141:Q1141,0)</f>
        <v>2552457</v>
      </c>
      <c r="P1141" s="127">
        <v>0</v>
      </c>
      <c r="Q1141" s="98">
        <v>2</v>
      </c>
      <c r="R1141" s="98">
        <v>0</v>
      </c>
      <c r="S1141" s="99">
        <v>5104914</v>
      </c>
      <c r="T1141" s="98">
        <v>0</v>
      </c>
      <c r="U1141" s="98">
        <v>2</v>
      </c>
      <c r="V1141" s="98">
        <v>0</v>
      </c>
      <c r="W1141" s="98">
        <v>5104914</v>
      </c>
    </row>
    <row r="1142" spans="2:23" ht="60" hidden="1">
      <c r="B1142" s="80">
        <v>1063</v>
      </c>
      <c r="C1142" s="91" t="s">
        <v>0</v>
      </c>
      <c r="D1142" s="8" t="str">
        <f t="shared" si="38"/>
        <v>1063Vigilancia de la salud ambiental</v>
      </c>
      <c r="E1142" s="8" t="s">
        <v>1</v>
      </c>
      <c r="F1142" s="80" t="s">
        <v>296</v>
      </c>
      <c r="G1142" s="80" t="s">
        <v>299</v>
      </c>
      <c r="H1142" s="80" t="s">
        <v>298</v>
      </c>
      <c r="I1142" s="8" t="s">
        <v>248</v>
      </c>
      <c r="J1142" s="8" t="s">
        <v>248</v>
      </c>
      <c r="K1142" s="80" t="s">
        <v>39</v>
      </c>
      <c r="L1142" s="80" t="s">
        <v>244</v>
      </c>
      <c r="M1142" s="8" t="str">
        <f t="shared" si="37"/>
        <v>1063Vigilancia de la salud ambientalMARTIRESF. MAYO 2025</v>
      </c>
      <c r="N1142" s="127">
        <v>0</v>
      </c>
      <c r="O1142" s="127" cm="1">
        <f t="array" ref="O1142">IFERROR(S1142/Q1142:Q1142,0)</f>
        <v>2552457</v>
      </c>
      <c r="P1142" s="127">
        <v>0</v>
      </c>
      <c r="Q1142" s="98">
        <v>12</v>
      </c>
      <c r="R1142" s="98">
        <v>0</v>
      </c>
      <c r="S1142" s="99">
        <v>30629484</v>
      </c>
      <c r="T1142" s="98">
        <v>0</v>
      </c>
      <c r="U1142" s="98">
        <v>12</v>
      </c>
      <c r="V1142" s="98">
        <v>0</v>
      </c>
      <c r="W1142" s="98">
        <v>30629484</v>
      </c>
    </row>
    <row r="1143" spans="2:23" ht="60" hidden="1">
      <c r="B1143" s="80">
        <v>1064</v>
      </c>
      <c r="C1143" s="91" t="s">
        <v>0</v>
      </c>
      <c r="D1143" s="8" t="str">
        <f t="shared" si="38"/>
        <v>1064Vigilancia de la salud ambiental</v>
      </c>
      <c r="E1143" s="8" t="s">
        <v>1</v>
      </c>
      <c r="F1143" s="80" t="s">
        <v>296</v>
      </c>
      <c r="G1143" s="80" t="s">
        <v>300</v>
      </c>
      <c r="H1143" s="80" t="s">
        <v>298</v>
      </c>
      <c r="I1143" s="8" t="s">
        <v>248</v>
      </c>
      <c r="J1143" s="8" t="s">
        <v>248</v>
      </c>
      <c r="K1143" s="80" t="s">
        <v>38</v>
      </c>
      <c r="L1143" s="80" t="s">
        <v>244</v>
      </c>
      <c r="M1143" s="8" t="str">
        <f t="shared" si="37"/>
        <v>1064Vigilancia de la salud ambientalSANTA FEF. MAYO 2025</v>
      </c>
      <c r="N1143" s="127">
        <v>0</v>
      </c>
      <c r="O1143" s="127" cm="1">
        <f t="array" ref="O1143">IFERROR(S1143/Q1143:Q1143,0)</f>
        <v>8082843</v>
      </c>
      <c r="P1143" s="127">
        <v>0</v>
      </c>
      <c r="Q1143" s="98">
        <v>13</v>
      </c>
      <c r="R1143" s="98">
        <v>0</v>
      </c>
      <c r="S1143" s="99">
        <v>105076959</v>
      </c>
      <c r="T1143" s="98">
        <v>0</v>
      </c>
      <c r="U1143" s="98">
        <v>13</v>
      </c>
      <c r="V1143" s="98">
        <v>0</v>
      </c>
      <c r="W1143" s="98">
        <v>105076959</v>
      </c>
    </row>
    <row r="1144" spans="2:23" ht="60" hidden="1">
      <c r="B1144" s="80">
        <v>1066</v>
      </c>
      <c r="C1144" s="91" t="s">
        <v>0</v>
      </c>
      <c r="D1144" s="8" t="str">
        <f t="shared" si="38"/>
        <v>1066Vigilancia de la salud ambiental</v>
      </c>
      <c r="E1144" s="8" t="s">
        <v>1</v>
      </c>
      <c r="F1144" s="80" t="s">
        <v>296</v>
      </c>
      <c r="G1144" s="80" t="s">
        <v>301</v>
      </c>
      <c r="H1144" s="80" t="s">
        <v>298</v>
      </c>
      <c r="I1144" s="8" t="s">
        <v>248</v>
      </c>
      <c r="J1144" s="8" t="s">
        <v>248</v>
      </c>
      <c r="K1144" s="80" t="s">
        <v>40</v>
      </c>
      <c r="L1144" s="80" t="s">
        <v>244</v>
      </c>
      <c r="M1144" s="8" t="str">
        <f t="shared" si="37"/>
        <v>1066Vigilancia de la salud ambientalSAN CRISTOBALF. MAYO 2025</v>
      </c>
      <c r="N1144" s="127">
        <v>0</v>
      </c>
      <c r="O1144" s="127" cm="1">
        <f t="array" ref="O1144">IFERROR(S1144/Q1144:Q1144,0)</f>
        <v>8933599</v>
      </c>
      <c r="P1144" s="127">
        <v>0</v>
      </c>
      <c r="Q1144" s="98">
        <v>1</v>
      </c>
      <c r="R1144" s="98">
        <v>0</v>
      </c>
      <c r="S1144" s="99">
        <v>8933599</v>
      </c>
      <c r="T1144" s="98">
        <v>0</v>
      </c>
      <c r="U1144" s="98">
        <v>1</v>
      </c>
      <c r="V1144" s="98">
        <v>0</v>
      </c>
      <c r="W1144" s="98">
        <v>8933599</v>
      </c>
    </row>
    <row r="1145" spans="2:23" ht="60" hidden="1">
      <c r="B1145" s="80">
        <v>1067</v>
      </c>
      <c r="C1145" s="91" t="s">
        <v>0</v>
      </c>
      <c r="D1145" s="8" t="str">
        <f t="shared" si="38"/>
        <v>1067Vigilancia de la salud ambiental</v>
      </c>
      <c r="E1145" s="8" t="s">
        <v>1</v>
      </c>
      <c r="F1145" s="80" t="s">
        <v>296</v>
      </c>
      <c r="G1145" s="80" t="s">
        <v>302</v>
      </c>
      <c r="H1145" s="80" t="s">
        <v>298</v>
      </c>
      <c r="I1145" s="8" t="s">
        <v>248</v>
      </c>
      <c r="J1145" s="8" t="s">
        <v>248</v>
      </c>
      <c r="K1145" s="80" t="s">
        <v>39</v>
      </c>
      <c r="L1145" s="80" t="s">
        <v>244</v>
      </c>
      <c r="M1145" s="8" t="str">
        <f t="shared" si="37"/>
        <v>1067Vigilancia de la salud ambientalMARTIRESF. MAYO 2025</v>
      </c>
      <c r="N1145" s="127">
        <v>0</v>
      </c>
      <c r="O1145" s="127" cm="1">
        <f t="array" ref="O1145">IFERROR(S1145/Q1145:Q1145,0)</f>
        <v>3616139</v>
      </c>
      <c r="P1145" s="127">
        <v>0</v>
      </c>
      <c r="Q1145" s="98">
        <v>3</v>
      </c>
      <c r="R1145" s="98">
        <v>0</v>
      </c>
      <c r="S1145" s="99">
        <v>10848417</v>
      </c>
      <c r="T1145" s="98">
        <v>0</v>
      </c>
      <c r="U1145" s="98">
        <v>3</v>
      </c>
      <c r="V1145" s="98">
        <v>0</v>
      </c>
      <c r="W1145" s="98">
        <v>10848417</v>
      </c>
    </row>
    <row r="1146" spans="2:23" ht="102.6" hidden="1">
      <c r="B1146" s="80">
        <v>1075</v>
      </c>
      <c r="C1146" s="91" t="s">
        <v>0</v>
      </c>
      <c r="D1146" s="8" t="str">
        <f t="shared" si="38"/>
        <v>1075Vigilancia de la salud ambiental</v>
      </c>
      <c r="E1146" s="8" t="s">
        <v>1</v>
      </c>
      <c r="F1146" s="80" t="s">
        <v>303</v>
      </c>
      <c r="G1146" s="80" t="s">
        <v>304</v>
      </c>
      <c r="H1146" s="80" t="s">
        <v>305</v>
      </c>
      <c r="I1146" s="8" t="s">
        <v>248</v>
      </c>
      <c r="J1146" s="8" t="s">
        <v>248</v>
      </c>
      <c r="K1146" s="80" t="s">
        <v>38</v>
      </c>
      <c r="L1146" s="80" t="s">
        <v>244</v>
      </c>
      <c r="M1146" s="8" t="str">
        <f t="shared" si="37"/>
        <v>1075Vigilancia de la salud ambientalSANTA FEF. MAYO 2025</v>
      </c>
      <c r="N1146" s="127">
        <v>0</v>
      </c>
      <c r="O1146" s="127" cm="1">
        <f t="array" ref="O1146">IFERROR(S1146/Q1146:Q1146,0)</f>
        <v>0</v>
      </c>
      <c r="P1146" s="127">
        <v>0</v>
      </c>
      <c r="Q1146" s="98">
        <v>0</v>
      </c>
      <c r="R1146" s="98">
        <v>0</v>
      </c>
      <c r="S1146" s="99">
        <v>0</v>
      </c>
      <c r="T1146" s="98">
        <v>0</v>
      </c>
      <c r="U1146" s="98">
        <v>0</v>
      </c>
      <c r="V1146" s="98">
        <v>0</v>
      </c>
      <c r="W1146" s="98">
        <v>0</v>
      </c>
    </row>
    <row r="1147" spans="2:23" ht="102.6" hidden="1">
      <c r="B1147" s="80">
        <v>1075</v>
      </c>
      <c r="C1147" s="91" t="s">
        <v>0</v>
      </c>
      <c r="D1147" s="8" t="str">
        <f t="shared" si="38"/>
        <v>1075Vigilancia de la salud ambiental</v>
      </c>
      <c r="E1147" s="8" t="s">
        <v>1</v>
      </c>
      <c r="F1147" s="80" t="s">
        <v>303</v>
      </c>
      <c r="G1147" s="80" t="s">
        <v>304</v>
      </c>
      <c r="H1147" s="80" t="s">
        <v>305</v>
      </c>
      <c r="I1147" s="8" t="s">
        <v>248</v>
      </c>
      <c r="J1147" s="8" t="s">
        <v>248</v>
      </c>
      <c r="K1147" s="80" t="s">
        <v>40</v>
      </c>
      <c r="L1147" s="80" t="s">
        <v>244</v>
      </c>
      <c r="M1147" s="8" t="str">
        <f t="shared" si="37"/>
        <v>1075Vigilancia de la salud ambientalSAN CRISTOBALF. MAYO 2025</v>
      </c>
      <c r="N1147" s="127">
        <v>0</v>
      </c>
      <c r="O1147" s="127" cm="1">
        <f t="array" ref="O1147">IFERROR(S1147/Q1147:Q1147,0)</f>
        <v>120226</v>
      </c>
      <c r="P1147" s="127">
        <v>0</v>
      </c>
      <c r="Q1147" s="98">
        <v>1</v>
      </c>
      <c r="R1147" s="98">
        <v>0</v>
      </c>
      <c r="S1147" s="99">
        <v>120226</v>
      </c>
      <c r="T1147" s="98">
        <v>0</v>
      </c>
      <c r="U1147" s="98">
        <v>1</v>
      </c>
      <c r="V1147" s="98">
        <v>0</v>
      </c>
      <c r="W1147" s="98">
        <v>120226</v>
      </c>
    </row>
    <row r="1148" spans="2:23" ht="102.6" hidden="1">
      <c r="B1148" s="80">
        <v>1075</v>
      </c>
      <c r="C1148" s="91" t="s">
        <v>0</v>
      </c>
      <c r="D1148" s="8" t="str">
        <f t="shared" si="38"/>
        <v>1075Vigilancia de la salud ambiental</v>
      </c>
      <c r="E1148" s="8" t="s">
        <v>1</v>
      </c>
      <c r="F1148" s="80" t="s">
        <v>303</v>
      </c>
      <c r="G1148" s="80" t="s">
        <v>304</v>
      </c>
      <c r="H1148" s="80" t="s">
        <v>305</v>
      </c>
      <c r="I1148" s="8" t="s">
        <v>248</v>
      </c>
      <c r="J1148" s="8" t="s">
        <v>248</v>
      </c>
      <c r="K1148" s="80" t="s">
        <v>39</v>
      </c>
      <c r="L1148" s="80" t="s">
        <v>244</v>
      </c>
      <c r="M1148" s="8" t="str">
        <f t="shared" si="37"/>
        <v>1075Vigilancia de la salud ambientalMARTIRESF. MAYO 2025</v>
      </c>
      <c r="N1148" s="127">
        <v>0</v>
      </c>
      <c r="O1148" s="127" cm="1">
        <f t="array" ref="O1148">IFERROR(S1148/Q1148:Q1148,0)</f>
        <v>120226</v>
      </c>
      <c r="P1148" s="127">
        <v>0</v>
      </c>
      <c r="Q1148" s="98">
        <v>2</v>
      </c>
      <c r="R1148" s="98">
        <v>0</v>
      </c>
      <c r="S1148" s="99">
        <v>240452</v>
      </c>
      <c r="T1148" s="98">
        <v>0</v>
      </c>
      <c r="U1148" s="98">
        <v>2</v>
      </c>
      <c r="V1148" s="98">
        <v>0</v>
      </c>
      <c r="W1148" s="98">
        <v>240452</v>
      </c>
    </row>
    <row r="1149" spans="2:23" ht="102.6" hidden="1">
      <c r="B1149" s="80">
        <v>1075</v>
      </c>
      <c r="C1149" s="91" t="s">
        <v>0</v>
      </c>
      <c r="D1149" s="8" t="str">
        <f t="shared" si="38"/>
        <v>1075Vigilancia de la salud ambiental</v>
      </c>
      <c r="E1149" s="8" t="s">
        <v>1</v>
      </c>
      <c r="F1149" s="80" t="s">
        <v>303</v>
      </c>
      <c r="G1149" s="80" t="s">
        <v>304</v>
      </c>
      <c r="H1149" s="80" t="s">
        <v>305</v>
      </c>
      <c r="I1149" s="8" t="s">
        <v>248</v>
      </c>
      <c r="J1149" s="8" t="s">
        <v>248</v>
      </c>
      <c r="K1149" s="80" t="s">
        <v>42</v>
      </c>
      <c r="L1149" s="80" t="s">
        <v>244</v>
      </c>
      <c r="M1149" s="8" t="str">
        <f t="shared" si="37"/>
        <v>1075Vigilancia de la salud ambientalANTONIO NARIÑOF. MAYO 2025</v>
      </c>
      <c r="N1149" s="127">
        <v>0</v>
      </c>
      <c r="O1149" s="127" cm="1">
        <f t="array" ref="O1149">IFERROR(S1149/Q1149:Q1149,0)</f>
        <v>120226</v>
      </c>
      <c r="P1149" s="127">
        <v>0</v>
      </c>
      <c r="Q1149" s="98">
        <v>1</v>
      </c>
      <c r="R1149" s="98">
        <v>0</v>
      </c>
      <c r="S1149" s="99">
        <v>120226</v>
      </c>
      <c r="T1149" s="98">
        <v>0</v>
      </c>
      <c r="U1149" s="98">
        <v>1</v>
      </c>
      <c r="V1149" s="98">
        <v>0</v>
      </c>
      <c r="W1149" s="98">
        <v>120226</v>
      </c>
    </row>
    <row r="1150" spans="2:23" ht="102.6" hidden="1">
      <c r="B1150" s="80">
        <v>1075</v>
      </c>
      <c r="C1150" s="91" t="s">
        <v>0</v>
      </c>
      <c r="D1150" s="8" t="str">
        <f t="shared" si="38"/>
        <v>1075Vigilancia de la salud ambiental</v>
      </c>
      <c r="E1150" s="8" t="s">
        <v>1</v>
      </c>
      <c r="F1150" s="80" t="s">
        <v>303</v>
      </c>
      <c r="G1150" s="80" t="s">
        <v>304</v>
      </c>
      <c r="H1150" s="80" t="s">
        <v>305</v>
      </c>
      <c r="I1150" s="8" t="s">
        <v>248</v>
      </c>
      <c r="J1150" s="8" t="s">
        <v>248</v>
      </c>
      <c r="K1150" s="80" t="s">
        <v>30</v>
      </c>
      <c r="L1150" s="80" t="s">
        <v>244</v>
      </c>
      <c r="M1150" s="8" t="str">
        <f t="shared" si="37"/>
        <v>1075Vigilancia de la salud ambientalCANDELARIAF. MAYO 2025</v>
      </c>
      <c r="N1150" s="127">
        <v>0</v>
      </c>
      <c r="O1150" s="127" cm="1">
        <f t="array" ref="O1150">IFERROR(S1150/Q1150:Q1150,0)</f>
        <v>120226</v>
      </c>
      <c r="P1150" s="127">
        <v>0</v>
      </c>
      <c r="Q1150" s="98">
        <v>1</v>
      </c>
      <c r="R1150" s="98">
        <v>0</v>
      </c>
      <c r="S1150" s="99">
        <v>120226</v>
      </c>
      <c r="T1150" s="98">
        <v>0</v>
      </c>
      <c r="U1150" s="98">
        <v>1</v>
      </c>
      <c r="V1150" s="98">
        <v>0</v>
      </c>
      <c r="W1150" s="98">
        <v>120226</v>
      </c>
    </row>
    <row r="1151" spans="2:23" ht="102.6" hidden="1">
      <c r="B1151" s="80">
        <v>1075</v>
      </c>
      <c r="C1151" s="91" t="s">
        <v>0</v>
      </c>
      <c r="D1151" s="8" t="str">
        <f t="shared" si="38"/>
        <v>1075Vigilancia de la salud ambiental</v>
      </c>
      <c r="E1151" s="8" t="s">
        <v>1</v>
      </c>
      <c r="F1151" s="80" t="s">
        <v>303</v>
      </c>
      <c r="G1151" s="80" t="s">
        <v>304</v>
      </c>
      <c r="H1151" s="80" t="s">
        <v>305</v>
      </c>
      <c r="I1151" s="8" t="s">
        <v>248</v>
      </c>
      <c r="J1151" s="8" t="s">
        <v>248</v>
      </c>
      <c r="K1151" s="80" t="s">
        <v>41</v>
      </c>
      <c r="L1151" s="80" t="s">
        <v>244</v>
      </c>
      <c r="M1151" s="8" t="str">
        <f t="shared" si="37"/>
        <v>1075Vigilancia de la salud ambientalRAFAEL URIBE URIBEF. MAYO 2025</v>
      </c>
      <c r="N1151" s="127">
        <v>0</v>
      </c>
      <c r="O1151" s="127" cm="1">
        <f t="array" ref="O1151">IFERROR(S1151/Q1151:Q1151,0)</f>
        <v>120226</v>
      </c>
      <c r="P1151" s="127">
        <v>0</v>
      </c>
      <c r="Q1151" s="98">
        <v>1</v>
      </c>
      <c r="R1151" s="98">
        <v>0</v>
      </c>
      <c r="S1151" s="99">
        <v>120226</v>
      </c>
      <c r="T1151" s="98">
        <v>0</v>
      </c>
      <c r="U1151" s="98">
        <v>1</v>
      </c>
      <c r="V1151" s="98">
        <v>0</v>
      </c>
      <c r="W1151" s="98">
        <v>120226</v>
      </c>
    </row>
    <row r="1152" spans="2:23" ht="60" hidden="1">
      <c r="B1152" s="80">
        <v>1102</v>
      </c>
      <c r="C1152" s="91" t="s">
        <v>0</v>
      </c>
      <c r="D1152" s="8" t="str">
        <f t="shared" si="38"/>
        <v>1102Vigilancia de la salud ambiental</v>
      </c>
      <c r="E1152" s="8" t="s">
        <v>1</v>
      </c>
      <c r="F1152" s="80" t="s">
        <v>293</v>
      </c>
      <c r="G1152" s="80" t="s">
        <v>306</v>
      </c>
      <c r="H1152" s="80" t="s">
        <v>307</v>
      </c>
      <c r="I1152" s="8" t="s">
        <v>248</v>
      </c>
      <c r="J1152" s="8" t="s">
        <v>248</v>
      </c>
      <c r="K1152" s="80" t="s">
        <v>38</v>
      </c>
      <c r="L1152" s="80" t="s">
        <v>244</v>
      </c>
      <c r="M1152" s="8" t="str">
        <f t="shared" si="37"/>
        <v>1102Vigilancia de la salud ambientalSANTA FEF. MAYO 2025</v>
      </c>
      <c r="N1152" s="127">
        <v>0</v>
      </c>
      <c r="O1152" s="127" cm="1">
        <f t="array" ref="O1152">IFERROR(S1152/Q1152:Q1152,0)</f>
        <v>994</v>
      </c>
      <c r="P1152" s="127">
        <v>0</v>
      </c>
      <c r="Q1152" s="98">
        <v>9227</v>
      </c>
      <c r="R1152" s="98">
        <v>0</v>
      </c>
      <c r="S1152" s="99">
        <v>9171638</v>
      </c>
      <c r="T1152" s="98">
        <v>0</v>
      </c>
      <c r="U1152" s="98">
        <v>9227</v>
      </c>
      <c r="V1152" s="98">
        <v>0</v>
      </c>
      <c r="W1152" s="98">
        <v>9171638</v>
      </c>
    </row>
    <row r="1153" spans="2:23" ht="60" hidden="1">
      <c r="B1153" s="80">
        <v>1102</v>
      </c>
      <c r="C1153" s="91" t="s">
        <v>0</v>
      </c>
      <c r="D1153" s="8" t="str">
        <f t="shared" si="38"/>
        <v>1102Vigilancia de la salud ambiental</v>
      </c>
      <c r="E1153" s="8" t="s">
        <v>1</v>
      </c>
      <c r="F1153" s="80" t="s">
        <v>293</v>
      </c>
      <c r="G1153" s="80" t="s">
        <v>306</v>
      </c>
      <c r="H1153" s="80" t="s">
        <v>307</v>
      </c>
      <c r="I1153" s="8" t="s">
        <v>248</v>
      </c>
      <c r="J1153" s="8" t="s">
        <v>248</v>
      </c>
      <c r="K1153" s="80" t="s">
        <v>40</v>
      </c>
      <c r="L1153" s="80" t="s">
        <v>244</v>
      </c>
      <c r="M1153" s="8" t="str">
        <f t="shared" si="37"/>
        <v>1102Vigilancia de la salud ambientalSAN CRISTOBALF. MAYO 2025</v>
      </c>
      <c r="N1153" s="127">
        <v>0</v>
      </c>
      <c r="O1153" s="127" cm="1">
        <f t="array" ref="O1153">IFERROR(S1153/Q1153:Q1153,0)</f>
        <v>994</v>
      </c>
      <c r="P1153" s="127">
        <v>0</v>
      </c>
      <c r="Q1153" s="98">
        <v>36000</v>
      </c>
      <c r="R1153" s="98">
        <v>0</v>
      </c>
      <c r="S1153" s="99">
        <v>35784000</v>
      </c>
      <c r="T1153" s="98">
        <v>0</v>
      </c>
      <c r="U1153" s="98">
        <v>36000</v>
      </c>
      <c r="V1153" s="98">
        <v>0</v>
      </c>
      <c r="W1153" s="98">
        <v>35784000</v>
      </c>
    </row>
    <row r="1154" spans="2:23" ht="60" hidden="1">
      <c r="B1154" s="80">
        <v>1102</v>
      </c>
      <c r="C1154" s="91" t="s">
        <v>0</v>
      </c>
      <c r="D1154" s="8" t="str">
        <f t="shared" si="38"/>
        <v>1102Vigilancia de la salud ambiental</v>
      </c>
      <c r="E1154" s="8" t="s">
        <v>1</v>
      </c>
      <c r="F1154" s="80" t="s">
        <v>293</v>
      </c>
      <c r="G1154" s="80" t="s">
        <v>306</v>
      </c>
      <c r="H1154" s="80" t="s">
        <v>307</v>
      </c>
      <c r="I1154" s="8" t="s">
        <v>248</v>
      </c>
      <c r="J1154" s="8" t="s">
        <v>248</v>
      </c>
      <c r="K1154" s="80" t="s">
        <v>39</v>
      </c>
      <c r="L1154" s="80" t="s">
        <v>244</v>
      </c>
      <c r="M1154" s="8" t="str">
        <f t="shared" si="37"/>
        <v>1102Vigilancia de la salud ambientalMARTIRESF. MAYO 2025</v>
      </c>
      <c r="N1154" s="127">
        <v>0</v>
      </c>
      <c r="O1154" s="127" cm="1">
        <f t="array" ref="O1154">IFERROR(S1154/Q1154:Q1154,0)</f>
        <v>994</v>
      </c>
      <c r="P1154" s="127">
        <v>0</v>
      </c>
      <c r="Q1154" s="98">
        <v>11000</v>
      </c>
      <c r="R1154" s="98">
        <v>0</v>
      </c>
      <c r="S1154" s="99">
        <v>10934000</v>
      </c>
      <c r="T1154" s="98">
        <v>0</v>
      </c>
      <c r="U1154" s="98">
        <v>11000</v>
      </c>
      <c r="V1154" s="98">
        <v>0</v>
      </c>
      <c r="W1154" s="98">
        <v>10934000</v>
      </c>
    </row>
    <row r="1155" spans="2:23" ht="72" hidden="1">
      <c r="B1155" s="80">
        <v>1102</v>
      </c>
      <c r="C1155" s="91" t="s">
        <v>0</v>
      </c>
      <c r="D1155" s="8" t="str">
        <f t="shared" si="38"/>
        <v>1102Vigilancia de la salud ambiental</v>
      </c>
      <c r="E1155" s="8" t="s">
        <v>1</v>
      </c>
      <c r="F1155" s="80" t="s">
        <v>293</v>
      </c>
      <c r="G1155" s="80" t="s">
        <v>306</v>
      </c>
      <c r="H1155" s="80" t="s">
        <v>307</v>
      </c>
      <c r="I1155" s="8" t="s">
        <v>248</v>
      </c>
      <c r="J1155" s="8" t="s">
        <v>248</v>
      </c>
      <c r="K1155" s="80" t="s">
        <v>42</v>
      </c>
      <c r="L1155" s="80" t="s">
        <v>244</v>
      </c>
      <c r="M1155" s="8" t="str">
        <f t="shared" ref="M1155:M1218" si="39">+D1155&amp;K1155&amp;L1155</f>
        <v>1102Vigilancia de la salud ambientalANTONIO NARIÑOF. MAYO 2025</v>
      </c>
      <c r="N1155" s="127">
        <v>0</v>
      </c>
      <c r="O1155" s="127" cm="1">
        <f t="array" ref="O1155">IFERROR(S1155/Q1155:Q1155,0)</f>
        <v>994</v>
      </c>
      <c r="P1155" s="127">
        <v>0</v>
      </c>
      <c r="Q1155" s="98">
        <v>10000</v>
      </c>
      <c r="R1155" s="98">
        <v>0</v>
      </c>
      <c r="S1155" s="99">
        <v>9940000</v>
      </c>
      <c r="T1155" s="98">
        <v>0</v>
      </c>
      <c r="U1155" s="98">
        <v>10000</v>
      </c>
      <c r="V1155" s="98">
        <v>0</v>
      </c>
      <c r="W1155" s="98">
        <v>9940000</v>
      </c>
    </row>
    <row r="1156" spans="2:23" ht="60" hidden="1">
      <c r="B1156" s="80">
        <v>1102</v>
      </c>
      <c r="C1156" s="91" t="s">
        <v>0</v>
      </c>
      <c r="D1156" s="8" t="str">
        <f t="shared" ref="D1156:D1219" si="40">+B1156&amp;C1156</f>
        <v>1102Vigilancia de la salud ambiental</v>
      </c>
      <c r="E1156" s="8" t="s">
        <v>1</v>
      </c>
      <c r="F1156" s="80" t="s">
        <v>293</v>
      </c>
      <c r="G1156" s="80" t="s">
        <v>306</v>
      </c>
      <c r="H1156" s="80" t="s">
        <v>307</v>
      </c>
      <c r="I1156" s="8" t="s">
        <v>248</v>
      </c>
      <c r="J1156" s="8" t="s">
        <v>248</v>
      </c>
      <c r="K1156" s="80" t="s">
        <v>30</v>
      </c>
      <c r="L1156" s="80" t="s">
        <v>244</v>
      </c>
      <c r="M1156" s="8" t="str">
        <f t="shared" si="39"/>
        <v>1102Vigilancia de la salud ambientalCANDELARIAF. MAYO 2025</v>
      </c>
      <c r="N1156" s="127">
        <v>0</v>
      </c>
      <c r="O1156" s="127" cm="1">
        <f t="array" ref="O1156">IFERROR(S1156/Q1156:Q1156,0)</f>
        <v>994</v>
      </c>
      <c r="P1156" s="127">
        <v>0</v>
      </c>
      <c r="Q1156" s="98">
        <v>8000</v>
      </c>
      <c r="R1156" s="98">
        <v>0</v>
      </c>
      <c r="S1156" s="99">
        <v>7952000</v>
      </c>
      <c r="T1156" s="98">
        <v>0</v>
      </c>
      <c r="U1156" s="98">
        <v>8000</v>
      </c>
      <c r="V1156" s="98">
        <v>0</v>
      </c>
      <c r="W1156" s="98">
        <v>7952000</v>
      </c>
    </row>
    <row r="1157" spans="2:23" ht="72" hidden="1">
      <c r="B1157" s="80">
        <v>1102</v>
      </c>
      <c r="C1157" s="91" t="s">
        <v>0</v>
      </c>
      <c r="D1157" s="8" t="str">
        <f t="shared" si="40"/>
        <v>1102Vigilancia de la salud ambiental</v>
      </c>
      <c r="E1157" s="8" t="s">
        <v>1</v>
      </c>
      <c r="F1157" s="80" t="s">
        <v>293</v>
      </c>
      <c r="G1157" s="80" t="s">
        <v>306</v>
      </c>
      <c r="H1157" s="80" t="s">
        <v>307</v>
      </c>
      <c r="I1157" s="8" t="s">
        <v>248</v>
      </c>
      <c r="J1157" s="8" t="s">
        <v>248</v>
      </c>
      <c r="K1157" s="80" t="s">
        <v>41</v>
      </c>
      <c r="L1157" s="80" t="s">
        <v>244</v>
      </c>
      <c r="M1157" s="8" t="str">
        <f t="shared" si="39"/>
        <v>1102Vigilancia de la salud ambientalRAFAEL URIBE URIBEF. MAYO 2025</v>
      </c>
      <c r="N1157" s="127">
        <v>0</v>
      </c>
      <c r="O1157" s="127" cm="1">
        <f t="array" ref="O1157">IFERROR(S1157/Q1157:Q1157,0)</f>
        <v>994</v>
      </c>
      <c r="P1157" s="127">
        <v>0</v>
      </c>
      <c r="Q1157" s="98">
        <v>22873</v>
      </c>
      <c r="R1157" s="98">
        <v>0</v>
      </c>
      <c r="S1157" s="99">
        <v>22735762</v>
      </c>
      <c r="T1157" s="98">
        <v>0</v>
      </c>
      <c r="U1157" s="98">
        <v>22873</v>
      </c>
      <c r="V1157" s="98">
        <v>0</v>
      </c>
      <c r="W1157" s="98">
        <v>22735762</v>
      </c>
    </row>
    <row r="1158" spans="2:23" ht="60" hidden="1">
      <c r="B1158" s="80">
        <v>1103</v>
      </c>
      <c r="C1158" s="91" t="s">
        <v>0</v>
      </c>
      <c r="D1158" s="8" t="str">
        <f t="shared" si="40"/>
        <v>1103Vigilancia de la salud ambiental</v>
      </c>
      <c r="E1158" s="8" t="s">
        <v>1</v>
      </c>
      <c r="F1158" s="80" t="s">
        <v>293</v>
      </c>
      <c r="G1158" s="80" t="s">
        <v>308</v>
      </c>
      <c r="H1158" s="80" t="s">
        <v>307</v>
      </c>
      <c r="I1158" s="8" t="s">
        <v>248</v>
      </c>
      <c r="J1158" s="8" t="s">
        <v>248</v>
      </c>
      <c r="K1158" s="80" t="s">
        <v>38</v>
      </c>
      <c r="L1158" s="80" t="s">
        <v>244</v>
      </c>
      <c r="M1158" s="8" t="str">
        <f t="shared" si="39"/>
        <v>1103Vigilancia de la salud ambientalSANTA FEF. MAYO 2025</v>
      </c>
      <c r="N1158" s="127">
        <v>0</v>
      </c>
      <c r="O1158" s="127" cm="1">
        <f t="array" ref="O1158">IFERROR(S1158/Q1158:Q1158,0)</f>
        <v>829</v>
      </c>
      <c r="P1158" s="127">
        <v>0</v>
      </c>
      <c r="Q1158" s="98">
        <v>57000</v>
      </c>
      <c r="R1158" s="98">
        <v>0</v>
      </c>
      <c r="S1158" s="99">
        <v>47253000</v>
      </c>
      <c r="T1158" s="98">
        <v>0</v>
      </c>
      <c r="U1158" s="98">
        <v>57000</v>
      </c>
      <c r="V1158" s="98">
        <v>0</v>
      </c>
      <c r="W1158" s="98">
        <v>47253000</v>
      </c>
    </row>
    <row r="1159" spans="2:23" ht="60" hidden="1">
      <c r="B1159" s="80">
        <v>1103</v>
      </c>
      <c r="C1159" s="91" t="s">
        <v>0</v>
      </c>
      <c r="D1159" s="8" t="str">
        <f t="shared" si="40"/>
        <v>1103Vigilancia de la salud ambiental</v>
      </c>
      <c r="E1159" s="8" t="s">
        <v>1</v>
      </c>
      <c r="F1159" s="80" t="s">
        <v>293</v>
      </c>
      <c r="G1159" s="80" t="s">
        <v>308</v>
      </c>
      <c r="H1159" s="80" t="s">
        <v>307</v>
      </c>
      <c r="I1159" s="8" t="s">
        <v>248</v>
      </c>
      <c r="J1159" s="8" t="s">
        <v>248</v>
      </c>
      <c r="K1159" s="80" t="s">
        <v>40</v>
      </c>
      <c r="L1159" s="80" t="s">
        <v>244</v>
      </c>
      <c r="M1159" s="8" t="str">
        <f t="shared" si="39"/>
        <v>1103Vigilancia de la salud ambientalSAN CRISTOBALF. MAYO 2025</v>
      </c>
      <c r="N1159" s="127">
        <v>0</v>
      </c>
      <c r="O1159" s="127" cm="1">
        <f t="array" ref="O1159">IFERROR(S1159/Q1159:Q1159,0)</f>
        <v>829</v>
      </c>
      <c r="P1159" s="127">
        <v>0</v>
      </c>
      <c r="Q1159" s="98">
        <v>34322</v>
      </c>
      <c r="R1159" s="98">
        <v>0</v>
      </c>
      <c r="S1159" s="99">
        <v>28452938</v>
      </c>
      <c r="T1159" s="98">
        <v>0</v>
      </c>
      <c r="U1159" s="98">
        <v>34322</v>
      </c>
      <c r="V1159" s="98">
        <v>0</v>
      </c>
      <c r="W1159" s="98">
        <v>28452938</v>
      </c>
    </row>
    <row r="1160" spans="2:23" ht="60" hidden="1">
      <c r="B1160" s="80">
        <v>1103</v>
      </c>
      <c r="C1160" s="91" t="s">
        <v>0</v>
      </c>
      <c r="D1160" s="8" t="str">
        <f t="shared" si="40"/>
        <v>1103Vigilancia de la salud ambiental</v>
      </c>
      <c r="E1160" s="8" t="s">
        <v>1</v>
      </c>
      <c r="F1160" s="80" t="s">
        <v>293</v>
      </c>
      <c r="G1160" s="80" t="s">
        <v>308</v>
      </c>
      <c r="H1160" s="80" t="s">
        <v>307</v>
      </c>
      <c r="I1160" s="8" t="s">
        <v>248</v>
      </c>
      <c r="J1160" s="8" t="s">
        <v>248</v>
      </c>
      <c r="K1160" s="80" t="s">
        <v>39</v>
      </c>
      <c r="L1160" s="80" t="s">
        <v>244</v>
      </c>
      <c r="M1160" s="8" t="str">
        <f t="shared" si="39"/>
        <v>1103Vigilancia de la salud ambientalMARTIRESF. MAYO 2025</v>
      </c>
      <c r="N1160" s="127">
        <v>0</v>
      </c>
      <c r="O1160" s="127" cm="1">
        <f t="array" ref="O1160">IFERROR(S1160/Q1160:Q1160,0)</f>
        <v>829</v>
      </c>
      <c r="P1160" s="127">
        <v>0</v>
      </c>
      <c r="Q1160" s="98">
        <v>44000</v>
      </c>
      <c r="R1160" s="98">
        <v>0</v>
      </c>
      <c r="S1160" s="99">
        <v>36476000</v>
      </c>
      <c r="T1160" s="98">
        <v>0</v>
      </c>
      <c r="U1160" s="98">
        <v>44000</v>
      </c>
      <c r="V1160" s="98">
        <v>0</v>
      </c>
      <c r="W1160" s="98">
        <v>36476000</v>
      </c>
    </row>
    <row r="1161" spans="2:23" ht="72" hidden="1">
      <c r="B1161" s="80">
        <v>1103</v>
      </c>
      <c r="C1161" s="91" t="s">
        <v>0</v>
      </c>
      <c r="D1161" s="8" t="str">
        <f t="shared" si="40"/>
        <v>1103Vigilancia de la salud ambiental</v>
      </c>
      <c r="E1161" s="8" t="s">
        <v>1</v>
      </c>
      <c r="F1161" s="80" t="s">
        <v>293</v>
      </c>
      <c r="G1161" s="80" t="s">
        <v>308</v>
      </c>
      <c r="H1161" s="80" t="s">
        <v>307</v>
      </c>
      <c r="I1161" s="8" t="s">
        <v>248</v>
      </c>
      <c r="J1161" s="8" t="s">
        <v>248</v>
      </c>
      <c r="K1161" s="80" t="s">
        <v>42</v>
      </c>
      <c r="L1161" s="80" t="s">
        <v>244</v>
      </c>
      <c r="M1161" s="8" t="str">
        <f t="shared" si="39"/>
        <v>1103Vigilancia de la salud ambientalANTONIO NARIÑOF. MAYO 2025</v>
      </c>
      <c r="N1161" s="127">
        <v>0</v>
      </c>
      <c r="O1161" s="127" cm="1">
        <f t="array" ref="O1161">IFERROR(S1161/Q1161:Q1161,0)</f>
        <v>829</v>
      </c>
      <c r="P1161" s="127">
        <v>0</v>
      </c>
      <c r="Q1161" s="98">
        <v>24000</v>
      </c>
      <c r="R1161" s="98">
        <v>0</v>
      </c>
      <c r="S1161" s="99">
        <v>19896000</v>
      </c>
      <c r="T1161" s="98">
        <v>0</v>
      </c>
      <c r="U1161" s="98">
        <v>24000</v>
      </c>
      <c r="V1161" s="98">
        <v>0</v>
      </c>
      <c r="W1161" s="98">
        <v>19896000</v>
      </c>
    </row>
    <row r="1162" spans="2:23" ht="60" hidden="1">
      <c r="B1162" s="80">
        <v>1103</v>
      </c>
      <c r="C1162" s="91" t="s">
        <v>0</v>
      </c>
      <c r="D1162" s="8" t="str">
        <f t="shared" si="40"/>
        <v>1103Vigilancia de la salud ambiental</v>
      </c>
      <c r="E1162" s="8" t="s">
        <v>1</v>
      </c>
      <c r="F1162" s="80" t="s">
        <v>293</v>
      </c>
      <c r="G1162" s="80" t="s">
        <v>308</v>
      </c>
      <c r="H1162" s="80" t="s">
        <v>307</v>
      </c>
      <c r="I1162" s="8" t="s">
        <v>248</v>
      </c>
      <c r="J1162" s="8" t="s">
        <v>248</v>
      </c>
      <c r="K1162" s="80" t="s">
        <v>30</v>
      </c>
      <c r="L1162" s="80" t="s">
        <v>244</v>
      </c>
      <c r="M1162" s="8" t="str">
        <f t="shared" si="39"/>
        <v>1103Vigilancia de la salud ambientalCANDELARIAF. MAYO 2025</v>
      </c>
      <c r="N1162" s="127">
        <v>0</v>
      </c>
      <c r="O1162" s="127" cm="1">
        <f t="array" ref="O1162">IFERROR(S1162/Q1162:Q1162,0)</f>
        <v>829</v>
      </c>
      <c r="P1162" s="127">
        <v>0</v>
      </c>
      <c r="Q1162" s="98">
        <v>14000</v>
      </c>
      <c r="R1162" s="98">
        <v>0</v>
      </c>
      <c r="S1162" s="99">
        <v>11606000</v>
      </c>
      <c r="T1162" s="98">
        <v>0</v>
      </c>
      <c r="U1162" s="98">
        <v>14000</v>
      </c>
      <c r="V1162" s="98">
        <v>0</v>
      </c>
      <c r="W1162" s="98">
        <v>11606000</v>
      </c>
    </row>
    <row r="1163" spans="2:23" ht="72" hidden="1">
      <c r="B1163" s="80">
        <v>1103</v>
      </c>
      <c r="C1163" s="91" t="s">
        <v>0</v>
      </c>
      <c r="D1163" s="8" t="str">
        <f t="shared" si="40"/>
        <v>1103Vigilancia de la salud ambiental</v>
      </c>
      <c r="E1163" s="8" t="s">
        <v>1</v>
      </c>
      <c r="F1163" s="80" t="s">
        <v>293</v>
      </c>
      <c r="G1163" s="80" t="s">
        <v>308</v>
      </c>
      <c r="H1163" s="80" t="s">
        <v>307</v>
      </c>
      <c r="I1163" s="8" t="s">
        <v>248</v>
      </c>
      <c r="J1163" s="8" t="s">
        <v>248</v>
      </c>
      <c r="K1163" s="80" t="s">
        <v>41</v>
      </c>
      <c r="L1163" s="80" t="s">
        <v>244</v>
      </c>
      <c r="M1163" s="8" t="str">
        <f t="shared" si="39"/>
        <v>1103Vigilancia de la salud ambientalRAFAEL URIBE URIBEF. MAYO 2025</v>
      </c>
      <c r="N1163" s="127">
        <v>0</v>
      </c>
      <c r="O1163" s="127" cm="1">
        <f t="array" ref="O1163">IFERROR(S1163/Q1163:Q1163,0)</f>
        <v>829</v>
      </c>
      <c r="P1163" s="127">
        <v>0</v>
      </c>
      <c r="Q1163" s="98">
        <v>43078</v>
      </c>
      <c r="R1163" s="98">
        <v>0</v>
      </c>
      <c r="S1163" s="99">
        <v>35711662</v>
      </c>
      <c r="T1163" s="98">
        <v>0</v>
      </c>
      <c r="U1163" s="98">
        <v>43078</v>
      </c>
      <c r="V1163" s="98">
        <v>0</v>
      </c>
      <c r="W1163" s="98">
        <v>35711662</v>
      </c>
    </row>
    <row r="1164" spans="2:23" ht="60" hidden="1">
      <c r="B1164" s="80">
        <v>1108</v>
      </c>
      <c r="C1164" s="91" t="s">
        <v>0</v>
      </c>
      <c r="D1164" s="8" t="str">
        <f t="shared" si="40"/>
        <v>1108Vigilancia de la salud ambiental</v>
      </c>
      <c r="E1164" s="8" t="s">
        <v>1</v>
      </c>
      <c r="F1164" s="80" t="s">
        <v>293</v>
      </c>
      <c r="G1164" s="80" t="s">
        <v>309</v>
      </c>
      <c r="H1164" s="80" t="s">
        <v>310</v>
      </c>
      <c r="I1164" s="8" t="s">
        <v>248</v>
      </c>
      <c r="J1164" s="8" t="s">
        <v>248</v>
      </c>
      <c r="K1164" s="80" t="s">
        <v>38</v>
      </c>
      <c r="L1164" s="80" t="s">
        <v>244</v>
      </c>
      <c r="M1164" s="8" t="str">
        <f t="shared" si="39"/>
        <v>1108Vigilancia de la salud ambientalSANTA FEF. MAYO 2025</v>
      </c>
      <c r="N1164" s="127">
        <v>0</v>
      </c>
      <c r="O1164" s="127" cm="1">
        <f t="array" ref="O1164">IFERROR(S1164/Q1164:Q1164,0)</f>
        <v>3931</v>
      </c>
      <c r="P1164" s="127">
        <v>0</v>
      </c>
      <c r="Q1164" s="98">
        <v>1056</v>
      </c>
      <c r="R1164" s="98">
        <v>0</v>
      </c>
      <c r="S1164" s="99">
        <v>4151136</v>
      </c>
      <c r="T1164" s="98">
        <v>0</v>
      </c>
      <c r="U1164" s="98">
        <v>442</v>
      </c>
      <c r="V1164" s="98">
        <v>0</v>
      </c>
      <c r="W1164" s="98">
        <v>1737502</v>
      </c>
    </row>
    <row r="1165" spans="2:23" ht="60" hidden="1">
      <c r="B1165" s="80">
        <v>1108</v>
      </c>
      <c r="C1165" s="91" t="s">
        <v>0</v>
      </c>
      <c r="D1165" s="8" t="str">
        <f t="shared" si="40"/>
        <v>1108Vigilancia de la salud ambiental</v>
      </c>
      <c r="E1165" s="8" t="s">
        <v>1</v>
      </c>
      <c r="F1165" s="80" t="s">
        <v>293</v>
      </c>
      <c r="G1165" s="80" t="s">
        <v>309</v>
      </c>
      <c r="H1165" s="80" t="s">
        <v>310</v>
      </c>
      <c r="I1165" s="8" t="s">
        <v>248</v>
      </c>
      <c r="J1165" s="8" t="s">
        <v>248</v>
      </c>
      <c r="K1165" s="80" t="s">
        <v>40</v>
      </c>
      <c r="L1165" s="80" t="s">
        <v>244</v>
      </c>
      <c r="M1165" s="8" t="str">
        <f t="shared" si="39"/>
        <v>1108Vigilancia de la salud ambientalSAN CRISTOBALF. MAYO 2025</v>
      </c>
      <c r="N1165" s="127">
        <v>0</v>
      </c>
      <c r="O1165" s="127" cm="1">
        <f t="array" ref="O1165">IFERROR(S1165/Q1165:Q1165,0)</f>
        <v>3931</v>
      </c>
      <c r="P1165" s="127">
        <v>0</v>
      </c>
      <c r="Q1165" s="98">
        <v>4311</v>
      </c>
      <c r="R1165" s="98">
        <v>0</v>
      </c>
      <c r="S1165" s="99">
        <v>16946541</v>
      </c>
      <c r="T1165" s="98">
        <v>0</v>
      </c>
      <c r="U1165" s="98">
        <v>3363</v>
      </c>
      <c r="V1165" s="98">
        <v>0</v>
      </c>
      <c r="W1165" s="98">
        <v>13219953</v>
      </c>
    </row>
    <row r="1166" spans="2:23" ht="60" hidden="1">
      <c r="B1166" s="80">
        <v>1108</v>
      </c>
      <c r="C1166" s="91" t="s">
        <v>0</v>
      </c>
      <c r="D1166" s="8" t="str">
        <f t="shared" si="40"/>
        <v>1108Vigilancia de la salud ambiental</v>
      </c>
      <c r="E1166" s="8" t="s">
        <v>1</v>
      </c>
      <c r="F1166" s="80" t="s">
        <v>293</v>
      </c>
      <c r="G1166" s="80" t="s">
        <v>309</v>
      </c>
      <c r="H1166" s="80" t="s">
        <v>310</v>
      </c>
      <c r="I1166" s="8" t="s">
        <v>248</v>
      </c>
      <c r="J1166" s="8" t="s">
        <v>248</v>
      </c>
      <c r="K1166" s="80" t="s">
        <v>39</v>
      </c>
      <c r="L1166" s="80" t="s">
        <v>244</v>
      </c>
      <c r="M1166" s="8" t="str">
        <f t="shared" si="39"/>
        <v>1108Vigilancia de la salud ambientalMARTIRESF. MAYO 2025</v>
      </c>
      <c r="N1166" s="127">
        <v>0</v>
      </c>
      <c r="O1166" s="127" cm="1">
        <f t="array" ref="O1166">IFERROR(S1166/Q1166:Q1166,0)</f>
        <v>3931</v>
      </c>
      <c r="P1166" s="127">
        <v>0</v>
      </c>
      <c r="Q1166" s="98">
        <v>565</v>
      </c>
      <c r="R1166" s="98">
        <v>0</v>
      </c>
      <c r="S1166" s="99">
        <v>2221015</v>
      </c>
      <c r="T1166" s="98">
        <v>0</v>
      </c>
      <c r="U1166" s="98">
        <v>311</v>
      </c>
      <c r="V1166" s="98">
        <v>0</v>
      </c>
      <c r="W1166" s="98">
        <v>1222541</v>
      </c>
    </row>
    <row r="1167" spans="2:23" ht="72" hidden="1">
      <c r="B1167" s="80">
        <v>1108</v>
      </c>
      <c r="C1167" s="91" t="s">
        <v>0</v>
      </c>
      <c r="D1167" s="8" t="str">
        <f t="shared" si="40"/>
        <v>1108Vigilancia de la salud ambiental</v>
      </c>
      <c r="E1167" s="8" t="s">
        <v>1</v>
      </c>
      <c r="F1167" s="80" t="s">
        <v>293</v>
      </c>
      <c r="G1167" s="80" t="s">
        <v>309</v>
      </c>
      <c r="H1167" s="80" t="s">
        <v>310</v>
      </c>
      <c r="I1167" s="8" t="s">
        <v>248</v>
      </c>
      <c r="J1167" s="8" t="s">
        <v>248</v>
      </c>
      <c r="K1167" s="80" t="s">
        <v>42</v>
      </c>
      <c r="L1167" s="80" t="s">
        <v>244</v>
      </c>
      <c r="M1167" s="8" t="str">
        <f t="shared" si="39"/>
        <v>1108Vigilancia de la salud ambientalANTONIO NARIÑOF. MAYO 2025</v>
      </c>
      <c r="N1167" s="127">
        <v>0</v>
      </c>
      <c r="O1167" s="127" cm="1">
        <f t="array" ref="O1167">IFERROR(S1167/Q1167:Q1167,0)</f>
        <v>3931</v>
      </c>
      <c r="P1167" s="127">
        <v>0</v>
      </c>
      <c r="Q1167" s="98">
        <v>567</v>
      </c>
      <c r="R1167" s="98">
        <v>0</v>
      </c>
      <c r="S1167" s="99">
        <v>2228877</v>
      </c>
      <c r="T1167" s="98">
        <v>0</v>
      </c>
      <c r="U1167" s="98">
        <v>271</v>
      </c>
      <c r="V1167" s="98">
        <v>0</v>
      </c>
      <c r="W1167" s="98">
        <v>1065301</v>
      </c>
    </row>
    <row r="1168" spans="2:23" ht="60" hidden="1">
      <c r="B1168" s="80">
        <v>1108</v>
      </c>
      <c r="C1168" s="91" t="s">
        <v>0</v>
      </c>
      <c r="D1168" s="8" t="str">
        <f t="shared" si="40"/>
        <v>1108Vigilancia de la salud ambiental</v>
      </c>
      <c r="E1168" s="8" t="s">
        <v>1</v>
      </c>
      <c r="F1168" s="80" t="s">
        <v>293</v>
      </c>
      <c r="G1168" s="80" t="s">
        <v>309</v>
      </c>
      <c r="H1168" s="80" t="s">
        <v>310</v>
      </c>
      <c r="I1168" s="8" t="s">
        <v>248</v>
      </c>
      <c r="J1168" s="8" t="s">
        <v>248</v>
      </c>
      <c r="K1168" s="80" t="s">
        <v>30</v>
      </c>
      <c r="L1168" s="80" t="s">
        <v>244</v>
      </c>
      <c r="M1168" s="8" t="str">
        <f t="shared" si="39"/>
        <v>1108Vigilancia de la salud ambientalCANDELARIAF. MAYO 2025</v>
      </c>
      <c r="N1168" s="127">
        <v>0</v>
      </c>
      <c r="O1168" s="127" cm="1">
        <f t="array" ref="O1168">IFERROR(S1168/Q1168:Q1168,0)</f>
        <v>3931</v>
      </c>
      <c r="P1168" s="127">
        <v>0</v>
      </c>
      <c r="Q1168" s="98">
        <v>106</v>
      </c>
      <c r="R1168" s="98">
        <v>0</v>
      </c>
      <c r="S1168" s="99">
        <v>416686</v>
      </c>
      <c r="T1168" s="98">
        <v>0</v>
      </c>
      <c r="U1168" s="98">
        <v>54</v>
      </c>
      <c r="V1168" s="98">
        <v>0</v>
      </c>
      <c r="W1168" s="98">
        <v>212274</v>
      </c>
    </row>
    <row r="1169" spans="2:23" ht="72" hidden="1">
      <c r="B1169" s="80">
        <v>1108</v>
      </c>
      <c r="C1169" s="91" t="s">
        <v>0</v>
      </c>
      <c r="D1169" s="8" t="str">
        <f t="shared" si="40"/>
        <v>1108Vigilancia de la salud ambiental</v>
      </c>
      <c r="E1169" s="8" t="s">
        <v>1</v>
      </c>
      <c r="F1169" s="80" t="s">
        <v>293</v>
      </c>
      <c r="G1169" s="80" t="s">
        <v>309</v>
      </c>
      <c r="H1169" s="80" t="s">
        <v>310</v>
      </c>
      <c r="I1169" s="8" t="s">
        <v>248</v>
      </c>
      <c r="J1169" s="8" t="s">
        <v>248</v>
      </c>
      <c r="K1169" s="80" t="s">
        <v>41</v>
      </c>
      <c r="L1169" s="80" t="s">
        <v>244</v>
      </c>
      <c r="M1169" s="8" t="str">
        <f t="shared" si="39"/>
        <v>1108Vigilancia de la salud ambientalRAFAEL URIBE URIBEF. MAYO 2025</v>
      </c>
      <c r="N1169" s="127">
        <v>0</v>
      </c>
      <c r="O1169" s="127" cm="1">
        <f t="array" ref="O1169">IFERROR(S1169/Q1169:Q1169,0)</f>
        <v>3931</v>
      </c>
      <c r="P1169" s="127">
        <v>0</v>
      </c>
      <c r="Q1169" s="98">
        <v>3425</v>
      </c>
      <c r="R1169" s="98">
        <v>0</v>
      </c>
      <c r="S1169" s="99">
        <v>13463675</v>
      </c>
      <c r="T1169" s="98">
        <v>0</v>
      </c>
      <c r="U1169" s="98">
        <v>2788</v>
      </c>
      <c r="V1169" s="98">
        <v>0</v>
      </c>
      <c r="W1169" s="98">
        <v>10959628</v>
      </c>
    </row>
    <row r="1170" spans="2:23" ht="72" hidden="1">
      <c r="B1170" s="80">
        <v>1113</v>
      </c>
      <c r="C1170" s="91" t="s">
        <v>0</v>
      </c>
      <c r="D1170" s="8" t="str">
        <f t="shared" si="40"/>
        <v>1113Vigilancia de la salud ambiental</v>
      </c>
      <c r="E1170" s="8" t="s">
        <v>1</v>
      </c>
      <c r="F1170" s="80" t="s">
        <v>277</v>
      </c>
      <c r="G1170" s="80" t="s">
        <v>311</v>
      </c>
      <c r="H1170" s="80" t="s">
        <v>312</v>
      </c>
      <c r="I1170" s="8" t="s">
        <v>248</v>
      </c>
      <c r="J1170" s="8" t="s">
        <v>248</v>
      </c>
      <c r="K1170" s="80" t="s">
        <v>42</v>
      </c>
      <c r="L1170" s="80" t="s">
        <v>244</v>
      </c>
      <c r="M1170" s="8" t="str">
        <f t="shared" si="39"/>
        <v>1113Vigilancia de la salud ambientalANTONIO NARIÑOF. MAYO 2025</v>
      </c>
      <c r="N1170" s="127">
        <v>0</v>
      </c>
      <c r="O1170" s="127" cm="1">
        <f t="array" ref="O1170">IFERROR(S1170/Q1170:Q1170,0)</f>
        <v>2103951</v>
      </c>
      <c r="P1170" s="127">
        <v>0</v>
      </c>
      <c r="Q1170" s="98">
        <v>1</v>
      </c>
      <c r="R1170" s="98">
        <v>0</v>
      </c>
      <c r="S1170" s="99">
        <v>2103951</v>
      </c>
      <c r="T1170" s="98">
        <v>0</v>
      </c>
      <c r="U1170" s="98">
        <v>1</v>
      </c>
      <c r="V1170" s="98">
        <v>0</v>
      </c>
      <c r="W1170" s="98">
        <v>2103951</v>
      </c>
    </row>
    <row r="1171" spans="2:23" ht="60" hidden="1">
      <c r="B1171" s="80">
        <v>1114</v>
      </c>
      <c r="C1171" s="91" t="s">
        <v>0</v>
      </c>
      <c r="D1171" s="8" t="str">
        <f t="shared" si="40"/>
        <v>1114Vigilancia de la salud ambiental</v>
      </c>
      <c r="E1171" s="8" t="s">
        <v>1</v>
      </c>
      <c r="F1171" s="80" t="s">
        <v>277</v>
      </c>
      <c r="G1171" s="80" t="s">
        <v>313</v>
      </c>
      <c r="H1171" s="80" t="s">
        <v>247</v>
      </c>
      <c r="I1171" s="8" t="s">
        <v>248</v>
      </c>
      <c r="J1171" s="8" t="s">
        <v>248</v>
      </c>
      <c r="K1171" s="80" t="s">
        <v>30</v>
      </c>
      <c r="L1171" s="80" t="s">
        <v>244</v>
      </c>
      <c r="M1171" s="8" t="str">
        <f t="shared" si="39"/>
        <v>1114Vigilancia de la salud ambientalCANDELARIAF. MAYO 2025</v>
      </c>
      <c r="N1171" s="127">
        <v>0</v>
      </c>
      <c r="O1171" s="127" cm="1">
        <f t="array" ref="O1171">IFERROR(S1171/Q1171:Q1171,0)</f>
        <v>712096</v>
      </c>
      <c r="P1171" s="127">
        <v>0</v>
      </c>
      <c r="Q1171" s="98">
        <v>6</v>
      </c>
      <c r="R1171" s="98">
        <v>0</v>
      </c>
      <c r="S1171" s="99">
        <v>4272576</v>
      </c>
      <c r="T1171" s="98">
        <v>0</v>
      </c>
      <c r="U1171" s="98">
        <v>6</v>
      </c>
      <c r="V1171" s="98">
        <v>0</v>
      </c>
      <c r="W1171" s="98">
        <v>4272576</v>
      </c>
    </row>
    <row r="1172" spans="2:23" ht="60" hidden="1">
      <c r="B1172" s="80">
        <v>1115</v>
      </c>
      <c r="C1172" s="91" t="s">
        <v>0</v>
      </c>
      <c r="D1172" s="8" t="str">
        <f t="shared" si="40"/>
        <v>1115Vigilancia de la salud ambiental</v>
      </c>
      <c r="E1172" s="8" t="s">
        <v>1</v>
      </c>
      <c r="F1172" s="80" t="s">
        <v>277</v>
      </c>
      <c r="G1172" s="80" t="s">
        <v>314</v>
      </c>
      <c r="H1172" s="80" t="s">
        <v>247</v>
      </c>
      <c r="I1172" s="8" t="s">
        <v>248</v>
      </c>
      <c r="J1172" s="8" t="s">
        <v>248</v>
      </c>
      <c r="K1172" s="80" t="s">
        <v>40</v>
      </c>
      <c r="L1172" s="80" t="s">
        <v>244</v>
      </c>
      <c r="M1172" s="8" t="str">
        <f t="shared" si="39"/>
        <v>1115Vigilancia de la salud ambientalSAN CRISTOBALF. MAYO 2025</v>
      </c>
      <c r="N1172" s="127">
        <v>0</v>
      </c>
      <c r="O1172" s="127" cm="1">
        <f t="array" ref="O1172">IFERROR(S1172/Q1172:Q1172,0)</f>
        <v>298256</v>
      </c>
      <c r="P1172" s="127">
        <v>0</v>
      </c>
      <c r="Q1172" s="98">
        <v>2</v>
      </c>
      <c r="R1172" s="98">
        <v>0</v>
      </c>
      <c r="S1172" s="99">
        <v>596512</v>
      </c>
      <c r="T1172" s="98">
        <v>0</v>
      </c>
      <c r="U1172" s="98">
        <v>2</v>
      </c>
      <c r="V1172" s="98">
        <v>0</v>
      </c>
      <c r="W1172" s="98">
        <v>596512</v>
      </c>
    </row>
    <row r="1173" spans="2:23" ht="60" hidden="1">
      <c r="B1173" s="80">
        <v>1116</v>
      </c>
      <c r="C1173" s="91" t="s">
        <v>0</v>
      </c>
      <c r="D1173" s="8" t="str">
        <f t="shared" si="40"/>
        <v>1116Vigilancia de la salud ambiental</v>
      </c>
      <c r="E1173" s="8" t="s">
        <v>1</v>
      </c>
      <c r="F1173" s="80" t="s">
        <v>277</v>
      </c>
      <c r="G1173" s="80" t="s">
        <v>315</v>
      </c>
      <c r="H1173" s="80" t="s">
        <v>247</v>
      </c>
      <c r="I1173" s="8" t="s">
        <v>248</v>
      </c>
      <c r="J1173" s="8" t="s">
        <v>248</v>
      </c>
      <c r="K1173" s="80" t="s">
        <v>38</v>
      </c>
      <c r="L1173" s="80" t="s">
        <v>244</v>
      </c>
      <c r="M1173" s="8" t="str">
        <f t="shared" si="39"/>
        <v>1116Vigilancia de la salud ambientalSANTA FEF. MAYO 2025</v>
      </c>
      <c r="N1173" s="127">
        <v>0</v>
      </c>
      <c r="O1173" s="127" cm="1">
        <f t="array" ref="O1173">IFERROR(S1173/Q1173:Q1173,0)</f>
        <v>0</v>
      </c>
      <c r="P1173" s="127">
        <v>0</v>
      </c>
      <c r="Q1173" s="98">
        <v>0</v>
      </c>
      <c r="R1173" s="98">
        <v>0</v>
      </c>
      <c r="S1173" s="99">
        <v>0</v>
      </c>
      <c r="T1173" s="98">
        <v>0</v>
      </c>
      <c r="U1173" s="98">
        <v>0</v>
      </c>
      <c r="V1173" s="98">
        <v>0</v>
      </c>
      <c r="W1173" s="98">
        <v>0</v>
      </c>
    </row>
    <row r="1174" spans="2:23" ht="60" hidden="1">
      <c r="B1174" s="80">
        <v>1116</v>
      </c>
      <c r="C1174" s="91" t="s">
        <v>0</v>
      </c>
      <c r="D1174" s="8" t="str">
        <f t="shared" si="40"/>
        <v>1116Vigilancia de la salud ambiental</v>
      </c>
      <c r="E1174" s="8" t="s">
        <v>1</v>
      </c>
      <c r="F1174" s="80" t="s">
        <v>277</v>
      </c>
      <c r="G1174" s="80" t="s">
        <v>315</v>
      </c>
      <c r="H1174" s="80" t="s">
        <v>247</v>
      </c>
      <c r="I1174" s="8" t="s">
        <v>248</v>
      </c>
      <c r="J1174" s="8" t="s">
        <v>248</v>
      </c>
      <c r="K1174" s="80" t="s">
        <v>40</v>
      </c>
      <c r="L1174" s="80" t="s">
        <v>244</v>
      </c>
      <c r="M1174" s="8" t="str">
        <f t="shared" si="39"/>
        <v>1116Vigilancia de la salud ambientalSAN CRISTOBALF. MAYO 2025</v>
      </c>
      <c r="N1174" s="127">
        <v>0</v>
      </c>
      <c r="O1174" s="127" cm="1">
        <f t="array" ref="O1174">IFERROR(S1174/Q1174:Q1174,0)</f>
        <v>0</v>
      </c>
      <c r="P1174" s="127">
        <v>0</v>
      </c>
      <c r="Q1174" s="98">
        <v>0</v>
      </c>
      <c r="R1174" s="98">
        <v>0</v>
      </c>
      <c r="S1174" s="99">
        <v>0</v>
      </c>
      <c r="T1174" s="98">
        <v>0</v>
      </c>
      <c r="U1174" s="98">
        <v>0</v>
      </c>
      <c r="V1174" s="98">
        <v>0</v>
      </c>
      <c r="W1174" s="98">
        <v>0</v>
      </c>
    </row>
    <row r="1175" spans="2:23" ht="60" hidden="1">
      <c r="B1175" s="80">
        <v>1116</v>
      </c>
      <c r="C1175" s="91" t="s">
        <v>0</v>
      </c>
      <c r="D1175" s="8" t="str">
        <f t="shared" si="40"/>
        <v>1116Vigilancia de la salud ambiental</v>
      </c>
      <c r="E1175" s="8" t="s">
        <v>1</v>
      </c>
      <c r="F1175" s="80" t="s">
        <v>277</v>
      </c>
      <c r="G1175" s="80" t="s">
        <v>315</v>
      </c>
      <c r="H1175" s="80" t="s">
        <v>247</v>
      </c>
      <c r="I1175" s="8" t="s">
        <v>248</v>
      </c>
      <c r="J1175" s="8" t="s">
        <v>248</v>
      </c>
      <c r="K1175" s="80" t="s">
        <v>39</v>
      </c>
      <c r="L1175" s="80" t="s">
        <v>244</v>
      </c>
      <c r="M1175" s="8" t="str">
        <f t="shared" si="39"/>
        <v>1116Vigilancia de la salud ambientalMARTIRESF. MAYO 2025</v>
      </c>
      <c r="N1175" s="127">
        <v>0</v>
      </c>
      <c r="O1175" s="127" cm="1">
        <f t="array" ref="O1175">IFERROR(S1175/Q1175:Q1175,0)</f>
        <v>0</v>
      </c>
      <c r="P1175" s="127">
        <v>0</v>
      </c>
      <c r="Q1175" s="98">
        <v>0</v>
      </c>
      <c r="R1175" s="98">
        <v>0</v>
      </c>
      <c r="S1175" s="99">
        <v>0</v>
      </c>
      <c r="T1175" s="98">
        <v>0</v>
      </c>
      <c r="U1175" s="98">
        <v>0</v>
      </c>
      <c r="V1175" s="98">
        <v>0</v>
      </c>
      <c r="W1175" s="98">
        <v>0</v>
      </c>
    </row>
    <row r="1176" spans="2:23" ht="72" hidden="1">
      <c r="B1176" s="80">
        <v>1116</v>
      </c>
      <c r="C1176" s="91" t="s">
        <v>0</v>
      </c>
      <c r="D1176" s="8" t="str">
        <f t="shared" si="40"/>
        <v>1116Vigilancia de la salud ambiental</v>
      </c>
      <c r="E1176" s="8" t="s">
        <v>1</v>
      </c>
      <c r="F1176" s="80" t="s">
        <v>277</v>
      </c>
      <c r="G1176" s="80" t="s">
        <v>315</v>
      </c>
      <c r="H1176" s="80" t="s">
        <v>247</v>
      </c>
      <c r="I1176" s="8" t="s">
        <v>248</v>
      </c>
      <c r="J1176" s="8" t="s">
        <v>248</v>
      </c>
      <c r="K1176" s="80" t="s">
        <v>42</v>
      </c>
      <c r="L1176" s="80" t="s">
        <v>244</v>
      </c>
      <c r="M1176" s="8" t="str">
        <f t="shared" si="39"/>
        <v>1116Vigilancia de la salud ambientalANTONIO NARIÑOF. MAYO 2025</v>
      </c>
      <c r="N1176" s="127">
        <v>0</v>
      </c>
      <c r="O1176" s="127" cm="1">
        <f t="array" ref="O1176">IFERROR(S1176/Q1176:Q1176,0)</f>
        <v>0</v>
      </c>
      <c r="P1176" s="127">
        <v>0</v>
      </c>
      <c r="Q1176" s="98">
        <v>0</v>
      </c>
      <c r="R1176" s="98">
        <v>0</v>
      </c>
      <c r="S1176" s="99">
        <v>0</v>
      </c>
      <c r="T1176" s="98">
        <v>0</v>
      </c>
      <c r="U1176" s="98">
        <v>0</v>
      </c>
      <c r="V1176" s="98">
        <v>0</v>
      </c>
      <c r="W1176" s="98">
        <v>0</v>
      </c>
    </row>
    <row r="1177" spans="2:23" ht="60" hidden="1">
      <c r="B1177" s="80">
        <v>1116</v>
      </c>
      <c r="C1177" s="91" t="s">
        <v>0</v>
      </c>
      <c r="D1177" s="8" t="str">
        <f t="shared" si="40"/>
        <v>1116Vigilancia de la salud ambiental</v>
      </c>
      <c r="E1177" s="8" t="s">
        <v>1</v>
      </c>
      <c r="F1177" s="80" t="s">
        <v>277</v>
      </c>
      <c r="G1177" s="80" t="s">
        <v>315</v>
      </c>
      <c r="H1177" s="80" t="s">
        <v>247</v>
      </c>
      <c r="I1177" s="8" t="s">
        <v>248</v>
      </c>
      <c r="J1177" s="8" t="s">
        <v>248</v>
      </c>
      <c r="K1177" s="80" t="s">
        <v>30</v>
      </c>
      <c r="L1177" s="80" t="s">
        <v>244</v>
      </c>
      <c r="M1177" s="8" t="str">
        <f t="shared" si="39"/>
        <v>1116Vigilancia de la salud ambientalCANDELARIAF. MAYO 2025</v>
      </c>
      <c r="N1177" s="127">
        <v>0</v>
      </c>
      <c r="O1177" s="127" cm="1">
        <f t="array" ref="O1177">IFERROR(S1177/Q1177:Q1177,0)</f>
        <v>0</v>
      </c>
      <c r="P1177" s="127">
        <v>0</v>
      </c>
      <c r="Q1177" s="98">
        <v>0</v>
      </c>
      <c r="R1177" s="98">
        <v>0</v>
      </c>
      <c r="S1177" s="99">
        <v>0</v>
      </c>
      <c r="T1177" s="98">
        <v>0</v>
      </c>
      <c r="U1177" s="98">
        <v>0</v>
      </c>
      <c r="V1177" s="98">
        <v>0</v>
      </c>
      <c r="W1177" s="98">
        <v>0</v>
      </c>
    </row>
    <row r="1178" spans="2:23" ht="72" hidden="1">
      <c r="B1178" s="80">
        <v>1116</v>
      </c>
      <c r="C1178" s="91" t="s">
        <v>0</v>
      </c>
      <c r="D1178" s="8" t="str">
        <f t="shared" si="40"/>
        <v>1116Vigilancia de la salud ambiental</v>
      </c>
      <c r="E1178" s="8" t="s">
        <v>1</v>
      </c>
      <c r="F1178" s="80" t="s">
        <v>277</v>
      </c>
      <c r="G1178" s="80" t="s">
        <v>315</v>
      </c>
      <c r="H1178" s="80" t="s">
        <v>247</v>
      </c>
      <c r="I1178" s="8" t="s">
        <v>248</v>
      </c>
      <c r="J1178" s="8" t="s">
        <v>248</v>
      </c>
      <c r="K1178" s="80" t="s">
        <v>41</v>
      </c>
      <c r="L1178" s="80" t="s">
        <v>244</v>
      </c>
      <c r="M1178" s="8" t="str">
        <f t="shared" si="39"/>
        <v>1116Vigilancia de la salud ambientalRAFAEL URIBE URIBEF. MAYO 2025</v>
      </c>
      <c r="N1178" s="127">
        <v>0</v>
      </c>
      <c r="O1178" s="127" cm="1">
        <f t="array" ref="O1178">IFERROR(S1178/Q1178:Q1178,0)</f>
        <v>319056</v>
      </c>
      <c r="P1178" s="127">
        <v>0</v>
      </c>
      <c r="Q1178" s="98">
        <v>6</v>
      </c>
      <c r="R1178" s="98">
        <v>0</v>
      </c>
      <c r="S1178" s="99">
        <v>1914336</v>
      </c>
      <c r="T1178" s="98">
        <v>0</v>
      </c>
      <c r="U1178" s="98">
        <v>6</v>
      </c>
      <c r="V1178" s="98">
        <v>0</v>
      </c>
      <c r="W1178" s="98">
        <v>1914336</v>
      </c>
    </row>
    <row r="1179" spans="2:23" ht="60" hidden="1">
      <c r="B1179" s="80">
        <v>1117</v>
      </c>
      <c r="C1179" s="91" t="s">
        <v>0</v>
      </c>
      <c r="D1179" s="8" t="str">
        <f t="shared" si="40"/>
        <v>1117Vigilancia de la salud ambiental</v>
      </c>
      <c r="E1179" s="8" t="s">
        <v>1</v>
      </c>
      <c r="F1179" s="80" t="s">
        <v>277</v>
      </c>
      <c r="G1179" s="80" t="s">
        <v>316</v>
      </c>
      <c r="H1179" s="80" t="s">
        <v>317</v>
      </c>
      <c r="I1179" s="8" t="s">
        <v>248</v>
      </c>
      <c r="J1179" s="8" t="s">
        <v>248</v>
      </c>
      <c r="K1179" s="80" t="s">
        <v>38</v>
      </c>
      <c r="L1179" s="80" t="s">
        <v>244</v>
      </c>
      <c r="M1179" s="8" t="str">
        <f t="shared" si="39"/>
        <v>1117Vigilancia de la salud ambientalSANTA FEF. MAYO 2025</v>
      </c>
      <c r="N1179" s="127">
        <v>0</v>
      </c>
      <c r="O1179" s="127" cm="1">
        <f t="array" ref="O1179">IFERROR(S1179/Q1179:Q1179,0)</f>
        <v>22173883</v>
      </c>
      <c r="P1179" s="127">
        <v>0</v>
      </c>
      <c r="Q1179" s="98">
        <v>1</v>
      </c>
      <c r="R1179" s="98">
        <v>0</v>
      </c>
      <c r="S1179" s="99">
        <v>22173883</v>
      </c>
      <c r="T1179" s="98">
        <v>0</v>
      </c>
      <c r="U1179" s="98">
        <v>1</v>
      </c>
      <c r="V1179" s="98">
        <v>0</v>
      </c>
      <c r="W1179" s="98">
        <v>22173883</v>
      </c>
    </row>
    <row r="1180" spans="2:23" ht="60" hidden="1">
      <c r="B1180" s="80">
        <v>1118</v>
      </c>
      <c r="C1180" s="91" t="s">
        <v>0</v>
      </c>
      <c r="D1180" s="8" t="str">
        <f t="shared" si="40"/>
        <v>1118Vigilancia de la salud ambiental</v>
      </c>
      <c r="E1180" s="8" t="s">
        <v>1</v>
      </c>
      <c r="F1180" s="80" t="s">
        <v>277</v>
      </c>
      <c r="G1180" s="80" t="s">
        <v>318</v>
      </c>
      <c r="H1180" s="80" t="s">
        <v>317</v>
      </c>
      <c r="I1180" s="8" t="s">
        <v>248</v>
      </c>
      <c r="J1180" s="8" t="s">
        <v>248</v>
      </c>
      <c r="K1180" s="80" t="s">
        <v>39</v>
      </c>
      <c r="L1180" s="80" t="s">
        <v>244</v>
      </c>
      <c r="M1180" s="8" t="str">
        <f t="shared" si="39"/>
        <v>1118Vigilancia de la salud ambientalMARTIRESF. MAYO 2025</v>
      </c>
      <c r="N1180" s="127">
        <v>0</v>
      </c>
      <c r="O1180" s="127" cm="1">
        <f t="array" ref="O1180">IFERROR(S1180/Q1180:Q1180,0)</f>
        <v>16643497</v>
      </c>
      <c r="P1180" s="127">
        <v>0</v>
      </c>
      <c r="Q1180" s="98">
        <v>1</v>
      </c>
      <c r="R1180" s="98">
        <v>0</v>
      </c>
      <c r="S1180" s="99">
        <v>16643497</v>
      </c>
      <c r="T1180" s="98">
        <v>0</v>
      </c>
      <c r="U1180" s="98">
        <v>1</v>
      </c>
      <c r="V1180" s="98">
        <v>0</v>
      </c>
      <c r="W1180" s="98">
        <v>16643497</v>
      </c>
    </row>
    <row r="1181" spans="2:23" ht="60" hidden="1">
      <c r="B1181" s="80">
        <v>1119</v>
      </c>
      <c r="C1181" s="91" t="s">
        <v>0</v>
      </c>
      <c r="D1181" s="8" t="str">
        <f t="shared" si="40"/>
        <v>1119Vigilancia de la salud ambiental</v>
      </c>
      <c r="E1181" s="8" t="s">
        <v>1</v>
      </c>
      <c r="F1181" s="80" t="s">
        <v>277</v>
      </c>
      <c r="G1181" s="80" t="s">
        <v>318</v>
      </c>
      <c r="H1181" s="80" t="s">
        <v>317</v>
      </c>
      <c r="I1181" s="8" t="s">
        <v>248</v>
      </c>
      <c r="J1181" s="8" t="s">
        <v>248</v>
      </c>
      <c r="K1181" s="80" t="s">
        <v>39</v>
      </c>
      <c r="L1181" s="80" t="s">
        <v>244</v>
      </c>
      <c r="M1181" s="8" t="str">
        <f t="shared" si="39"/>
        <v>1119Vigilancia de la salud ambientalMARTIRESF. MAYO 2025</v>
      </c>
      <c r="N1181" s="127">
        <v>0</v>
      </c>
      <c r="O1181" s="127" cm="1">
        <f t="array" ref="O1181">IFERROR(S1181/Q1181:Q1181,0)</f>
        <v>0</v>
      </c>
      <c r="P1181" s="127">
        <v>0</v>
      </c>
      <c r="Q1181" s="98">
        <v>0</v>
      </c>
      <c r="R1181" s="98">
        <v>0</v>
      </c>
      <c r="S1181" s="99">
        <v>0</v>
      </c>
      <c r="T1181" s="98">
        <v>0</v>
      </c>
      <c r="U1181" s="98">
        <v>0</v>
      </c>
      <c r="V1181" s="98">
        <v>0</v>
      </c>
      <c r="W1181" s="98">
        <v>0</v>
      </c>
    </row>
    <row r="1182" spans="2:23" ht="60" hidden="1">
      <c r="B1182" s="80">
        <v>1129</v>
      </c>
      <c r="C1182" s="91" t="s">
        <v>0</v>
      </c>
      <c r="D1182" s="8" t="str">
        <f t="shared" si="40"/>
        <v>1129Vigilancia de la salud ambiental</v>
      </c>
      <c r="E1182" s="8" t="s">
        <v>1</v>
      </c>
      <c r="F1182" s="80" t="s">
        <v>266</v>
      </c>
      <c r="G1182" s="80" t="s">
        <v>319</v>
      </c>
      <c r="H1182" s="80" t="s">
        <v>247</v>
      </c>
      <c r="I1182" s="8" t="s">
        <v>248</v>
      </c>
      <c r="J1182" s="8" t="s">
        <v>248</v>
      </c>
      <c r="K1182" s="80" t="s">
        <v>38</v>
      </c>
      <c r="L1182" s="80" t="s">
        <v>244</v>
      </c>
      <c r="M1182" s="8" t="str">
        <f t="shared" si="39"/>
        <v>1129Vigilancia de la salud ambientalSANTA FEF. MAYO 2025</v>
      </c>
      <c r="N1182" s="127">
        <v>0</v>
      </c>
      <c r="O1182" s="127" cm="1">
        <f t="array" ref="O1182">IFERROR(S1182/Q1182:Q1182,0)</f>
        <v>104040</v>
      </c>
      <c r="P1182" s="127">
        <v>0</v>
      </c>
      <c r="Q1182" s="98">
        <v>1</v>
      </c>
      <c r="R1182" s="98">
        <v>0</v>
      </c>
      <c r="S1182" s="99">
        <v>104040</v>
      </c>
      <c r="T1182" s="98">
        <v>0</v>
      </c>
      <c r="U1182" s="98">
        <v>1</v>
      </c>
      <c r="V1182" s="98">
        <v>0</v>
      </c>
      <c r="W1182" s="98">
        <v>104040</v>
      </c>
    </row>
    <row r="1183" spans="2:23" ht="60" hidden="1">
      <c r="B1183" s="80">
        <v>1129</v>
      </c>
      <c r="C1183" s="91" t="s">
        <v>0</v>
      </c>
      <c r="D1183" s="8" t="str">
        <f t="shared" si="40"/>
        <v>1129Vigilancia de la salud ambiental</v>
      </c>
      <c r="E1183" s="8" t="s">
        <v>1</v>
      </c>
      <c r="F1183" s="80" t="s">
        <v>266</v>
      </c>
      <c r="G1183" s="80" t="s">
        <v>319</v>
      </c>
      <c r="H1183" s="80" t="s">
        <v>247</v>
      </c>
      <c r="I1183" s="8" t="s">
        <v>248</v>
      </c>
      <c r="J1183" s="8" t="s">
        <v>248</v>
      </c>
      <c r="K1183" s="80" t="s">
        <v>40</v>
      </c>
      <c r="L1183" s="80" t="s">
        <v>244</v>
      </c>
      <c r="M1183" s="8" t="str">
        <f t="shared" si="39"/>
        <v>1129Vigilancia de la salud ambientalSAN CRISTOBALF. MAYO 2025</v>
      </c>
      <c r="N1183" s="127">
        <v>0</v>
      </c>
      <c r="O1183" s="127" cm="1">
        <f t="array" ref="O1183">IFERROR(S1183/Q1183:Q1183,0)</f>
        <v>104040</v>
      </c>
      <c r="P1183" s="127">
        <v>0</v>
      </c>
      <c r="Q1183" s="98">
        <v>1</v>
      </c>
      <c r="R1183" s="98">
        <v>0</v>
      </c>
      <c r="S1183" s="99">
        <v>104040</v>
      </c>
      <c r="T1183" s="98">
        <v>0</v>
      </c>
      <c r="U1183" s="98">
        <v>1</v>
      </c>
      <c r="V1183" s="98">
        <v>0</v>
      </c>
      <c r="W1183" s="98">
        <v>104040</v>
      </c>
    </row>
    <row r="1184" spans="2:23" ht="60" hidden="1">
      <c r="B1184" s="80">
        <v>1129</v>
      </c>
      <c r="C1184" s="91" t="s">
        <v>0</v>
      </c>
      <c r="D1184" s="8" t="str">
        <f t="shared" si="40"/>
        <v>1129Vigilancia de la salud ambiental</v>
      </c>
      <c r="E1184" s="8" t="s">
        <v>1</v>
      </c>
      <c r="F1184" s="80" t="s">
        <v>266</v>
      </c>
      <c r="G1184" s="80" t="s">
        <v>319</v>
      </c>
      <c r="H1184" s="80" t="s">
        <v>247</v>
      </c>
      <c r="I1184" s="8" t="s">
        <v>248</v>
      </c>
      <c r="J1184" s="8" t="s">
        <v>248</v>
      </c>
      <c r="K1184" s="80" t="s">
        <v>39</v>
      </c>
      <c r="L1184" s="80" t="s">
        <v>244</v>
      </c>
      <c r="M1184" s="8" t="str">
        <f t="shared" si="39"/>
        <v>1129Vigilancia de la salud ambientalMARTIRESF. MAYO 2025</v>
      </c>
      <c r="N1184" s="127">
        <v>0</v>
      </c>
      <c r="O1184" s="127" cm="1">
        <f t="array" ref="O1184">IFERROR(S1184/Q1184:Q1184,0)</f>
        <v>104040</v>
      </c>
      <c r="P1184" s="127">
        <v>0</v>
      </c>
      <c r="Q1184" s="98">
        <v>1</v>
      </c>
      <c r="R1184" s="98">
        <v>0</v>
      </c>
      <c r="S1184" s="99">
        <v>104040</v>
      </c>
      <c r="T1184" s="98">
        <v>0</v>
      </c>
      <c r="U1184" s="98">
        <v>1</v>
      </c>
      <c r="V1184" s="98">
        <v>0</v>
      </c>
      <c r="W1184" s="98">
        <v>104040</v>
      </c>
    </row>
    <row r="1185" spans="2:23" ht="72" hidden="1">
      <c r="B1185" s="80">
        <v>1129</v>
      </c>
      <c r="C1185" s="91" t="s">
        <v>0</v>
      </c>
      <c r="D1185" s="8" t="str">
        <f t="shared" si="40"/>
        <v>1129Vigilancia de la salud ambiental</v>
      </c>
      <c r="E1185" s="8" t="s">
        <v>1</v>
      </c>
      <c r="F1185" s="80" t="s">
        <v>266</v>
      </c>
      <c r="G1185" s="80" t="s">
        <v>319</v>
      </c>
      <c r="H1185" s="80" t="s">
        <v>247</v>
      </c>
      <c r="I1185" s="8" t="s">
        <v>248</v>
      </c>
      <c r="J1185" s="8" t="s">
        <v>248</v>
      </c>
      <c r="K1185" s="80" t="s">
        <v>42</v>
      </c>
      <c r="L1185" s="80" t="s">
        <v>244</v>
      </c>
      <c r="M1185" s="8" t="str">
        <f t="shared" si="39"/>
        <v>1129Vigilancia de la salud ambientalANTONIO NARIÑOF. MAYO 2025</v>
      </c>
      <c r="N1185" s="127">
        <v>0</v>
      </c>
      <c r="O1185" s="127" cm="1">
        <f t="array" ref="O1185">IFERROR(S1185/Q1185:Q1185,0)</f>
        <v>104040</v>
      </c>
      <c r="P1185" s="127">
        <v>0</v>
      </c>
      <c r="Q1185" s="98">
        <v>1</v>
      </c>
      <c r="R1185" s="98">
        <v>0</v>
      </c>
      <c r="S1185" s="99">
        <v>104040</v>
      </c>
      <c r="T1185" s="98">
        <v>0</v>
      </c>
      <c r="U1185" s="98">
        <v>1</v>
      </c>
      <c r="V1185" s="98">
        <v>0</v>
      </c>
      <c r="W1185" s="98">
        <v>104040</v>
      </c>
    </row>
    <row r="1186" spans="2:23" ht="60" hidden="1">
      <c r="B1186" s="80">
        <v>1129</v>
      </c>
      <c r="C1186" s="91" t="s">
        <v>0</v>
      </c>
      <c r="D1186" s="8" t="str">
        <f t="shared" si="40"/>
        <v>1129Vigilancia de la salud ambiental</v>
      </c>
      <c r="E1186" s="8" t="s">
        <v>1</v>
      </c>
      <c r="F1186" s="80" t="s">
        <v>266</v>
      </c>
      <c r="G1186" s="80" t="s">
        <v>319</v>
      </c>
      <c r="H1186" s="80" t="s">
        <v>247</v>
      </c>
      <c r="I1186" s="8" t="s">
        <v>248</v>
      </c>
      <c r="J1186" s="8" t="s">
        <v>248</v>
      </c>
      <c r="K1186" s="80" t="s">
        <v>30</v>
      </c>
      <c r="L1186" s="80" t="s">
        <v>244</v>
      </c>
      <c r="M1186" s="8" t="str">
        <f t="shared" si="39"/>
        <v>1129Vigilancia de la salud ambientalCANDELARIAF. MAYO 2025</v>
      </c>
      <c r="N1186" s="127">
        <v>0</v>
      </c>
      <c r="O1186" s="127" cm="1">
        <f t="array" ref="O1186">IFERROR(S1186/Q1186:Q1186,0)</f>
        <v>104040</v>
      </c>
      <c r="P1186" s="127">
        <v>0</v>
      </c>
      <c r="Q1186" s="98">
        <v>1</v>
      </c>
      <c r="R1186" s="98">
        <v>0</v>
      </c>
      <c r="S1186" s="99">
        <v>104040</v>
      </c>
      <c r="T1186" s="98">
        <v>0</v>
      </c>
      <c r="U1186" s="98">
        <v>1</v>
      </c>
      <c r="V1186" s="98">
        <v>0</v>
      </c>
      <c r="W1186" s="98">
        <v>104040</v>
      </c>
    </row>
    <row r="1187" spans="2:23" ht="72" hidden="1">
      <c r="B1187" s="80">
        <v>1129</v>
      </c>
      <c r="C1187" s="91" t="s">
        <v>0</v>
      </c>
      <c r="D1187" s="8" t="str">
        <f t="shared" si="40"/>
        <v>1129Vigilancia de la salud ambiental</v>
      </c>
      <c r="E1187" s="8" t="s">
        <v>1</v>
      </c>
      <c r="F1187" s="80" t="s">
        <v>266</v>
      </c>
      <c r="G1187" s="80" t="s">
        <v>319</v>
      </c>
      <c r="H1187" s="80" t="s">
        <v>247</v>
      </c>
      <c r="I1187" s="8" t="s">
        <v>248</v>
      </c>
      <c r="J1187" s="8" t="s">
        <v>248</v>
      </c>
      <c r="K1187" s="80" t="s">
        <v>41</v>
      </c>
      <c r="L1187" s="80" t="s">
        <v>244</v>
      </c>
      <c r="M1187" s="8" t="str">
        <f t="shared" si="39"/>
        <v>1129Vigilancia de la salud ambientalRAFAEL URIBE URIBEF. MAYO 2025</v>
      </c>
      <c r="N1187" s="127">
        <v>0</v>
      </c>
      <c r="O1187" s="127" cm="1">
        <f t="array" ref="O1187">IFERROR(S1187/Q1187:Q1187,0)</f>
        <v>104040</v>
      </c>
      <c r="P1187" s="127">
        <v>0</v>
      </c>
      <c r="Q1187" s="98">
        <v>1</v>
      </c>
      <c r="R1187" s="98">
        <v>0</v>
      </c>
      <c r="S1187" s="99">
        <v>104040</v>
      </c>
      <c r="T1187" s="98">
        <v>0</v>
      </c>
      <c r="U1187" s="98">
        <v>1</v>
      </c>
      <c r="V1187" s="98">
        <v>0</v>
      </c>
      <c r="W1187" s="98">
        <v>104040</v>
      </c>
    </row>
    <row r="1188" spans="2:23" ht="60" hidden="1">
      <c r="B1188" s="80">
        <v>1130</v>
      </c>
      <c r="C1188" s="91" t="s">
        <v>0</v>
      </c>
      <c r="D1188" s="8" t="str">
        <f t="shared" si="40"/>
        <v>1130Vigilancia de la salud ambiental</v>
      </c>
      <c r="E1188" s="8" t="s">
        <v>1</v>
      </c>
      <c r="F1188" s="80" t="s">
        <v>266</v>
      </c>
      <c r="G1188" s="80" t="s">
        <v>320</v>
      </c>
      <c r="H1188" s="80" t="s">
        <v>247</v>
      </c>
      <c r="I1188" s="8" t="s">
        <v>248</v>
      </c>
      <c r="J1188" s="8" t="s">
        <v>248</v>
      </c>
      <c r="K1188" s="80" t="s">
        <v>38</v>
      </c>
      <c r="L1188" s="80" t="s">
        <v>244</v>
      </c>
      <c r="M1188" s="8" t="str">
        <f t="shared" si="39"/>
        <v>1130Vigilancia de la salud ambientalSANTA FEF. MAYO 2025</v>
      </c>
      <c r="N1188" s="127">
        <v>0</v>
      </c>
      <c r="O1188" s="127" cm="1">
        <f t="array" ref="O1188">IFERROR(S1188/Q1188:Q1188,0)</f>
        <v>0</v>
      </c>
      <c r="P1188" s="127">
        <v>0</v>
      </c>
      <c r="Q1188" s="98">
        <v>0</v>
      </c>
      <c r="R1188" s="98">
        <v>0</v>
      </c>
      <c r="S1188" s="99">
        <v>0</v>
      </c>
      <c r="T1188" s="98">
        <v>0</v>
      </c>
      <c r="U1188" s="98">
        <v>0</v>
      </c>
      <c r="V1188" s="98">
        <v>0</v>
      </c>
      <c r="W1188" s="98">
        <v>0</v>
      </c>
    </row>
    <row r="1189" spans="2:23" ht="60" hidden="1">
      <c r="B1189" s="80">
        <v>1130</v>
      </c>
      <c r="C1189" s="91" t="s">
        <v>0</v>
      </c>
      <c r="D1189" s="8" t="str">
        <f t="shared" si="40"/>
        <v>1130Vigilancia de la salud ambiental</v>
      </c>
      <c r="E1189" s="8" t="s">
        <v>1</v>
      </c>
      <c r="F1189" s="80" t="s">
        <v>266</v>
      </c>
      <c r="G1189" s="80" t="s">
        <v>320</v>
      </c>
      <c r="H1189" s="80" t="s">
        <v>247</v>
      </c>
      <c r="I1189" s="8" t="s">
        <v>248</v>
      </c>
      <c r="J1189" s="8" t="s">
        <v>248</v>
      </c>
      <c r="K1189" s="80" t="s">
        <v>39</v>
      </c>
      <c r="L1189" s="80" t="s">
        <v>244</v>
      </c>
      <c r="M1189" s="8" t="str">
        <f t="shared" si="39"/>
        <v>1130Vigilancia de la salud ambientalMARTIRESF. MAYO 2025</v>
      </c>
      <c r="N1189" s="127">
        <v>0</v>
      </c>
      <c r="O1189" s="127" cm="1">
        <f t="array" ref="O1189">IFERROR(S1189/Q1189:Q1189,0)</f>
        <v>104040</v>
      </c>
      <c r="P1189" s="127">
        <v>0</v>
      </c>
      <c r="Q1189" s="98">
        <v>1</v>
      </c>
      <c r="R1189" s="98">
        <v>0</v>
      </c>
      <c r="S1189" s="99">
        <v>104040</v>
      </c>
      <c r="T1189" s="98">
        <v>0</v>
      </c>
      <c r="U1189" s="98">
        <v>1</v>
      </c>
      <c r="V1189" s="98">
        <v>0</v>
      </c>
      <c r="W1189" s="98">
        <v>104040</v>
      </c>
    </row>
    <row r="1190" spans="2:23" ht="72" hidden="1">
      <c r="B1190" s="80">
        <v>1130</v>
      </c>
      <c r="C1190" s="91" t="s">
        <v>0</v>
      </c>
      <c r="D1190" s="8" t="str">
        <f t="shared" si="40"/>
        <v>1130Vigilancia de la salud ambiental</v>
      </c>
      <c r="E1190" s="8" t="s">
        <v>1</v>
      </c>
      <c r="F1190" s="80" t="s">
        <v>266</v>
      </c>
      <c r="G1190" s="80" t="s">
        <v>320</v>
      </c>
      <c r="H1190" s="80" t="s">
        <v>247</v>
      </c>
      <c r="I1190" s="8" t="s">
        <v>248</v>
      </c>
      <c r="J1190" s="8" t="s">
        <v>248</v>
      </c>
      <c r="K1190" s="80" t="s">
        <v>41</v>
      </c>
      <c r="L1190" s="80" t="s">
        <v>244</v>
      </c>
      <c r="M1190" s="8" t="str">
        <f t="shared" si="39"/>
        <v>1130Vigilancia de la salud ambientalRAFAEL URIBE URIBEF. MAYO 2025</v>
      </c>
      <c r="N1190" s="127">
        <v>0</v>
      </c>
      <c r="O1190" s="127" cm="1">
        <f t="array" ref="O1190">IFERROR(S1190/Q1190:Q1190,0)</f>
        <v>0</v>
      </c>
      <c r="P1190" s="127">
        <v>0</v>
      </c>
      <c r="Q1190" s="98">
        <v>0</v>
      </c>
      <c r="R1190" s="98">
        <v>0</v>
      </c>
      <c r="S1190" s="99">
        <v>0</v>
      </c>
      <c r="T1190" s="98">
        <v>0</v>
      </c>
      <c r="U1190" s="98">
        <v>0</v>
      </c>
      <c r="V1190" s="98">
        <v>0</v>
      </c>
      <c r="W1190" s="98">
        <v>0</v>
      </c>
    </row>
    <row r="1191" spans="2:23" ht="60" hidden="1">
      <c r="B1191" s="80">
        <v>1136</v>
      </c>
      <c r="C1191" s="91" t="s">
        <v>0</v>
      </c>
      <c r="D1191" s="8" t="str">
        <f t="shared" si="40"/>
        <v>1136Vigilancia de la salud ambiental</v>
      </c>
      <c r="E1191" s="8" t="s">
        <v>1</v>
      </c>
      <c r="F1191" s="80" t="s">
        <v>245</v>
      </c>
      <c r="G1191" s="80" t="s">
        <v>321</v>
      </c>
      <c r="H1191" s="80" t="s">
        <v>312</v>
      </c>
      <c r="I1191" s="8" t="s">
        <v>248</v>
      </c>
      <c r="J1191" s="8" t="s">
        <v>248</v>
      </c>
      <c r="K1191" s="80" t="s">
        <v>30</v>
      </c>
      <c r="L1191" s="80" t="s">
        <v>244</v>
      </c>
      <c r="M1191" s="8" t="str">
        <f t="shared" si="39"/>
        <v>1136Vigilancia de la salud ambientalCANDELARIAF. MAYO 2025</v>
      </c>
      <c r="N1191" s="127">
        <v>0</v>
      </c>
      <c r="O1191" s="127" cm="1">
        <f t="array" ref="O1191">IFERROR(S1191/Q1191:Q1191,0)</f>
        <v>5530304</v>
      </c>
      <c r="P1191" s="127">
        <v>0</v>
      </c>
      <c r="Q1191" s="98">
        <v>1</v>
      </c>
      <c r="R1191" s="98">
        <v>0</v>
      </c>
      <c r="S1191" s="99">
        <v>5530304</v>
      </c>
      <c r="T1191" s="98">
        <v>0</v>
      </c>
      <c r="U1191" s="98">
        <v>1</v>
      </c>
      <c r="V1191" s="98">
        <v>0</v>
      </c>
      <c r="W1191" s="98">
        <v>5530304</v>
      </c>
    </row>
    <row r="1192" spans="2:23" ht="60" hidden="1">
      <c r="B1192" s="80">
        <v>1155</v>
      </c>
      <c r="C1192" s="91" t="s">
        <v>0</v>
      </c>
      <c r="D1192" s="8" t="str">
        <f t="shared" si="40"/>
        <v>1155Vigilancia de la salud ambiental</v>
      </c>
      <c r="E1192" s="8" t="s">
        <v>1</v>
      </c>
      <c r="F1192" s="80" t="s">
        <v>277</v>
      </c>
      <c r="G1192" s="80" t="s">
        <v>322</v>
      </c>
      <c r="H1192" s="80" t="s">
        <v>247</v>
      </c>
      <c r="I1192" s="8" t="s">
        <v>248</v>
      </c>
      <c r="J1192" s="8" t="s">
        <v>248</v>
      </c>
      <c r="K1192" s="80" t="s">
        <v>39</v>
      </c>
      <c r="L1192" s="80" t="s">
        <v>244</v>
      </c>
      <c r="M1192" s="8" t="str">
        <f t="shared" si="39"/>
        <v>1155Vigilancia de la salud ambientalMARTIRESF. MAYO 2025</v>
      </c>
      <c r="N1192" s="127">
        <v>0</v>
      </c>
      <c r="O1192" s="127" cm="1">
        <f t="array" ref="O1192">IFERROR(S1192/Q1192:Q1192,0)</f>
        <v>16901187</v>
      </c>
      <c r="P1192" s="127">
        <v>0</v>
      </c>
      <c r="Q1192" s="98">
        <v>1</v>
      </c>
      <c r="R1192" s="98">
        <v>0</v>
      </c>
      <c r="S1192" s="99">
        <v>16901187</v>
      </c>
      <c r="T1192" s="98">
        <v>0</v>
      </c>
      <c r="U1192" s="98">
        <v>1</v>
      </c>
      <c r="V1192" s="98">
        <v>0</v>
      </c>
      <c r="W1192" s="98">
        <v>16901187</v>
      </c>
    </row>
    <row r="1193" spans="2:23" ht="125.45" hidden="1">
      <c r="B1193" s="80">
        <v>1162</v>
      </c>
      <c r="C1193" s="91" t="s">
        <v>0</v>
      </c>
      <c r="D1193" s="8" t="str">
        <f t="shared" si="40"/>
        <v>1162Vigilancia de la salud ambiental</v>
      </c>
      <c r="E1193" s="8" t="s">
        <v>1</v>
      </c>
      <c r="F1193" s="80" t="s">
        <v>266</v>
      </c>
      <c r="G1193" s="80" t="s">
        <v>323</v>
      </c>
      <c r="H1193" s="80" t="s">
        <v>247</v>
      </c>
      <c r="I1193" s="8" t="s">
        <v>248</v>
      </c>
      <c r="J1193" s="8" t="s">
        <v>248</v>
      </c>
      <c r="K1193" s="80" t="s">
        <v>42</v>
      </c>
      <c r="L1193" s="80" t="s">
        <v>244</v>
      </c>
      <c r="M1193" s="8" t="str">
        <f t="shared" si="39"/>
        <v>1162Vigilancia de la salud ambientalANTONIO NARIÑOF. MAYO 2025</v>
      </c>
      <c r="N1193" s="127">
        <v>0</v>
      </c>
      <c r="O1193" s="127" cm="1">
        <f t="array" ref="O1193">IFERROR(S1193/Q1193:Q1193,0)</f>
        <v>194208</v>
      </c>
      <c r="P1193" s="127">
        <v>0</v>
      </c>
      <c r="Q1193" s="98">
        <v>18</v>
      </c>
      <c r="R1193" s="98">
        <v>0</v>
      </c>
      <c r="S1193" s="99">
        <v>3495744</v>
      </c>
      <c r="T1193" s="98">
        <v>0</v>
      </c>
      <c r="U1193" s="98">
        <v>18</v>
      </c>
      <c r="V1193" s="98">
        <v>0</v>
      </c>
      <c r="W1193" s="98">
        <v>3495744</v>
      </c>
    </row>
    <row r="1194" spans="2:23" ht="72" hidden="1">
      <c r="B1194" s="80">
        <v>1185</v>
      </c>
      <c r="C1194" s="91" t="s">
        <v>0</v>
      </c>
      <c r="D1194" s="8" t="str">
        <f t="shared" si="40"/>
        <v>1185Vigilancia de la salud ambiental</v>
      </c>
      <c r="E1194" s="8" t="s">
        <v>1</v>
      </c>
      <c r="F1194" s="80" t="s">
        <v>266</v>
      </c>
      <c r="G1194" s="80" t="s">
        <v>324</v>
      </c>
      <c r="H1194" s="80" t="s">
        <v>247</v>
      </c>
      <c r="I1194" s="8" t="s">
        <v>248</v>
      </c>
      <c r="J1194" s="8" t="s">
        <v>248</v>
      </c>
      <c r="K1194" s="80" t="s">
        <v>42</v>
      </c>
      <c r="L1194" s="80" t="s">
        <v>244</v>
      </c>
      <c r="M1194" s="8" t="str">
        <f t="shared" si="39"/>
        <v>1185Vigilancia de la salud ambientalANTONIO NARIÑOF. MAYO 2025</v>
      </c>
      <c r="N1194" s="127">
        <v>0</v>
      </c>
      <c r="O1194" s="127" cm="1">
        <f t="array" ref="O1194">IFERROR(S1194/Q1194:Q1194,0)</f>
        <v>0</v>
      </c>
      <c r="P1194" s="127">
        <v>0</v>
      </c>
      <c r="Q1194" s="98">
        <v>0</v>
      </c>
      <c r="R1194" s="98">
        <v>0</v>
      </c>
      <c r="S1194" s="99">
        <v>0</v>
      </c>
      <c r="T1194" s="98">
        <v>0</v>
      </c>
      <c r="U1194" s="98">
        <v>0</v>
      </c>
      <c r="V1194" s="98">
        <v>0</v>
      </c>
      <c r="W1194" s="98">
        <v>0</v>
      </c>
    </row>
    <row r="1195" spans="2:23" ht="60" hidden="1">
      <c r="B1195" s="80">
        <v>1185</v>
      </c>
      <c r="C1195" s="91" t="s">
        <v>0</v>
      </c>
      <c r="D1195" s="8" t="str">
        <f t="shared" si="40"/>
        <v>1185Vigilancia de la salud ambiental</v>
      </c>
      <c r="E1195" s="8" t="s">
        <v>1</v>
      </c>
      <c r="F1195" s="80" t="s">
        <v>266</v>
      </c>
      <c r="G1195" s="80" t="s">
        <v>324</v>
      </c>
      <c r="H1195" s="80" t="s">
        <v>247</v>
      </c>
      <c r="I1195" s="8" t="s">
        <v>248</v>
      </c>
      <c r="J1195" s="8" t="s">
        <v>248</v>
      </c>
      <c r="K1195" s="80" t="s">
        <v>30</v>
      </c>
      <c r="L1195" s="80" t="s">
        <v>244</v>
      </c>
      <c r="M1195" s="8" t="str">
        <f t="shared" si="39"/>
        <v>1185Vigilancia de la salud ambientalCANDELARIAF. MAYO 2025</v>
      </c>
      <c r="N1195" s="127">
        <v>0</v>
      </c>
      <c r="O1195" s="127" cm="1">
        <f t="array" ref="O1195">IFERROR(S1195/Q1195:Q1195,0)</f>
        <v>0</v>
      </c>
      <c r="P1195" s="127">
        <v>0</v>
      </c>
      <c r="Q1195" s="98">
        <v>0</v>
      </c>
      <c r="R1195" s="98">
        <v>0</v>
      </c>
      <c r="S1195" s="99">
        <v>0</v>
      </c>
      <c r="T1195" s="98">
        <v>0</v>
      </c>
      <c r="U1195" s="98">
        <v>0</v>
      </c>
      <c r="V1195" s="98">
        <v>0</v>
      </c>
      <c r="W1195" s="98">
        <v>0</v>
      </c>
    </row>
    <row r="1196" spans="2:23" ht="72" hidden="1">
      <c r="B1196" s="80">
        <v>1185</v>
      </c>
      <c r="C1196" s="91" t="s">
        <v>0</v>
      </c>
      <c r="D1196" s="8" t="str">
        <f t="shared" si="40"/>
        <v>1185Vigilancia de la salud ambiental</v>
      </c>
      <c r="E1196" s="8" t="s">
        <v>1</v>
      </c>
      <c r="F1196" s="80" t="s">
        <v>266</v>
      </c>
      <c r="G1196" s="80" t="s">
        <v>324</v>
      </c>
      <c r="H1196" s="80" t="s">
        <v>247</v>
      </c>
      <c r="I1196" s="8" t="s">
        <v>248</v>
      </c>
      <c r="J1196" s="8" t="s">
        <v>248</v>
      </c>
      <c r="K1196" s="80" t="s">
        <v>41</v>
      </c>
      <c r="L1196" s="80" t="s">
        <v>244</v>
      </c>
      <c r="M1196" s="8" t="str">
        <f t="shared" si="39"/>
        <v>1185Vigilancia de la salud ambientalRAFAEL URIBE URIBEF. MAYO 2025</v>
      </c>
      <c r="N1196" s="127">
        <v>0</v>
      </c>
      <c r="O1196" s="127" cm="1">
        <f t="array" ref="O1196">IFERROR(S1196/Q1196:Q1196,0)</f>
        <v>0</v>
      </c>
      <c r="P1196" s="127">
        <v>0</v>
      </c>
      <c r="Q1196" s="98">
        <v>0</v>
      </c>
      <c r="R1196" s="98">
        <v>0</v>
      </c>
      <c r="S1196" s="99">
        <v>0</v>
      </c>
      <c r="T1196" s="98">
        <v>0</v>
      </c>
      <c r="U1196" s="98">
        <v>0</v>
      </c>
      <c r="V1196" s="98">
        <v>0</v>
      </c>
      <c r="W1196" s="98">
        <v>0</v>
      </c>
    </row>
    <row r="1197" spans="2:23" ht="72" hidden="1">
      <c r="B1197" s="80">
        <v>1201</v>
      </c>
      <c r="C1197" s="91" t="s">
        <v>0</v>
      </c>
      <c r="D1197" s="8" t="str">
        <f t="shared" si="40"/>
        <v>1201Vigilancia de la salud ambiental</v>
      </c>
      <c r="E1197" s="8" t="s">
        <v>1</v>
      </c>
      <c r="F1197" s="80" t="s">
        <v>277</v>
      </c>
      <c r="G1197" s="80" t="s">
        <v>325</v>
      </c>
      <c r="H1197" s="80" t="s">
        <v>247</v>
      </c>
      <c r="I1197" s="8" t="s">
        <v>248</v>
      </c>
      <c r="J1197" s="8" t="s">
        <v>248</v>
      </c>
      <c r="K1197" s="80" t="s">
        <v>42</v>
      </c>
      <c r="L1197" s="80" t="s">
        <v>244</v>
      </c>
      <c r="M1197" s="8" t="str">
        <f t="shared" si="39"/>
        <v>1201Vigilancia de la salud ambientalANTONIO NARIÑOF. MAYO 2025</v>
      </c>
      <c r="N1197" s="127">
        <v>0</v>
      </c>
      <c r="O1197" s="127" cm="1">
        <f t="array" ref="O1197">IFERROR(S1197/Q1197:Q1197,0)</f>
        <v>25631505</v>
      </c>
      <c r="P1197" s="127">
        <v>0</v>
      </c>
      <c r="Q1197" s="98">
        <v>1</v>
      </c>
      <c r="R1197" s="98">
        <v>0</v>
      </c>
      <c r="S1197" s="99">
        <v>25631505</v>
      </c>
      <c r="T1197" s="98">
        <v>0</v>
      </c>
      <c r="U1197" s="98">
        <v>1</v>
      </c>
      <c r="V1197" s="98">
        <v>0</v>
      </c>
      <c r="W1197" s="98">
        <v>25631505</v>
      </c>
    </row>
    <row r="1198" spans="2:23" ht="72" hidden="1">
      <c r="B1198" s="80">
        <v>1204</v>
      </c>
      <c r="C1198" s="91" t="s">
        <v>0</v>
      </c>
      <c r="D1198" s="8" t="str">
        <f t="shared" si="40"/>
        <v>1204Vigilancia de la salud ambiental</v>
      </c>
      <c r="E1198" s="8" t="s">
        <v>1</v>
      </c>
      <c r="F1198" s="80" t="s">
        <v>277</v>
      </c>
      <c r="G1198" s="80" t="s">
        <v>326</v>
      </c>
      <c r="H1198" s="80" t="s">
        <v>247</v>
      </c>
      <c r="I1198" s="8" t="s">
        <v>248</v>
      </c>
      <c r="J1198" s="8" t="s">
        <v>248</v>
      </c>
      <c r="K1198" s="80" t="s">
        <v>42</v>
      </c>
      <c r="L1198" s="80" t="s">
        <v>244</v>
      </c>
      <c r="M1198" s="8" t="str">
        <f t="shared" si="39"/>
        <v>1204Vigilancia de la salud ambientalANTONIO NARIÑOF. MAYO 2025</v>
      </c>
      <c r="N1198" s="127">
        <v>0</v>
      </c>
      <c r="O1198" s="127" cm="1">
        <f t="array" ref="O1198">IFERROR(S1198/Q1198:Q1198,0)</f>
        <v>2982480</v>
      </c>
      <c r="P1198" s="127">
        <v>0</v>
      </c>
      <c r="Q1198" s="98">
        <v>1</v>
      </c>
      <c r="R1198" s="98">
        <v>0</v>
      </c>
      <c r="S1198" s="99">
        <v>2982480</v>
      </c>
      <c r="T1198" s="98">
        <v>0</v>
      </c>
      <c r="U1198" s="98">
        <v>1</v>
      </c>
      <c r="V1198" s="98">
        <v>0</v>
      </c>
      <c r="W1198" s="98">
        <v>2982480</v>
      </c>
    </row>
    <row r="1199" spans="2:23" ht="60" hidden="1">
      <c r="B1199" s="80">
        <v>1204</v>
      </c>
      <c r="C1199" s="91" t="s">
        <v>0</v>
      </c>
      <c r="D1199" s="8" t="str">
        <f t="shared" si="40"/>
        <v>1204Vigilancia de la salud ambiental</v>
      </c>
      <c r="E1199" s="8" t="s">
        <v>1</v>
      </c>
      <c r="F1199" s="80" t="s">
        <v>277</v>
      </c>
      <c r="G1199" s="80" t="s">
        <v>326</v>
      </c>
      <c r="H1199" s="80" t="s">
        <v>247</v>
      </c>
      <c r="I1199" s="8" t="s">
        <v>248</v>
      </c>
      <c r="J1199" s="8" t="s">
        <v>248</v>
      </c>
      <c r="K1199" s="80" t="s">
        <v>30</v>
      </c>
      <c r="L1199" s="80" t="s">
        <v>244</v>
      </c>
      <c r="M1199" s="8" t="str">
        <f t="shared" si="39"/>
        <v>1204Vigilancia de la salud ambientalCANDELARIAF. MAYO 2025</v>
      </c>
      <c r="N1199" s="127">
        <v>0</v>
      </c>
      <c r="O1199" s="127" cm="1">
        <f t="array" ref="O1199">IFERROR(S1199/Q1199:Q1199,0)</f>
        <v>2982480</v>
      </c>
      <c r="P1199" s="127">
        <v>0</v>
      </c>
      <c r="Q1199" s="98">
        <v>1</v>
      </c>
      <c r="R1199" s="98">
        <v>0</v>
      </c>
      <c r="S1199" s="99">
        <v>2982480</v>
      </c>
      <c r="T1199" s="98">
        <v>0</v>
      </c>
      <c r="U1199" s="98">
        <v>1</v>
      </c>
      <c r="V1199" s="98">
        <v>0</v>
      </c>
      <c r="W1199" s="98">
        <v>2982480</v>
      </c>
    </row>
    <row r="1200" spans="2:23" ht="79.900000000000006" hidden="1">
      <c r="B1200" s="80">
        <v>1205</v>
      </c>
      <c r="C1200" s="91" t="s">
        <v>0</v>
      </c>
      <c r="D1200" s="8" t="str">
        <f t="shared" si="40"/>
        <v>1205Vigilancia de la salud ambiental</v>
      </c>
      <c r="E1200" s="8" t="s">
        <v>1</v>
      </c>
      <c r="F1200" s="80" t="s">
        <v>245</v>
      </c>
      <c r="G1200" s="80" t="s">
        <v>327</v>
      </c>
      <c r="H1200" s="80" t="s">
        <v>247</v>
      </c>
      <c r="I1200" s="8" t="s">
        <v>248</v>
      </c>
      <c r="J1200" s="8" t="s">
        <v>248</v>
      </c>
      <c r="K1200" s="80" t="s">
        <v>38</v>
      </c>
      <c r="L1200" s="80" t="s">
        <v>244</v>
      </c>
      <c r="M1200" s="8" t="str">
        <f t="shared" si="39"/>
        <v>1205Vigilancia de la salud ambientalSANTA FEF. MAYO 2025</v>
      </c>
      <c r="N1200" s="127">
        <v>0</v>
      </c>
      <c r="O1200" s="127" cm="1">
        <f t="array" ref="O1200">IFERROR(S1200/Q1200:Q1200,0)</f>
        <v>180336</v>
      </c>
      <c r="P1200" s="127">
        <v>0</v>
      </c>
      <c r="Q1200" s="98">
        <v>1</v>
      </c>
      <c r="R1200" s="98">
        <v>0</v>
      </c>
      <c r="S1200" s="99">
        <v>180336</v>
      </c>
      <c r="T1200" s="98">
        <v>0</v>
      </c>
      <c r="U1200" s="98">
        <v>1</v>
      </c>
      <c r="V1200" s="98">
        <v>0</v>
      </c>
      <c r="W1200" s="98">
        <v>180336</v>
      </c>
    </row>
    <row r="1201" spans="2:23" ht="79.900000000000006" hidden="1">
      <c r="B1201" s="80">
        <v>1205</v>
      </c>
      <c r="C1201" s="91" t="s">
        <v>0</v>
      </c>
      <c r="D1201" s="8" t="str">
        <f t="shared" si="40"/>
        <v>1205Vigilancia de la salud ambiental</v>
      </c>
      <c r="E1201" s="8" t="s">
        <v>1</v>
      </c>
      <c r="F1201" s="80" t="s">
        <v>245</v>
      </c>
      <c r="G1201" s="80" t="s">
        <v>327</v>
      </c>
      <c r="H1201" s="80" t="s">
        <v>247</v>
      </c>
      <c r="I1201" s="8" t="s">
        <v>248</v>
      </c>
      <c r="J1201" s="8" t="s">
        <v>248</v>
      </c>
      <c r="K1201" s="80" t="s">
        <v>40</v>
      </c>
      <c r="L1201" s="80" t="s">
        <v>244</v>
      </c>
      <c r="M1201" s="8" t="str">
        <f t="shared" si="39"/>
        <v>1205Vigilancia de la salud ambientalSAN CRISTOBALF. MAYO 2025</v>
      </c>
      <c r="N1201" s="127">
        <v>0</v>
      </c>
      <c r="O1201" s="127" cm="1">
        <f t="array" ref="O1201">IFERROR(S1201/Q1201:Q1201,0)</f>
        <v>180336</v>
      </c>
      <c r="P1201" s="127">
        <v>0</v>
      </c>
      <c r="Q1201" s="98">
        <v>2</v>
      </c>
      <c r="R1201" s="98">
        <v>0</v>
      </c>
      <c r="S1201" s="99">
        <v>360672</v>
      </c>
      <c r="T1201" s="98">
        <v>0</v>
      </c>
      <c r="U1201" s="98">
        <v>2</v>
      </c>
      <c r="V1201" s="98">
        <v>0</v>
      </c>
      <c r="W1201" s="98">
        <v>360672</v>
      </c>
    </row>
    <row r="1202" spans="2:23" ht="79.900000000000006" hidden="1">
      <c r="B1202" s="80">
        <v>1205</v>
      </c>
      <c r="C1202" s="91" t="s">
        <v>0</v>
      </c>
      <c r="D1202" s="8" t="str">
        <f t="shared" si="40"/>
        <v>1205Vigilancia de la salud ambiental</v>
      </c>
      <c r="E1202" s="8" t="s">
        <v>1</v>
      </c>
      <c r="F1202" s="80" t="s">
        <v>245</v>
      </c>
      <c r="G1202" s="80" t="s">
        <v>327</v>
      </c>
      <c r="H1202" s="80" t="s">
        <v>247</v>
      </c>
      <c r="I1202" s="8" t="s">
        <v>248</v>
      </c>
      <c r="J1202" s="8" t="s">
        <v>248</v>
      </c>
      <c r="K1202" s="80" t="s">
        <v>39</v>
      </c>
      <c r="L1202" s="80" t="s">
        <v>244</v>
      </c>
      <c r="M1202" s="8" t="str">
        <f t="shared" si="39"/>
        <v>1205Vigilancia de la salud ambientalMARTIRESF. MAYO 2025</v>
      </c>
      <c r="N1202" s="127">
        <v>0</v>
      </c>
      <c r="O1202" s="127" cm="1">
        <f t="array" ref="O1202">IFERROR(S1202/Q1202:Q1202,0)</f>
        <v>180336</v>
      </c>
      <c r="P1202" s="127">
        <v>0</v>
      </c>
      <c r="Q1202" s="98">
        <v>3</v>
      </c>
      <c r="R1202" s="98">
        <v>0</v>
      </c>
      <c r="S1202" s="99">
        <v>541008</v>
      </c>
      <c r="T1202" s="98">
        <v>0</v>
      </c>
      <c r="U1202" s="98">
        <v>2</v>
      </c>
      <c r="V1202" s="98">
        <v>0</v>
      </c>
      <c r="W1202" s="98">
        <v>360672</v>
      </c>
    </row>
    <row r="1203" spans="2:23" ht="79.900000000000006" hidden="1">
      <c r="B1203" s="80">
        <v>1205</v>
      </c>
      <c r="C1203" s="91" t="s">
        <v>0</v>
      </c>
      <c r="D1203" s="8" t="str">
        <f t="shared" si="40"/>
        <v>1205Vigilancia de la salud ambiental</v>
      </c>
      <c r="E1203" s="8" t="s">
        <v>1</v>
      </c>
      <c r="F1203" s="80" t="s">
        <v>245</v>
      </c>
      <c r="G1203" s="80" t="s">
        <v>327</v>
      </c>
      <c r="H1203" s="80" t="s">
        <v>247</v>
      </c>
      <c r="I1203" s="8" t="s">
        <v>248</v>
      </c>
      <c r="J1203" s="8" t="s">
        <v>248</v>
      </c>
      <c r="K1203" s="80" t="s">
        <v>42</v>
      </c>
      <c r="L1203" s="80" t="s">
        <v>244</v>
      </c>
      <c r="M1203" s="8" t="str">
        <f t="shared" si="39"/>
        <v>1205Vigilancia de la salud ambientalANTONIO NARIÑOF. MAYO 2025</v>
      </c>
      <c r="N1203" s="127">
        <v>0</v>
      </c>
      <c r="O1203" s="127" cm="1">
        <f t="array" ref="O1203">IFERROR(S1203/Q1203:Q1203,0)</f>
        <v>180336</v>
      </c>
      <c r="P1203" s="127">
        <v>0</v>
      </c>
      <c r="Q1203" s="98">
        <v>5</v>
      </c>
      <c r="R1203" s="98">
        <v>0</v>
      </c>
      <c r="S1203" s="99">
        <v>901680</v>
      </c>
      <c r="T1203" s="98">
        <v>0</v>
      </c>
      <c r="U1203" s="98">
        <v>5</v>
      </c>
      <c r="V1203" s="98">
        <v>0</v>
      </c>
      <c r="W1203" s="98">
        <v>901680</v>
      </c>
    </row>
    <row r="1204" spans="2:23" ht="79.900000000000006" hidden="1">
      <c r="B1204" s="80">
        <v>1205</v>
      </c>
      <c r="C1204" s="91" t="s">
        <v>0</v>
      </c>
      <c r="D1204" s="8" t="str">
        <f t="shared" si="40"/>
        <v>1205Vigilancia de la salud ambiental</v>
      </c>
      <c r="E1204" s="8" t="s">
        <v>1</v>
      </c>
      <c r="F1204" s="80" t="s">
        <v>245</v>
      </c>
      <c r="G1204" s="80" t="s">
        <v>327</v>
      </c>
      <c r="H1204" s="80" t="s">
        <v>247</v>
      </c>
      <c r="I1204" s="8" t="s">
        <v>248</v>
      </c>
      <c r="J1204" s="8" t="s">
        <v>248</v>
      </c>
      <c r="K1204" s="80" t="s">
        <v>30</v>
      </c>
      <c r="L1204" s="80" t="s">
        <v>244</v>
      </c>
      <c r="M1204" s="8" t="str">
        <f t="shared" si="39"/>
        <v>1205Vigilancia de la salud ambientalCANDELARIAF. MAYO 2025</v>
      </c>
      <c r="N1204" s="127">
        <v>0</v>
      </c>
      <c r="O1204" s="127" cm="1">
        <f t="array" ref="O1204">IFERROR(S1204/Q1204:Q1204,0)</f>
        <v>0</v>
      </c>
      <c r="P1204" s="127">
        <v>0</v>
      </c>
      <c r="Q1204" s="98">
        <v>0</v>
      </c>
      <c r="R1204" s="98">
        <v>0</v>
      </c>
      <c r="S1204" s="99">
        <v>0</v>
      </c>
      <c r="T1204" s="98">
        <v>0</v>
      </c>
      <c r="U1204" s="98">
        <v>0</v>
      </c>
      <c r="V1204" s="98">
        <v>0</v>
      </c>
      <c r="W1204" s="98">
        <v>0</v>
      </c>
    </row>
    <row r="1205" spans="2:23" ht="79.900000000000006" hidden="1">
      <c r="B1205" s="80">
        <v>1205</v>
      </c>
      <c r="C1205" s="91" t="s">
        <v>0</v>
      </c>
      <c r="D1205" s="8" t="str">
        <f t="shared" si="40"/>
        <v>1205Vigilancia de la salud ambiental</v>
      </c>
      <c r="E1205" s="8" t="s">
        <v>1</v>
      </c>
      <c r="F1205" s="80" t="s">
        <v>245</v>
      </c>
      <c r="G1205" s="80" t="s">
        <v>327</v>
      </c>
      <c r="H1205" s="80" t="s">
        <v>247</v>
      </c>
      <c r="I1205" s="8" t="s">
        <v>248</v>
      </c>
      <c r="J1205" s="8" t="s">
        <v>248</v>
      </c>
      <c r="K1205" s="80" t="s">
        <v>41</v>
      </c>
      <c r="L1205" s="80" t="s">
        <v>244</v>
      </c>
      <c r="M1205" s="8" t="str">
        <f t="shared" si="39"/>
        <v>1205Vigilancia de la salud ambientalRAFAEL URIBE URIBEF. MAYO 2025</v>
      </c>
      <c r="N1205" s="127">
        <v>0</v>
      </c>
      <c r="O1205" s="127" cm="1">
        <f t="array" ref="O1205">IFERROR(S1205/Q1205:Q1205,0)</f>
        <v>180336</v>
      </c>
      <c r="P1205" s="127">
        <v>0</v>
      </c>
      <c r="Q1205" s="98">
        <v>7</v>
      </c>
      <c r="R1205" s="98">
        <v>0</v>
      </c>
      <c r="S1205" s="99">
        <v>1262352</v>
      </c>
      <c r="T1205" s="98">
        <v>0</v>
      </c>
      <c r="U1205" s="98">
        <v>7</v>
      </c>
      <c r="V1205" s="98">
        <v>0</v>
      </c>
      <c r="W1205" s="98">
        <v>1262352</v>
      </c>
    </row>
    <row r="1206" spans="2:23" ht="60" hidden="1">
      <c r="B1206" s="80">
        <v>1211</v>
      </c>
      <c r="C1206" s="91" t="s">
        <v>0</v>
      </c>
      <c r="D1206" s="8" t="str">
        <f t="shared" si="40"/>
        <v>1211Vigilancia de la salud ambiental</v>
      </c>
      <c r="E1206" s="8" t="s">
        <v>1</v>
      </c>
      <c r="F1206" s="80" t="s">
        <v>256</v>
      </c>
      <c r="G1206" s="80" t="s">
        <v>328</v>
      </c>
      <c r="H1206" s="80" t="s">
        <v>317</v>
      </c>
      <c r="I1206" s="8" t="s">
        <v>248</v>
      </c>
      <c r="J1206" s="8" t="s">
        <v>248</v>
      </c>
      <c r="K1206" s="80" t="s">
        <v>38</v>
      </c>
      <c r="L1206" s="80" t="s">
        <v>244</v>
      </c>
      <c r="M1206" s="8" t="str">
        <f t="shared" si="39"/>
        <v>1211Vigilancia de la salud ambientalSANTA FEF. MAYO 2025</v>
      </c>
      <c r="N1206" s="127">
        <v>0</v>
      </c>
      <c r="O1206" s="127" cm="1">
        <f t="array" ref="O1206">IFERROR(S1206/Q1206:Q1206,0)</f>
        <v>33102309</v>
      </c>
      <c r="P1206" s="127">
        <v>0</v>
      </c>
      <c r="Q1206" s="98">
        <v>1</v>
      </c>
      <c r="R1206" s="98">
        <v>0</v>
      </c>
      <c r="S1206" s="99">
        <v>33102309</v>
      </c>
      <c r="T1206" s="98">
        <v>0</v>
      </c>
      <c r="U1206" s="98">
        <v>1</v>
      </c>
      <c r="V1206" s="98">
        <v>0</v>
      </c>
      <c r="W1206" s="98">
        <v>33102309</v>
      </c>
    </row>
    <row r="1207" spans="2:23" ht="60" hidden="1">
      <c r="B1207" s="80">
        <v>1218</v>
      </c>
      <c r="C1207" s="91" t="s">
        <v>0</v>
      </c>
      <c r="D1207" s="8" t="str">
        <f t="shared" si="40"/>
        <v>1218Vigilancia de la salud ambiental</v>
      </c>
      <c r="E1207" s="8" t="s">
        <v>1</v>
      </c>
      <c r="F1207" s="80" t="s">
        <v>277</v>
      </c>
      <c r="G1207" s="80" t="s">
        <v>329</v>
      </c>
      <c r="H1207" s="80" t="s">
        <v>247</v>
      </c>
      <c r="I1207" s="8" t="s">
        <v>248</v>
      </c>
      <c r="J1207" s="8" t="s">
        <v>248</v>
      </c>
      <c r="K1207" s="80" t="s">
        <v>38</v>
      </c>
      <c r="L1207" s="80" t="s">
        <v>244</v>
      </c>
      <c r="M1207" s="8" t="str">
        <f t="shared" si="39"/>
        <v>1218Vigilancia de la salud ambientalSANTA FEF. MAYO 2025</v>
      </c>
      <c r="N1207" s="127">
        <v>0</v>
      </c>
      <c r="O1207" s="127" cm="1">
        <f t="array" ref="O1207">IFERROR(S1207/Q1207:Q1207,0)</f>
        <v>0</v>
      </c>
      <c r="P1207" s="127">
        <v>0</v>
      </c>
      <c r="Q1207" s="98">
        <v>0</v>
      </c>
      <c r="R1207" s="98">
        <v>0</v>
      </c>
      <c r="S1207" s="99">
        <v>0</v>
      </c>
      <c r="T1207" s="98">
        <v>0</v>
      </c>
      <c r="U1207" s="98">
        <v>0</v>
      </c>
      <c r="V1207" s="98">
        <v>0</v>
      </c>
      <c r="W1207" s="98">
        <v>0</v>
      </c>
    </row>
    <row r="1208" spans="2:23" ht="60" hidden="1">
      <c r="B1208" s="80">
        <v>1218</v>
      </c>
      <c r="C1208" s="91" t="s">
        <v>0</v>
      </c>
      <c r="D1208" s="8" t="str">
        <f t="shared" si="40"/>
        <v>1218Vigilancia de la salud ambiental</v>
      </c>
      <c r="E1208" s="8" t="s">
        <v>1</v>
      </c>
      <c r="F1208" s="80" t="s">
        <v>277</v>
      </c>
      <c r="G1208" s="80" t="s">
        <v>329</v>
      </c>
      <c r="H1208" s="80" t="s">
        <v>247</v>
      </c>
      <c r="I1208" s="8" t="s">
        <v>248</v>
      </c>
      <c r="J1208" s="8" t="s">
        <v>248</v>
      </c>
      <c r="K1208" s="80" t="s">
        <v>40</v>
      </c>
      <c r="L1208" s="80" t="s">
        <v>244</v>
      </c>
      <c r="M1208" s="8" t="str">
        <f t="shared" si="39"/>
        <v>1218Vigilancia de la salud ambientalSAN CRISTOBALF. MAYO 2025</v>
      </c>
      <c r="N1208" s="127">
        <v>0</v>
      </c>
      <c r="O1208" s="127" cm="1">
        <f t="array" ref="O1208">IFERROR(S1208/Q1208:Q1208,0)</f>
        <v>0</v>
      </c>
      <c r="P1208" s="127">
        <v>0</v>
      </c>
      <c r="Q1208" s="98">
        <v>0</v>
      </c>
      <c r="R1208" s="98">
        <v>0</v>
      </c>
      <c r="S1208" s="99">
        <v>0</v>
      </c>
      <c r="T1208" s="98">
        <v>0</v>
      </c>
      <c r="U1208" s="98">
        <v>0</v>
      </c>
      <c r="V1208" s="98">
        <v>0</v>
      </c>
      <c r="W1208" s="98">
        <v>0</v>
      </c>
    </row>
    <row r="1209" spans="2:23" ht="60" hidden="1">
      <c r="B1209" s="80">
        <v>1218</v>
      </c>
      <c r="C1209" s="91" t="s">
        <v>0</v>
      </c>
      <c r="D1209" s="8" t="str">
        <f t="shared" si="40"/>
        <v>1218Vigilancia de la salud ambiental</v>
      </c>
      <c r="E1209" s="8" t="s">
        <v>1</v>
      </c>
      <c r="F1209" s="80" t="s">
        <v>277</v>
      </c>
      <c r="G1209" s="80" t="s">
        <v>329</v>
      </c>
      <c r="H1209" s="80" t="s">
        <v>247</v>
      </c>
      <c r="I1209" s="8" t="s">
        <v>248</v>
      </c>
      <c r="J1209" s="8" t="s">
        <v>248</v>
      </c>
      <c r="K1209" s="80" t="s">
        <v>39</v>
      </c>
      <c r="L1209" s="80" t="s">
        <v>244</v>
      </c>
      <c r="M1209" s="8" t="str">
        <f t="shared" si="39"/>
        <v>1218Vigilancia de la salud ambientalMARTIRESF. MAYO 2025</v>
      </c>
      <c r="N1209" s="127">
        <v>0</v>
      </c>
      <c r="O1209" s="127" cm="1">
        <f t="array" ref="O1209">IFERROR(S1209/Q1209:Q1209,0)</f>
        <v>0</v>
      </c>
      <c r="P1209" s="127">
        <v>0</v>
      </c>
      <c r="Q1209" s="98">
        <v>0</v>
      </c>
      <c r="R1209" s="98">
        <v>0</v>
      </c>
      <c r="S1209" s="99">
        <v>0</v>
      </c>
      <c r="T1209" s="98">
        <v>0</v>
      </c>
      <c r="U1209" s="98">
        <v>0</v>
      </c>
      <c r="V1209" s="98">
        <v>0</v>
      </c>
      <c r="W1209" s="98">
        <v>0</v>
      </c>
    </row>
    <row r="1210" spans="2:23" ht="72" hidden="1">
      <c r="B1210" s="80">
        <v>1218</v>
      </c>
      <c r="C1210" s="91" t="s">
        <v>0</v>
      </c>
      <c r="D1210" s="8" t="str">
        <f t="shared" si="40"/>
        <v>1218Vigilancia de la salud ambiental</v>
      </c>
      <c r="E1210" s="8" t="s">
        <v>1</v>
      </c>
      <c r="F1210" s="80" t="s">
        <v>277</v>
      </c>
      <c r="G1210" s="80" t="s">
        <v>329</v>
      </c>
      <c r="H1210" s="80" t="s">
        <v>247</v>
      </c>
      <c r="I1210" s="8" t="s">
        <v>248</v>
      </c>
      <c r="J1210" s="8" t="s">
        <v>248</v>
      </c>
      <c r="K1210" s="80" t="s">
        <v>42</v>
      </c>
      <c r="L1210" s="80" t="s">
        <v>244</v>
      </c>
      <c r="M1210" s="8" t="str">
        <f t="shared" si="39"/>
        <v>1218Vigilancia de la salud ambientalANTONIO NARIÑOF. MAYO 2025</v>
      </c>
      <c r="N1210" s="127">
        <v>0</v>
      </c>
      <c r="O1210" s="127" cm="1">
        <f t="array" ref="O1210">IFERROR(S1210/Q1210:Q1210,0)</f>
        <v>0</v>
      </c>
      <c r="P1210" s="127">
        <v>0</v>
      </c>
      <c r="Q1210" s="98">
        <v>0</v>
      </c>
      <c r="R1210" s="98">
        <v>0</v>
      </c>
      <c r="S1210" s="99">
        <v>0</v>
      </c>
      <c r="T1210" s="98">
        <v>0</v>
      </c>
      <c r="U1210" s="98">
        <v>0</v>
      </c>
      <c r="V1210" s="98">
        <v>0</v>
      </c>
      <c r="W1210" s="98">
        <v>0</v>
      </c>
    </row>
    <row r="1211" spans="2:23" ht="60" hidden="1">
      <c r="B1211" s="80">
        <v>1218</v>
      </c>
      <c r="C1211" s="91" t="s">
        <v>0</v>
      </c>
      <c r="D1211" s="8" t="str">
        <f t="shared" si="40"/>
        <v>1218Vigilancia de la salud ambiental</v>
      </c>
      <c r="E1211" s="8" t="s">
        <v>1</v>
      </c>
      <c r="F1211" s="80" t="s">
        <v>277</v>
      </c>
      <c r="G1211" s="80" t="s">
        <v>329</v>
      </c>
      <c r="H1211" s="80" t="s">
        <v>247</v>
      </c>
      <c r="I1211" s="8" t="s">
        <v>248</v>
      </c>
      <c r="J1211" s="8" t="s">
        <v>248</v>
      </c>
      <c r="K1211" s="80" t="s">
        <v>30</v>
      </c>
      <c r="L1211" s="80" t="s">
        <v>244</v>
      </c>
      <c r="M1211" s="8" t="str">
        <f t="shared" si="39"/>
        <v>1218Vigilancia de la salud ambientalCANDELARIAF. MAYO 2025</v>
      </c>
      <c r="N1211" s="127">
        <v>0</v>
      </c>
      <c r="O1211" s="127" cm="1">
        <f t="array" ref="O1211">IFERROR(S1211/Q1211:Q1211,0)</f>
        <v>0</v>
      </c>
      <c r="P1211" s="127">
        <v>0</v>
      </c>
      <c r="Q1211" s="98">
        <v>0</v>
      </c>
      <c r="R1211" s="98">
        <v>0</v>
      </c>
      <c r="S1211" s="99">
        <v>0</v>
      </c>
      <c r="T1211" s="98">
        <v>0</v>
      </c>
      <c r="U1211" s="98">
        <v>0</v>
      </c>
      <c r="V1211" s="98">
        <v>0</v>
      </c>
      <c r="W1211" s="98">
        <v>0</v>
      </c>
    </row>
    <row r="1212" spans="2:23" ht="72" hidden="1">
      <c r="B1212" s="80">
        <v>1218</v>
      </c>
      <c r="C1212" s="91" t="s">
        <v>0</v>
      </c>
      <c r="D1212" s="8" t="str">
        <f t="shared" si="40"/>
        <v>1218Vigilancia de la salud ambiental</v>
      </c>
      <c r="E1212" s="8" t="s">
        <v>1</v>
      </c>
      <c r="F1212" s="80" t="s">
        <v>277</v>
      </c>
      <c r="G1212" s="80" t="s">
        <v>329</v>
      </c>
      <c r="H1212" s="80" t="s">
        <v>247</v>
      </c>
      <c r="I1212" s="8" t="s">
        <v>248</v>
      </c>
      <c r="J1212" s="8" t="s">
        <v>248</v>
      </c>
      <c r="K1212" s="80" t="s">
        <v>41</v>
      </c>
      <c r="L1212" s="80" t="s">
        <v>244</v>
      </c>
      <c r="M1212" s="8" t="str">
        <f t="shared" si="39"/>
        <v>1218Vigilancia de la salud ambientalRAFAEL URIBE URIBEF. MAYO 2025</v>
      </c>
      <c r="N1212" s="127">
        <v>0</v>
      </c>
      <c r="O1212" s="127" cm="1">
        <f t="array" ref="O1212">IFERROR(S1212/Q1212:Q1212,0)</f>
        <v>0</v>
      </c>
      <c r="P1212" s="127">
        <v>0</v>
      </c>
      <c r="Q1212" s="98">
        <v>0</v>
      </c>
      <c r="R1212" s="98">
        <v>0</v>
      </c>
      <c r="S1212" s="99">
        <v>0</v>
      </c>
      <c r="T1212" s="98">
        <v>0</v>
      </c>
      <c r="U1212" s="98">
        <v>0</v>
      </c>
      <c r="V1212" s="98">
        <v>0</v>
      </c>
      <c r="W1212" s="98">
        <v>0</v>
      </c>
    </row>
    <row r="1213" spans="2:23" ht="60" hidden="1">
      <c r="B1213" s="80">
        <v>1219</v>
      </c>
      <c r="C1213" s="91" t="s">
        <v>0</v>
      </c>
      <c r="D1213" s="8" t="str">
        <f t="shared" si="40"/>
        <v>1219Vigilancia de la salud ambiental</v>
      </c>
      <c r="E1213" s="8" t="s">
        <v>1</v>
      </c>
      <c r="F1213" s="80" t="s">
        <v>256</v>
      </c>
      <c r="G1213" s="80" t="s">
        <v>330</v>
      </c>
      <c r="H1213" s="80" t="s">
        <v>247</v>
      </c>
      <c r="I1213" s="8" t="s">
        <v>248</v>
      </c>
      <c r="J1213" s="8" t="s">
        <v>248</v>
      </c>
      <c r="K1213" s="80" t="s">
        <v>38</v>
      </c>
      <c r="L1213" s="80" t="s">
        <v>244</v>
      </c>
      <c r="M1213" s="8" t="str">
        <f t="shared" si="39"/>
        <v>1219Vigilancia de la salud ambientalSANTA FEF. MAYO 2025</v>
      </c>
      <c r="N1213" s="127">
        <v>0</v>
      </c>
      <c r="O1213" s="127" cm="1">
        <f t="array" ref="O1213">IFERROR(S1213/Q1213:Q1213,0)</f>
        <v>0</v>
      </c>
      <c r="P1213" s="127">
        <v>0</v>
      </c>
      <c r="Q1213" s="98">
        <v>0</v>
      </c>
      <c r="R1213" s="98">
        <v>0</v>
      </c>
      <c r="S1213" s="99">
        <v>0</v>
      </c>
      <c r="T1213" s="98">
        <v>0</v>
      </c>
      <c r="U1213" s="98">
        <v>0</v>
      </c>
      <c r="V1213" s="98">
        <v>0</v>
      </c>
      <c r="W1213" s="98">
        <v>0</v>
      </c>
    </row>
    <row r="1214" spans="2:23" ht="72" hidden="1">
      <c r="B1214" s="80">
        <v>1219</v>
      </c>
      <c r="C1214" s="91" t="s">
        <v>0</v>
      </c>
      <c r="D1214" s="8" t="str">
        <f t="shared" si="40"/>
        <v>1219Vigilancia de la salud ambiental</v>
      </c>
      <c r="E1214" s="8" t="s">
        <v>1</v>
      </c>
      <c r="F1214" s="80" t="s">
        <v>256</v>
      </c>
      <c r="G1214" s="80" t="s">
        <v>330</v>
      </c>
      <c r="H1214" s="80" t="s">
        <v>247</v>
      </c>
      <c r="I1214" s="8" t="s">
        <v>248</v>
      </c>
      <c r="J1214" s="8" t="s">
        <v>248</v>
      </c>
      <c r="K1214" s="80" t="s">
        <v>42</v>
      </c>
      <c r="L1214" s="80" t="s">
        <v>244</v>
      </c>
      <c r="M1214" s="8" t="str">
        <f t="shared" si="39"/>
        <v>1219Vigilancia de la salud ambientalANTONIO NARIÑOF. MAYO 2025</v>
      </c>
      <c r="N1214" s="127">
        <v>0</v>
      </c>
      <c r="O1214" s="127" cm="1">
        <f t="array" ref="O1214">IFERROR(S1214/Q1214:Q1214,0)</f>
        <v>0</v>
      </c>
      <c r="P1214" s="127">
        <v>0</v>
      </c>
      <c r="Q1214" s="98">
        <v>0</v>
      </c>
      <c r="R1214" s="98">
        <v>0</v>
      </c>
      <c r="S1214" s="99">
        <v>0</v>
      </c>
      <c r="T1214" s="98">
        <v>0</v>
      </c>
      <c r="U1214" s="98">
        <v>0</v>
      </c>
      <c r="V1214" s="98">
        <v>0</v>
      </c>
      <c r="W1214" s="98">
        <v>0</v>
      </c>
    </row>
    <row r="1215" spans="2:23" ht="60" hidden="1">
      <c r="B1215" s="80">
        <v>1241</v>
      </c>
      <c r="C1215" s="91" t="s">
        <v>0</v>
      </c>
      <c r="D1215" s="8" t="str">
        <f t="shared" si="40"/>
        <v>1241Vigilancia de la salud ambiental</v>
      </c>
      <c r="E1215" s="8" t="s">
        <v>1</v>
      </c>
      <c r="F1215" s="80" t="s">
        <v>245</v>
      </c>
      <c r="G1215" s="80" t="s">
        <v>331</v>
      </c>
      <c r="H1215" s="80" t="s">
        <v>247</v>
      </c>
      <c r="I1215" s="8" t="s">
        <v>248</v>
      </c>
      <c r="J1215" s="8" t="s">
        <v>248</v>
      </c>
      <c r="K1215" s="80" t="s">
        <v>39</v>
      </c>
      <c r="L1215" s="80" t="s">
        <v>244</v>
      </c>
      <c r="M1215" s="8" t="str">
        <f t="shared" si="39"/>
        <v>1241Vigilancia de la salud ambientalMARTIRESF. MAYO 2025</v>
      </c>
      <c r="N1215" s="127">
        <v>0</v>
      </c>
      <c r="O1215" s="127" cm="1">
        <f t="array" ref="O1215">IFERROR(S1215/Q1215:Q1215,0)</f>
        <v>0</v>
      </c>
      <c r="P1215" s="127">
        <v>0</v>
      </c>
      <c r="Q1215" s="98">
        <v>0</v>
      </c>
      <c r="R1215" s="98">
        <v>0</v>
      </c>
      <c r="S1215" s="99">
        <v>0</v>
      </c>
      <c r="T1215" s="98">
        <v>0</v>
      </c>
      <c r="U1215" s="98">
        <v>0</v>
      </c>
      <c r="V1215" s="98">
        <v>0</v>
      </c>
      <c r="W1215" s="98">
        <v>0</v>
      </c>
    </row>
    <row r="1216" spans="2:23" ht="68.45" hidden="1">
      <c r="B1216" s="80">
        <v>1248</v>
      </c>
      <c r="C1216" s="91" t="s">
        <v>0</v>
      </c>
      <c r="D1216" s="8" t="str">
        <f t="shared" si="40"/>
        <v>1248Vigilancia de la salud ambiental</v>
      </c>
      <c r="E1216" s="8" t="s">
        <v>1</v>
      </c>
      <c r="F1216" s="80" t="s">
        <v>277</v>
      </c>
      <c r="G1216" s="80" t="s">
        <v>332</v>
      </c>
      <c r="H1216" s="80" t="s">
        <v>247</v>
      </c>
      <c r="I1216" s="8" t="s">
        <v>248</v>
      </c>
      <c r="J1216" s="8" t="s">
        <v>248</v>
      </c>
      <c r="K1216" s="80" t="s">
        <v>38</v>
      </c>
      <c r="L1216" s="80" t="s">
        <v>244</v>
      </c>
      <c r="M1216" s="8" t="str">
        <f t="shared" si="39"/>
        <v>1248Vigilancia de la salud ambientalSANTA FEF. MAYO 2025</v>
      </c>
      <c r="N1216" s="127">
        <v>0</v>
      </c>
      <c r="O1216" s="127" cm="1">
        <f t="array" ref="O1216">IFERROR(S1216/Q1216:Q1216,0)</f>
        <v>0</v>
      </c>
      <c r="P1216" s="127">
        <v>0</v>
      </c>
      <c r="Q1216" s="98">
        <v>0</v>
      </c>
      <c r="R1216" s="98">
        <v>0</v>
      </c>
      <c r="S1216" s="99">
        <v>0</v>
      </c>
      <c r="T1216" s="98">
        <v>0</v>
      </c>
      <c r="U1216" s="98">
        <v>0</v>
      </c>
      <c r="V1216" s="98">
        <v>0</v>
      </c>
      <c r="W1216" s="98">
        <v>0</v>
      </c>
    </row>
    <row r="1217" spans="2:23" ht="68.45" hidden="1">
      <c r="B1217" s="80">
        <v>1248</v>
      </c>
      <c r="C1217" s="91" t="s">
        <v>0</v>
      </c>
      <c r="D1217" s="8" t="str">
        <f t="shared" si="40"/>
        <v>1248Vigilancia de la salud ambiental</v>
      </c>
      <c r="E1217" s="8" t="s">
        <v>1</v>
      </c>
      <c r="F1217" s="80" t="s">
        <v>277</v>
      </c>
      <c r="G1217" s="80" t="s">
        <v>332</v>
      </c>
      <c r="H1217" s="80" t="s">
        <v>247</v>
      </c>
      <c r="I1217" s="8" t="s">
        <v>248</v>
      </c>
      <c r="J1217" s="8" t="s">
        <v>248</v>
      </c>
      <c r="K1217" s="80" t="s">
        <v>40</v>
      </c>
      <c r="L1217" s="80" t="s">
        <v>244</v>
      </c>
      <c r="M1217" s="8" t="str">
        <f t="shared" si="39"/>
        <v>1248Vigilancia de la salud ambientalSAN CRISTOBALF. MAYO 2025</v>
      </c>
      <c r="N1217" s="127">
        <v>0</v>
      </c>
      <c r="O1217" s="127" cm="1">
        <f t="array" ref="O1217">IFERROR(S1217/Q1217:Q1217,0)</f>
        <v>90168</v>
      </c>
      <c r="P1217" s="127">
        <v>0</v>
      </c>
      <c r="Q1217" s="98">
        <v>11</v>
      </c>
      <c r="R1217" s="98">
        <v>0</v>
      </c>
      <c r="S1217" s="99">
        <v>991848</v>
      </c>
      <c r="T1217" s="98">
        <v>0</v>
      </c>
      <c r="U1217" s="98">
        <v>11</v>
      </c>
      <c r="V1217" s="98">
        <v>0</v>
      </c>
      <c r="W1217" s="98">
        <v>991848</v>
      </c>
    </row>
    <row r="1218" spans="2:23" ht="68.45" hidden="1">
      <c r="B1218" s="80">
        <v>1248</v>
      </c>
      <c r="C1218" s="91" t="s">
        <v>0</v>
      </c>
      <c r="D1218" s="8" t="str">
        <f t="shared" si="40"/>
        <v>1248Vigilancia de la salud ambiental</v>
      </c>
      <c r="E1218" s="8" t="s">
        <v>1</v>
      </c>
      <c r="F1218" s="80" t="s">
        <v>277</v>
      </c>
      <c r="G1218" s="80" t="s">
        <v>332</v>
      </c>
      <c r="H1218" s="80" t="s">
        <v>247</v>
      </c>
      <c r="I1218" s="8" t="s">
        <v>248</v>
      </c>
      <c r="J1218" s="8" t="s">
        <v>248</v>
      </c>
      <c r="K1218" s="80" t="s">
        <v>39</v>
      </c>
      <c r="L1218" s="80" t="s">
        <v>244</v>
      </c>
      <c r="M1218" s="8" t="str">
        <f t="shared" si="39"/>
        <v>1248Vigilancia de la salud ambientalMARTIRESF. MAYO 2025</v>
      </c>
      <c r="N1218" s="127">
        <v>0</v>
      </c>
      <c r="O1218" s="127" cm="1">
        <f t="array" ref="O1218">IFERROR(S1218/Q1218:Q1218,0)</f>
        <v>90168</v>
      </c>
      <c r="P1218" s="127">
        <v>0</v>
      </c>
      <c r="Q1218" s="98">
        <v>1</v>
      </c>
      <c r="R1218" s="98">
        <v>0</v>
      </c>
      <c r="S1218" s="99">
        <v>90168</v>
      </c>
      <c r="T1218" s="98">
        <v>0</v>
      </c>
      <c r="U1218" s="98">
        <v>1</v>
      </c>
      <c r="V1218" s="98">
        <v>0</v>
      </c>
      <c r="W1218" s="98">
        <v>90168</v>
      </c>
    </row>
    <row r="1219" spans="2:23" ht="72" hidden="1">
      <c r="B1219" s="80">
        <v>1248</v>
      </c>
      <c r="C1219" s="91" t="s">
        <v>0</v>
      </c>
      <c r="D1219" s="8" t="str">
        <f t="shared" si="40"/>
        <v>1248Vigilancia de la salud ambiental</v>
      </c>
      <c r="E1219" s="8" t="s">
        <v>1</v>
      </c>
      <c r="F1219" s="80" t="s">
        <v>277</v>
      </c>
      <c r="G1219" s="80" t="s">
        <v>332</v>
      </c>
      <c r="H1219" s="80" t="s">
        <v>247</v>
      </c>
      <c r="I1219" s="8" t="s">
        <v>248</v>
      </c>
      <c r="J1219" s="8" t="s">
        <v>248</v>
      </c>
      <c r="K1219" s="80" t="s">
        <v>42</v>
      </c>
      <c r="L1219" s="80" t="s">
        <v>244</v>
      </c>
      <c r="M1219" s="8" t="str">
        <f t="shared" ref="M1219:M1282" si="41">+D1219&amp;K1219&amp;L1219</f>
        <v>1248Vigilancia de la salud ambientalANTONIO NARIÑOF. MAYO 2025</v>
      </c>
      <c r="N1219" s="127">
        <v>0</v>
      </c>
      <c r="O1219" s="127" cm="1">
        <f t="array" ref="O1219">IFERROR(S1219/Q1219:Q1219,0)</f>
        <v>90168</v>
      </c>
      <c r="P1219" s="127">
        <v>0</v>
      </c>
      <c r="Q1219" s="98">
        <v>17</v>
      </c>
      <c r="R1219" s="98">
        <v>0</v>
      </c>
      <c r="S1219" s="99">
        <v>1532856</v>
      </c>
      <c r="T1219" s="98">
        <v>0</v>
      </c>
      <c r="U1219" s="98">
        <v>17</v>
      </c>
      <c r="V1219" s="98">
        <v>0</v>
      </c>
      <c r="W1219" s="98">
        <v>1532856</v>
      </c>
    </row>
    <row r="1220" spans="2:23" ht="72" hidden="1">
      <c r="B1220" s="80">
        <v>1248</v>
      </c>
      <c r="C1220" s="91" t="s">
        <v>0</v>
      </c>
      <c r="D1220" s="8" t="str">
        <f t="shared" ref="D1220:D1283" si="42">+B1220&amp;C1220</f>
        <v>1248Vigilancia de la salud ambiental</v>
      </c>
      <c r="E1220" s="8" t="s">
        <v>1</v>
      </c>
      <c r="F1220" s="80" t="s">
        <v>277</v>
      </c>
      <c r="G1220" s="80" t="s">
        <v>332</v>
      </c>
      <c r="H1220" s="80" t="s">
        <v>247</v>
      </c>
      <c r="I1220" s="8" t="s">
        <v>248</v>
      </c>
      <c r="J1220" s="8" t="s">
        <v>248</v>
      </c>
      <c r="K1220" s="80" t="s">
        <v>41</v>
      </c>
      <c r="L1220" s="80" t="s">
        <v>244</v>
      </c>
      <c r="M1220" s="8" t="str">
        <f t="shared" si="41"/>
        <v>1248Vigilancia de la salud ambientalRAFAEL URIBE URIBEF. MAYO 2025</v>
      </c>
      <c r="N1220" s="127">
        <v>0</v>
      </c>
      <c r="O1220" s="127" cm="1">
        <f t="array" ref="O1220">IFERROR(S1220/Q1220:Q1220,0)</f>
        <v>90168</v>
      </c>
      <c r="P1220" s="127">
        <v>0</v>
      </c>
      <c r="Q1220" s="98">
        <v>10</v>
      </c>
      <c r="R1220" s="98">
        <v>0</v>
      </c>
      <c r="S1220" s="99">
        <v>901680</v>
      </c>
      <c r="T1220" s="98">
        <v>0</v>
      </c>
      <c r="U1220" s="98">
        <v>10</v>
      </c>
      <c r="V1220" s="98">
        <v>0</v>
      </c>
      <c r="W1220" s="98">
        <v>901680</v>
      </c>
    </row>
    <row r="1221" spans="2:23" ht="72" hidden="1">
      <c r="B1221" s="80">
        <v>1250</v>
      </c>
      <c r="C1221" s="91" t="s">
        <v>0</v>
      </c>
      <c r="D1221" s="8" t="str">
        <f t="shared" si="42"/>
        <v>1250Vigilancia de la salud ambiental</v>
      </c>
      <c r="E1221" s="8" t="s">
        <v>1</v>
      </c>
      <c r="F1221" s="80" t="s">
        <v>277</v>
      </c>
      <c r="G1221" s="80" t="s">
        <v>333</v>
      </c>
      <c r="H1221" s="80" t="s">
        <v>247</v>
      </c>
      <c r="I1221" s="8" t="s">
        <v>248</v>
      </c>
      <c r="J1221" s="8" t="s">
        <v>248</v>
      </c>
      <c r="K1221" s="80" t="s">
        <v>42</v>
      </c>
      <c r="L1221" s="80" t="s">
        <v>244</v>
      </c>
      <c r="M1221" s="8" t="str">
        <f t="shared" si="41"/>
        <v>1250Vigilancia de la salud ambientalANTONIO NARIÑOF. MAYO 2025</v>
      </c>
      <c r="N1221" s="127">
        <v>0</v>
      </c>
      <c r="O1221" s="127" cm="1">
        <f t="array" ref="O1221">IFERROR(S1221/Q1221:Q1221,0)</f>
        <v>0</v>
      </c>
      <c r="P1221" s="127">
        <v>0</v>
      </c>
      <c r="Q1221" s="98">
        <v>0</v>
      </c>
      <c r="R1221" s="98">
        <v>0</v>
      </c>
      <c r="S1221" s="99">
        <v>0</v>
      </c>
      <c r="T1221" s="98">
        <v>0</v>
      </c>
      <c r="U1221" s="98">
        <v>0</v>
      </c>
      <c r="V1221" s="98">
        <v>0</v>
      </c>
      <c r="W1221" s="98">
        <v>0</v>
      </c>
    </row>
    <row r="1222" spans="2:23" ht="60" hidden="1">
      <c r="B1222" s="80">
        <v>1250</v>
      </c>
      <c r="C1222" s="91" t="s">
        <v>0</v>
      </c>
      <c r="D1222" s="8" t="str">
        <f t="shared" si="42"/>
        <v>1250Vigilancia de la salud ambiental</v>
      </c>
      <c r="E1222" s="8" t="s">
        <v>1</v>
      </c>
      <c r="F1222" s="80" t="s">
        <v>277</v>
      </c>
      <c r="G1222" s="80" t="s">
        <v>333</v>
      </c>
      <c r="H1222" s="80" t="s">
        <v>247</v>
      </c>
      <c r="I1222" s="8" t="s">
        <v>248</v>
      </c>
      <c r="J1222" s="8" t="s">
        <v>248</v>
      </c>
      <c r="K1222" s="80" t="s">
        <v>30</v>
      </c>
      <c r="L1222" s="80" t="s">
        <v>244</v>
      </c>
      <c r="M1222" s="8" t="str">
        <f t="shared" si="41"/>
        <v>1250Vigilancia de la salud ambientalCANDELARIAF. MAYO 2025</v>
      </c>
      <c r="N1222" s="127">
        <v>0</v>
      </c>
      <c r="O1222" s="127" cm="1">
        <f t="array" ref="O1222">IFERROR(S1222/Q1222:Q1222,0)</f>
        <v>0</v>
      </c>
      <c r="P1222" s="127">
        <v>0</v>
      </c>
      <c r="Q1222" s="98">
        <v>0</v>
      </c>
      <c r="R1222" s="98">
        <v>0</v>
      </c>
      <c r="S1222" s="99">
        <v>0</v>
      </c>
      <c r="T1222" s="98">
        <v>0</v>
      </c>
      <c r="U1222" s="98">
        <v>0</v>
      </c>
      <c r="V1222" s="98">
        <v>0</v>
      </c>
      <c r="W1222" s="98">
        <v>0</v>
      </c>
    </row>
    <row r="1223" spans="2:23" ht="68.45" hidden="1">
      <c r="B1223" s="80">
        <v>1251</v>
      </c>
      <c r="C1223" s="91" t="s">
        <v>0</v>
      </c>
      <c r="D1223" s="8" t="str">
        <f t="shared" si="42"/>
        <v>1251Vigilancia de la salud ambiental</v>
      </c>
      <c r="E1223" s="8" t="s">
        <v>1</v>
      </c>
      <c r="F1223" s="80" t="s">
        <v>277</v>
      </c>
      <c r="G1223" s="80" t="s">
        <v>334</v>
      </c>
      <c r="H1223" s="80" t="s">
        <v>247</v>
      </c>
      <c r="I1223" s="8" t="s">
        <v>248</v>
      </c>
      <c r="J1223" s="8" t="s">
        <v>248</v>
      </c>
      <c r="K1223" s="80" t="s">
        <v>38</v>
      </c>
      <c r="L1223" s="80" t="s">
        <v>244</v>
      </c>
      <c r="M1223" s="8" t="str">
        <f t="shared" si="41"/>
        <v>1251Vigilancia de la salud ambientalSANTA FEF. MAYO 2025</v>
      </c>
      <c r="N1223" s="127">
        <v>0</v>
      </c>
      <c r="O1223" s="127" cm="1">
        <f t="array" ref="O1223">IFERROR(S1223/Q1223:Q1223,0)</f>
        <v>1491240</v>
      </c>
      <c r="P1223" s="127">
        <v>0</v>
      </c>
      <c r="Q1223" s="98">
        <v>2</v>
      </c>
      <c r="R1223" s="98">
        <v>0</v>
      </c>
      <c r="S1223" s="99">
        <v>2982480</v>
      </c>
      <c r="T1223" s="98">
        <v>0</v>
      </c>
      <c r="U1223" s="98">
        <v>2</v>
      </c>
      <c r="V1223" s="98">
        <v>0</v>
      </c>
      <c r="W1223" s="98">
        <v>2982480</v>
      </c>
    </row>
    <row r="1224" spans="2:23" ht="68.45" hidden="1">
      <c r="B1224" s="80">
        <v>1251</v>
      </c>
      <c r="C1224" s="91" t="s">
        <v>0</v>
      </c>
      <c r="D1224" s="8" t="str">
        <f t="shared" si="42"/>
        <v>1251Vigilancia de la salud ambiental</v>
      </c>
      <c r="E1224" s="8" t="s">
        <v>1</v>
      </c>
      <c r="F1224" s="80" t="s">
        <v>277</v>
      </c>
      <c r="G1224" s="80" t="s">
        <v>334</v>
      </c>
      <c r="H1224" s="80" t="s">
        <v>247</v>
      </c>
      <c r="I1224" s="8" t="s">
        <v>248</v>
      </c>
      <c r="J1224" s="8" t="s">
        <v>248</v>
      </c>
      <c r="K1224" s="80" t="s">
        <v>40</v>
      </c>
      <c r="L1224" s="80" t="s">
        <v>244</v>
      </c>
      <c r="M1224" s="8" t="str">
        <f t="shared" si="41"/>
        <v>1251Vigilancia de la salud ambientalSAN CRISTOBALF. MAYO 2025</v>
      </c>
      <c r="N1224" s="127">
        <v>0</v>
      </c>
      <c r="O1224" s="127" cm="1">
        <f t="array" ref="O1224">IFERROR(S1224/Q1224:Q1224,0)</f>
        <v>1491240</v>
      </c>
      <c r="P1224" s="127">
        <v>0</v>
      </c>
      <c r="Q1224" s="98">
        <v>1</v>
      </c>
      <c r="R1224" s="98">
        <v>0</v>
      </c>
      <c r="S1224" s="99">
        <v>1491240</v>
      </c>
      <c r="T1224" s="98">
        <v>0</v>
      </c>
      <c r="U1224" s="98">
        <v>1</v>
      </c>
      <c r="V1224" s="98">
        <v>0</v>
      </c>
      <c r="W1224" s="98">
        <v>1491240</v>
      </c>
    </row>
    <row r="1225" spans="2:23" ht="60" hidden="1">
      <c r="B1225" s="80">
        <v>1252</v>
      </c>
      <c r="C1225" s="91" t="s">
        <v>0</v>
      </c>
      <c r="D1225" s="8" t="str">
        <f t="shared" si="42"/>
        <v>1252Vigilancia de la salud ambiental</v>
      </c>
      <c r="E1225" s="8" t="s">
        <v>1</v>
      </c>
      <c r="F1225" s="80" t="s">
        <v>277</v>
      </c>
      <c r="G1225" s="80" t="s">
        <v>335</v>
      </c>
      <c r="H1225" s="80" t="s">
        <v>247</v>
      </c>
      <c r="I1225" s="8" t="s">
        <v>248</v>
      </c>
      <c r="J1225" s="8" t="s">
        <v>248</v>
      </c>
      <c r="K1225" s="80" t="s">
        <v>38</v>
      </c>
      <c r="L1225" s="80" t="s">
        <v>244</v>
      </c>
      <c r="M1225" s="8" t="str">
        <f t="shared" si="41"/>
        <v>1252Vigilancia de la salud ambientalSANTA FEF. MAYO 2025</v>
      </c>
      <c r="N1225" s="127">
        <v>0</v>
      </c>
      <c r="O1225" s="127" cm="1">
        <f t="array" ref="O1225">IFERROR(S1225/Q1225:Q1225,0)</f>
        <v>695912</v>
      </c>
      <c r="P1225" s="127">
        <v>0</v>
      </c>
      <c r="Q1225" s="98">
        <v>1</v>
      </c>
      <c r="R1225" s="98">
        <v>0</v>
      </c>
      <c r="S1225" s="99">
        <v>695912</v>
      </c>
      <c r="T1225" s="98">
        <v>0</v>
      </c>
      <c r="U1225" s="98">
        <v>1</v>
      </c>
      <c r="V1225" s="98">
        <v>0</v>
      </c>
      <c r="W1225" s="98">
        <v>695912</v>
      </c>
    </row>
    <row r="1226" spans="2:23" ht="60" hidden="1">
      <c r="B1226" s="80">
        <v>1252</v>
      </c>
      <c r="C1226" s="91" t="s">
        <v>0</v>
      </c>
      <c r="D1226" s="8" t="str">
        <f t="shared" si="42"/>
        <v>1252Vigilancia de la salud ambiental</v>
      </c>
      <c r="E1226" s="8" t="s">
        <v>1</v>
      </c>
      <c r="F1226" s="80" t="s">
        <v>277</v>
      </c>
      <c r="G1226" s="80" t="s">
        <v>335</v>
      </c>
      <c r="H1226" s="80" t="s">
        <v>247</v>
      </c>
      <c r="I1226" s="8" t="s">
        <v>248</v>
      </c>
      <c r="J1226" s="8" t="s">
        <v>248</v>
      </c>
      <c r="K1226" s="80" t="s">
        <v>39</v>
      </c>
      <c r="L1226" s="80" t="s">
        <v>244</v>
      </c>
      <c r="M1226" s="8" t="str">
        <f t="shared" si="41"/>
        <v>1252Vigilancia de la salud ambientalMARTIRESF. MAYO 2025</v>
      </c>
      <c r="N1226" s="127">
        <v>0</v>
      </c>
      <c r="O1226" s="127" cm="1">
        <f t="array" ref="O1226">IFERROR(S1226/Q1226:Q1226,0)</f>
        <v>695912</v>
      </c>
      <c r="P1226" s="127">
        <v>0</v>
      </c>
      <c r="Q1226" s="98">
        <v>1</v>
      </c>
      <c r="R1226" s="98">
        <v>0</v>
      </c>
      <c r="S1226" s="99">
        <v>695912</v>
      </c>
      <c r="T1226" s="98">
        <v>0</v>
      </c>
      <c r="U1226" s="98">
        <v>1</v>
      </c>
      <c r="V1226" s="98">
        <v>0</v>
      </c>
      <c r="W1226" s="98">
        <v>695912</v>
      </c>
    </row>
    <row r="1227" spans="2:23" ht="72" hidden="1">
      <c r="B1227" s="80">
        <v>1252</v>
      </c>
      <c r="C1227" s="91" t="s">
        <v>0</v>
      </c>
      <c r="D1227" s="8" t="str">
        <f t="shared" si="42"/>
        <v>1252Vigilancia de la salud ambiental</v>
      </c>
      <c r="E1227" s="8" t="s">
        <v>1</v>
      </c>
      <c r="F1227" s="80" t="s">
        <v>277</v>
      </c>
      <c r="G1227" s="80" t="s">
        <v>335</v>
      </c>
      <c r="H1227" s="80" t="s">
        <v>247</v>
      </c>
      <c r="I1227" s="8" t="s">
        <v>248</v>
      </c>
      <c r="J1227" s="8" t="s">
        <v>248</v>
      </c>
      <c r="K1227" s="80" t="s">
        <v>42</v>
      </c>
      <c r="L1227" s="80" t="s">
        <v>244</v>
      </c>
      <c r="M1227" s="8" t="str">
        <f t="shared" si="41"/>
        <v>1252Vigilancia de la salud ambientalANTONIO NARIÑOF. MAYO 2025</v>
      </c>
      <c r="N1227" s="127">
        <v>0</v>
      </c>
      <c r="O1227" s="127" cm="1">
        <f t="array" ref="O1227">IFERROR(S1227/Q1227:Q1227,0)</f>
        <v>695912</v>
      </c>
      <c r="P1227" s="127">
        <v>0</v>
      </c>
      <c r="Q1227" s="98">
        <v>1</v>
      </c>
      <c r="R1227" s="98">
        <v>0</v>
      </c>
      <c r="S1227" s="99">
        <v>695912</v>
      </c>
      <c r="T1227" s="98">
        <v>0</v>
      </c>
      <c r="U1227" s="98">
        <v>1</v>
      </c>
      <c r="V1227" s="98">
        <v>0</v>
      </c>
      <c r="W1227" s="98">
        <v>695912</v>
      </c>
    </row>
    <row r="1228" spans="2:23" ht="60" hidden="1">
      <c r="B1228" s="80">
        <v>1254</v>
      </c>
      <c r="C1228" s="91" t="s">
        <v>0</v>
      </c>
      <c r="D1228" s="8" t="str">
        <f t="shared" si="42"/>
        <v>1254Vigilancia de la salud ambiental</v>
      </c>
      <c r="E1228" s="8" t="s">
        <v>1</v>
      </c>
      <c r="F1228" s="80" t="s">
        <v>277</v>
      </c>
      <c r="G1228" s="80" t="s">
        <v>336</v>
      </c>
      <c r="H1228" s="80" t="s">
        <v>247</v>
      </c>
      <c r="I1228" s="8" t="s">
        <v>248</v>
      </c>
      <c r="J1228" s="8" t="s">
        <v>248</v>
      </c>
      <c r="K1228" s="80" t="s">
        <v>39</v>
      </c>
      <c r="L1228" s="80" t="s">
        <v>244</v>
      </c>
      <c r="M1228" s="8" t="str">
        <f t="shared" si="41"/>
        <v>1254Vigilancia de la salud ambientalMARTIRESF. MAYO 2025</v>
      </c>
      <c r="N1228" s="127">
        <v>0</v>
      </c>
      <c r="O1228" s="127" cm="1">
        <f t="array" ref="O1228">IFERROR(S1228/Q1228:Q1228,0)</f>
        <v>157216</v>
      </c>
      <c r="P1228" s="127">
        <v>0</v>
      </c>
      <c r="Q1228" s="98">
        <v>1</v>
      </c>
      <c r="R1228" s="98">
        <v>0</v>
      </c>
      <c r="S1228" s="99">
        <v>157216</v>
      </c>
      <c r="T1228" s="98">
        <v>0</v>
      </c>
      <c r="U1228" s="98">
        <v>1</v>
      </c>
      <c r="V1228" s="98">
        <v>0</v>
      </c>
      <c r="W1228" s="98">
        <v>157216</v>
      </c>
    </row>
    <row r="1229" spans="2:23" ht="60" hidden="1">
      <c r="B1229" s="80">
        <v>1257</v>
      </c>
      <c r="C1229" s="91" t="s">
        <v>0</v>
      </c>
      <c r="D1229" s="8" t="str">
        <f t="shared" si="42"/>
        <v>1257Vigilancia de la salud ambiental</v>
      </c>
      <c r="E1229" s="8" t="s">
        <v>1</v>
      </c>
      <c r="F1229" s="80" t="s">
        <v>277</v>
      </c>
      <c r="G1229" s="80" t="s">
        <v>337</v>
      </c>
      <c r="H1229" s="80" t="s">
        <v>247</v>
      </c>
      <c r="I1229" s="8" t="s">
        <v>248</v>
      </c>
      <c r="J1229" s="8" t="s">
        <v>248</v>
      </c>
      <c r="K1229" s="80" t="s">
        <v>39</v>
      </c>
      <c r="L1229" s="80" t="s">
        <v>244</v>
      </c>
      <c r="M1229" s="8" t="str">
        <f t="shared" si="41"/>
        <v>1257Vigilancia de la salud ambientalMARTIRESF. MAYO 2025</v>
      </c>
      <c r="N1229" s="127">
        <v>0</v>
      </c>
      <c r="O1229" s="127" cm="1">
        <f t="array" ref="O1229">IFERROR(S1229/Q1229:Q1229,0)</f>
        <v>64023904</v>
      </c>
      <c r="P1229" s="127">
        <v>0</v>
      </c>
      <c r="Q1229" s="98">
        <v>1</v>
      </c>
      <c r="R1229" s="98">
        <v>0</v>
      </c>
      <c r="S1229" s="99">
        <v>64023904</v>
      </c>
      <c r="T1229" s="98">
        <v>0</v>
      </c>
      <c r="U1229" s="98">
        <v>1</v>
      </c>
      <c r="V1229" s="98">
        <v>0</v>
      </c>
      <c r="W1229" s="98">
        <v>64023904</v>
      </c>
    </row>
    <row r="1230" spans="2:23" ht="114" hidden="1">
      <c r="B1230" s="80">
        <v>1277</v>
      </c>
      <c r="C1230" s="91" t="s">
        <v>0</v>
      </c>
      <c r="D1230" s="8" t="str">
        <f t="shared" si="42"/>
        <v>1277Vigilancia de la salud ambiental</v>
      </c>
      <c r="E1230" s="8" t="s">
        <v>1</v>
      </c>
      <c r="F1230" s="80" t="s">
        <v>256</v>
      </c>
      <c r="G1230" s="80" t="s">
        <v>338</v>
      </c>
      <c r="H1230" s="80" t="s">
        <v>247</v>
      </c>
      <c r="I1230" s="8" t="s">
        <v>248</v>
      </c>
      <c r="J1230" s="8" t="s">
        <v>248</v>
      </c>
      <c r="K1230" s="80" t="s">
        <v>40</v>
      </c>
      <c r="L1230" s="80" t="s">
        <v>244</v>
      </c>
      <c r="M1230" s="8" t="str">
        <f t="shared" si="41"/>
        <v>1277Vigilancia de la salud ambientalSAN CRISTOBALF. MAYO 2025</v>
      </c>
      <c r="N1230" s="127">
        <v>0</v>
      </c>
      <c r="O1230" s="127" cm="1">
        <f t="array" ref="O1230">IFERROR(S1230/Q1230:Q1230,0)</f>
        <v>0</v>
      </c>
      <c r="P1230" s="127">
        <v>0</v>
      </c>
      <c r="Q1230" s="98">
        <v>0</v>
      </c>
      <c r="R1230" s="98">
        <v>0</v>
      </c>
      <c r="S1230" s="99">
        <v>0</v>
      </c>
      <c r="T1230" s="98">
        <v>0</v>
      </c>
      <c r="U1230" s="98">
        <v>0</v>
      </c>
      <c r="V1230" s="98">
        <v>0</v>
      </c>
      <c r="W1230" s="98">
        <v>0</v>
      </c>
    </row>
    <row r="1231" spans="2:23" ht="60" hidden="1">
      <c r="B1231" s="80">
        <v>1281</v>
      </c>
      <c r="C1231" s="91" t="s">
        <v>0</v>
      </c>
      <c r="D1231" s="8" t="str">
        <f t="shared" si="42"/>
        <v>1281Vigilancia de la salud ambiental</v>
      </c>
      <c r="E1231" s="8" t="s">
        <v>1</v>
      </c>
      <c r="F1231" s="80" t="s">
        <v>256</v>
      </c>
      <c r="G1231" s="80" t="s">
        <v>339</v>
      </c>
      <c r="H1231" s="80" t="s">
        <v>247</v>
      </c>
      <c r="I1231" s="8" t="s">
        <v>248</v>
      </c>
      <c r="J1231" s="8" t="s">
        <v>248</v>
      </c>
      <c r="K1231" s="80" t="s">
        <v>38</v>
      </c>
      <c r="L1231" s="80" t="s">
        <v>244</v>
      </c>
      <c r="M1231" s="8" t="str">
        <f t="shared" si="41"/>
        <v>1281Vigilancia de la salud ambientalSANTA FEF. MAYO 2025</v>
      </c>
      <c r="N1231" s="127">
        <v>0</v>
      </c>
      <c r="O1231" s="127" cm="1">
        <f t="array" ref="O1231">IFERROR(S1231/Q1231:Q1231,0)</f>
        <v>90168</v>
      </c>
      <c r="P1231" s="127">
        <v>0</v>
      </c>
      <c r="Q1231" s="98">
        <v>1</v>
      </c>
      <c r="R1231" s="98">
        <v>0</v>
      </c>
      <c r="S1231" s="99">
        <v>90168</v>
      </c>
      <c r="T1231" s="98">
        <v>0</v>
      </c>
      <c r="U1231" s="98">
        <v>1</v>
      </c>
      <c r="V1231" s="98">
        <v>0</v>
      </c>
      <c r="W1231" s="98">
        <v>90168</v>
      </c>
    </row>
    <row r="1232" spans="2:23" ht="60" hidden="1">
      <c r="B1232" s="80">
        <v>1281</v>
      </c>
      <c r="C1232" s="91" t="s">
        <v>0</v>
      </c>
      <c r="D1232" s="8" t="str">
        <f t="shared" si="42"/>
        <v>1281Vigilancia de la salud ambiental</v>
      </c>
      <c r="E1232" s="8" t="s">
        <v>1</v>
      </c>
      <c r="F1232" s="80" t="s">
        <v>256</v>
      </c>
      <c r="G1232" s="80" t="s">
        <v>339</v>
      </c>
      <c r="H1232" s="80" t="s">
        <v>247</v>
      </c>
      <c r="I1232" s="8" t="s">
        <v>248</v>
      </c>
      <c r="J1232" s="8" t="s">
        <v>248</v>
      </c>
      <c r="K1232" s="80" t="s">
        <v>39</v>
      </c>
      <c r="L1232" s="80" t="s">
        <v>244</v>
      </c>
      <c r="M1232" s="8" t="str">
        <f t="shared" si="41"/>
        <v>1281Vigilancia de la salud ambientalMARTIRESF. MAYO 2025</v>
      </c>
      <c r="N1232" s="127">
        <v>0</v>
      </c>
      <c r="O1232" s="127" cm="1">
        <f t="array" ref="O1232">IFERROR(S1232/Q1232:Q1232,0)</f>
        <v>0</v>
      </c>
      <c r="P1232" s="127">
        <v>0</v>
      </c>
      <c r="Q1232" s="98">
        <v>0</v>
      </c>
      <c r="R1232" s="98">
        <v>0</v>
      </c>
      <c r="S1232" s="99">
        <v>0</v>
      </c>
      <c r="T1232" s="98">
        <v>0</v>
      </c>
      <c r="U1232" s="98">
        <v>0</v>
      </c>
      <c r="V1232" s="98">
        <v>0</v>
      </c>
      <c r="W1232" s="98">
        <v>0</v>
      </c>
    </row>
    <row r="1233" spans="2:23" ht="72" hidden="1">
      <c r="B1233" s="80">
        <v>1281</v>
      </c>
      <c r="C1233" s="91" t="s">
        <v>0</v>
      </c>
      <c r="D1233" s="8" t="str">
        <f t="shared" si="42"/>
        <v>1281Vigilancia de la salud ambiental</v>
      </c>
      <c r="E1233" s="8" t="s">
        <v>1</v>
      </c>
      <c r="F1233" s="80" t="s">
        <v>256</v>
      </c>
      <c r="G1233" s="80" t="s">
        <v>339</v>
      </c>
      <c r="H1233" s="80" t="s">
        <v>247</v>
      </c>
      <c r="I1233" s="8" t="s">
        <v>248</v>
      </c>
      <c r="J1233" s="8" t="s">
        <v>248</v>
      </c>
      <c r="K1233" s="80" t="s">
        <v>42</v>
      </c>
      <c r="L1233" s="80" t="s">
        <v>244</v>
      </c>
      <c r="M1233" s="8" t="str">
        <f t="shared" si="41"/>
        <v>1281Vigilancia de la salud ambientalANTONIO NARIÑOF. MAYO 2025</v>
      </c>
      <c r="N1233" s="127">
        <v>0</v>
      </c>
      <c r="O1233" s="127" cm="1">
        <f t="array" ref="O1233">IFERROR(S1233/Q1233:Q1233,0)</f>
        <v>0</v>
      </c>
      <c r="P1233" s="127">
        <v>0</v>
      </c>
      <c r="Q1233" s="98">
        <v>0</v>
      </c>
      <c r="R1233" s="98">
        <v>0</v>
      </c>
      <c r="S1233" s="99">
        <v>0</v>
      </c>
      <c r="T1233" s="98">
        <v>0</v>
      </c>
      <c r="U1233" s="98">
        <v>0</v>
      </c>
      <c r="V1233" s="98">
        <v>0</v>
      </c>
      <c r="W1233" s="98">
        <v>0</v>
      </c>
    </row>
    <row r="1234" spans="2:23" ht="60" hidden="1">
      <c r="B1234" s="80">
        <v>1281</v>
      </c>
      <c r="C1234" s="91" t="s">
        <v>0</v>
      </c>
      <c r="D1234" s="8" t="str">
        <f t="shared" si="42"/>
        <v>1281Vigilancia de la salud ambiental</v>
      </c>
      <c r="E1234" s="8" t="s">
        <v>1</v>
      </c>
      <c r="F1234" s="80" t="s">
        <v>256</v>
      </c>
      <c r="G1234" s="80" t="s">
        <v>339</v>
      </c>
      <c r="H1234" s="80" t="s">
        <v>247</v>
      </c>
      <c r="I1234" s="8" t="s">
        <v>248</v>
      </c>
      <c r="J1234" s="8" t="s">
        <v>248</v>
      </c>
      <c r="K1234" s="80" t="s">
        <v>30</v>
      </c>
      <c r="L1234" s="80" t="s">
        <v>244</v>
      </c>
      <c r="M1234" s="8" t="str">
        <f t="shared" si="41"/>
        <v>1281Vigilancia de la salud ambientalCANDELARIAF. MAYO 2025</v>
      </c>
      <c r="N1234" s="127">
        <v>0</v>
      </c>
      <c r="O1234" s="127" cm="1">
        <f t="array" ref="O1234">IFERROR(S1234/Q1234:Q1234,0)</f>
        <v>90168</v>
      </c>
      <c r="P1234" s="127">
        <v>0</v>
      </c>
      <c r="Q1234" s="98">
        <v>3</v>
      </c>
      <c r="R1234" s="98">
        <v>0</v>
      </c>
      <c r="S1234" s="99">
        <v>270504</v>
      </c>
      <c r="T1234" s="98">
        <v>0</v>
      </c>
      <c r="U1234" s="98">
        <v>3</v>
      </c>
      <c r="V1234" s="98">
        <v>0</v>
      </c>
      <c r="W1234" s="98">
        <v>270504</v>
      </c>
    </row>
    <row r="1235" spans="2:23" ht="72" hidden="1">
      <c r="B1235" s="80">
        <v>1735</v>
      </c>
      <c r="C1235" s="91" t="s">
        <v>0</v>
      </c>
      <c r="D1235" s="8" t="str">
        <f t="shared" si="42"/>
        <v>1735Vigilancia de la salud ambiental</v>
      </c>
      <c r="E1235" s="8" t="s">
        <v>1</v>
      </c>
      <c r="F1235" s="80" t="s">
        <v>277</v>
      </c>
      <c r="G1235" s="80" t="s">
        <v>340</v>
      </c>
      <c r="H1235" s="80" t="s">
        <v>247</v>
      </c>
      <c r="I1235" s="8" t="s">
        <v>248</v>
      </c>
      <c r="J1235" s="8" t="s">
        <v>248</v>
      </c>
      <c r="K1235" s="80" t="s">
        <v>42</v>
      </c>
      <c r="L1235" s="80" t="s">
        <v>244</v>
      </c>
      <c r="M1235" s="8" t="str">
        <f t="shared" si="41"/>
        <v>1735Vigilancia de la salud ambientalANTONIO NARIÑOF. MAYO 2025</v>
      </c>
      <c r="N1235" s="127">
        <v>0</v>
      </c>
      <c r="O1235" s="127" cm="1">
        <f t="array" ref="O1235">IFERROR(S1235/Q1235:Q1235,0)</f>
        <v>29478</v>
      </c>
      <c r="P1235" s="127">
        <v>0</v>
      </c>
      <c r="Q1235" s="98">
        <v>31</v>
      </c>
      <c r="R1235" s="98">
        <v>0</v>
      </c>
      <c r="S1235" s="99">
        <v>913818</v>
      </c>
      <c r="T1235" s="98">
        <v>0</v>
      </c>
      <c r="U1235" s="98">
        <v>30</v>
      </c>
      <c r="V1235" s="98">
        <v>0</v>
      </c>
      <c r="W1235" s="98">
        <v>884340</v>
      </c>
    </row>
    <row r="1236" spans="2:23" ht="60" hidden="1">
      <c r="B1236" s="80">
        <v>1736</v>
      </c>
      <c r="C1236" s="91" t="s">
        <v>0</v>
      </c>
      <c r="D1236" s="8" t="str">
        <f t="shared" si="42"/>
        <v>1736Vigilancia de la salud ambiental</v>
      </c>
      <c r="E1236" s="8" t="s">
        <v>1</v>
      </c>
      <c r="F1236" s="80" t="s">
        <v>293</v>
      </c>
      <c r="G1236" s="80" t="s">
        <v>341</v>
      </c>
      <c r="H1236" s="80" t="s">
        <v>310</v>
      </c>
      <c r="I1236" s="8" t="s">
        <v>248</v>
      </c>
      <c r="J1236" s="8" t="s">
        <v>248</v>
      </c>
      <c r="K1236" s="80" t="s">
        <v>30</v>
      </c>
      <c r="L1236" s="80" t="s">
        <v>244</v>
      </c>
      <c r="M1236" s="8" t="str">
        <f t="shared" si="41"/>
        <v>1736Vigilancia de la salud ambientalCANDELARIAF. MAYO 2025</v>
      </c>
      <c r="N1236" s="127">
        <v>0</v>
      </c>
      <c r="O1236" s="127" cm="1">
        <f t="array" ref="O1236">IFERROR(S1236/Q1236:Q1236,0)</f>
        <v>5530386</v>
      </c>
      <c r="P1236" s="127">
        <v>0</v>
      </c>
      <c r="Q1236" s="98">
        <v>2</v>
      </c>
      <c r="R1236" s="98">
        <v>0</v>
      </c>
      <c r="S1236" s="99">
        <v>11060772</v>
      </c>
      <c r="T1236" s="98">
        <v>0</v>
      </c>
      <c r="U1236" s="98">
        <v>2</v>
      </c>
      <c r="V1236" s="98">
        <v>0</v>
      </c>
      <c r="W1236" s="98">
        <v>11060772</v>
      </c>
    </row>
    <row r="1237" spans="2:23" ht="60" hidden="1">
      <c r="B1237" s="80">
        <v>1737</v>
      </c>
      <c r="C1237" s="91" t="s">
        <v>0</v>
      </c>
      <c r="D1237" s="8" t="str">
        <f t="shared" si="42"/>
        <v>1737Vigilancia de la salud ambiental</v>
      </c>
      <c r="E1237" s="8" t="s">
        <v>1</v>
      </c>
      <c r="F1237" s="80" t="s">
        <v>293</v>
      </c>
      <c r="G1237" s="80" t="s">
        <v>342</v>
      </c>
      <c r="H1237" s="80" t="s">
        <v>247</v>
      </c>
      <c r="I1237" s="8" t="s">
        <v>248</v>
      </c>
      <c r="J1237" s="8" t="s">
        <v>248</v>
      </c>
      <c r="K1237" s="80" t="s">
        <v>40</v>
      </c>
      <c r="L1237" s="80" t="s">
        <v>244</v>
      </c>
      <c r="M1237" s="8" t="str">
        <f t="shared" si="41"/>
        <v>1737Vigilancia de la salud ambientalSAN CRISTOBALF. MAYO 2025</v>
      </c>
      <c r="N1237" s="127">
        <v>0</v>
      </c>
      <c r="O1237" s="127" cm="1">
        <f t="array" ref="O1237">IFERROR(S1237/Q1237:Q1237,0)</f>
        <v>240448</v>
      </c>
      <c r="P1237" s="127">
        <v>0</v>
      </c>
      <c r="Q1237" s="98">
        <v>10</v>
      </c>
      <c r="R1237" s="98">
        <v>0</v>
      </c>
      <c r="S1237" s="99">
        <v>2404480</v>
      </c>
      <c r="T1237" s="98">
        <v>0</v>
      </c>
      <c r="U1237" s="98">
        <v>10</v>
      </c>
      <c r="V1237" s="98">
        <v>0</v>
      </c>
      <c r="W1237" s="98">
        <v>2404480</v>
      </c>
    </row>
    <row r="1238" spans="2:23" ht="60" hidden="1">
      <c r="B1238" s="80">
        <v>1737</v>
      </c>
      <c r="C1238" s="91" t="s">
        <v>0</v>
      </c>
      <c r="D1238" s="8" t="str">
        <f t="shared" si="42"/>
        <v>1737Vigilancia de la salud ambiental</v>
      </c>
      <c r="E1238" s="8" t="s">
        <v>1</v>
      </c>
      <c r="F1238" s="80" t="s">
        <v>293</v>
      </c>
      <c r="G1238" s="80" t="s">
        <v>342</v>
      </c>
      <c r="H1238" s="80" t="s">
        <v>247</v>
      </c>
      <c r="I1238" s="8" t="s">
        <v>248</v>
      </c>
      <c r="J1238" s="8" t="s">
        <v>248</v>
      </c>
      <c r="K1238" s="80" t="s">
        <v>30</v>
      </c>
      <c r="L1238" s="80" t="s">
        <v>244</v>
      </c>
      <c r="M1238" s="8" t="str">
        <f t="shared" si="41"/>
        <v>1737Vigilancia de la salud ambientalCANDELARIAF. MAYO 2025</v>
      </c>
      <c r="N1238" s="127">
        <v>0</v>
      </c>
      <c r="O1238" s="127" cm="1">
        <f t="array" ref="O1238">IFERROR(S1238/Q1238:Q1238,0)</f>
        <v>240448</v>
      </c>
      <c r="P1238" s="127">
        <v>0</v>
      </c>
      <c r="Q1238" s="98">
        <v>5</v>
      </c>
      <c r="R1238" s="98">
        <v>0</v>
      </c>
      <c r="S1238" s="99">
        <v>1202240</v>
      </c>
      <c r="T1238" s="98">
        <v>0</v>
      </c>
      <c r="U1238" s="98">
        <v>5</v>
      </c>
      <c r="V1238" s="98">
        <v>0</v>
      </c>
      <c r="W1238" s="98">
        <v>1202240</v>
      </c>
    </row>
    <row r="1239" spans="2:23" ht="72" hidden="1">
      <c r="B1239" s="80">
        <v>1737</v>
      </c>
      <c r="C1239" s="91" t="s">
        <v>0</v>
      </c>
      <c r="D1239" s="8" t="str">
        <f t="shared" si="42"/>
        <v>1737Vigilancia de la salud ambiental</v>
      </c>
      <c r="E1239" s="8" t="s">
        <v>1</v>
      </c>
      <c r="F1239" s="80" t="s">
        <v>293</v>
      </c>
      <c r="G1239" s="80" t="s">
        <v>342</v>
      </c>
      <c r="H1239" s="80" t="s">
        <v>247</v>
      </c>
      <c r="I1239" s="8" t="s">
        <v>248</v>
      </c>
      <c r="J1239" s="8" t="s">
        <v>248</v>
      </c>
      <c r="K1239" s="80" t="s">
        <v>41</v>
      </c>
      <c r="L1239" s="80" t="s">
        <v>244</v>
      </c>
      <c r="M1239" s="8" t="str">
        <f t="shared" si="41"/>
        <v>1737Vigilancia de la salud ambientalRAFAEL URIBE URIBEF. MAYO 2025</v>
      </c>
      <c r="N1239" s="127">
        <v>0</v>
      </c>
      <c r="O1239" s="127" cm="1">
        <f t="array" ref="O1239">IFERROR(S1239/Q1239:Q1239,0)</f>
        <v>240448</v>
      </c>
      <c r="P1239" s="127">
        <v>0</v>
      </c>
      <c r="Q1239" s="98">
        <v>10</v>
      </c>
      <c r="R1239" s="98">
        <v>0</v>
      </c>
      <c r="S1239" s="99">
        <v>2404480</v>
      </c>
      <c r="T1239" s="98">
        <v>0</v>
      </c>
      <c r="U1239" s="98">
        <v>10</v>
      </c>
      <c r="V1239" s="98">
        <v>0</v>
      </c>
      <c r="W1239" s="98">
        <v>2404480</v>
      </c>
    </row>
    <row r="1240" spans="2:23" ht="60" hidden="1">
      <c r="B1240" s="80">
        <v>1741</v>
      </c>
      <c r="C1240" s="91" t="s">
        <v>0</v>
      </c>
      <c r="D1240" s="8" t="str">
        <f t="shared" si="42"/>
        <v>1741Vigilancia de la salud ambiental</v>
      </c>
      <c r="E1240" s="8" t="s">
        <v>1</v>
      </c>
      <c r="F1240" s="80" t="s">
        <v>245</v>
      </c>
      <c r="G1240" s="80" t="s">
        <v>343</v>
      </c>
      <c r="H1240" s="80" t="s">
        <v>247</v>
      </c>
      <c r="I1240" s="8" t="s">
        <v>248</v>
      </c>
      <c r="J1240" s="8" t="s">
        <v>248</v>
      </c>
      <c r="K1240" s="80" t="s">
        <v>39</v>
      </c>
      <c r="L1240" s="80" t="s">
        <v>244</v>
      </c>
      <c r="M1240" s="8" t="str">
        <f t="shared" si="41"/>
        <v>1741Vigilancia de la salud ambientalMARTIRESF. MAYO 2025</v>
      </c>
      <c r="N1240" s="127">
        <v>0</v>
      </c>
      <c r="O1240" s="127" cm="1">
        <f t="array" ref="O1240">IFERROR(S1240/Q1240:Q1240,0)</f>
        <v>198832</v>
      </c>
      <c r="P1240" s="127">
        <v>0</v>
      </c>
      <c r="Q1240" s="98">
        <v>1</v>
      </c>
      <c r="R1240" s="98">
        <v>0</v>
      </c>
      <c r="S1240" s="99">
        <v>198832</v>
      </c>
      <c r="T1240" s="98">
        <v>0</v>
      </c>
      <c r="U1240" s="98">
        <v>1</v>
      </c>
      <c r="V1240" s="98">
        <v>0</v>
      </c>
      <c r="W1240" s="98">
        <v>198832</v>
      </c>
    </row>
    <row r="1241" spans="2:23" ht="72" hidden="1">
      <c r="B1241" s="80">
        <v>1741</v>
      </c>
      <c r="C1241" s="91" t="s">
        <v>0</v>
      </c>
      <c r="D1241" s="8" t="str">
        <f t="shared" si="42"/>
        <v>1741Vigilancia de la salud ambiental</v>
      </c>
      <c r="E1241" s="8" t="s">
        <v>1</v>
      </c>
      <c r="F1241" s="80" t="s">
        <v>245</v>
      </c>
      <c r="G1241" s="80" t="s">
        <v>343</v>
      </c>
      <c r="H1241" s="80" t="s">
        <v>247</v>
      </c>
      <c r="I1241" s="8" t="s">
        <v>248</v>
      </c>
      <c r="J1241" s="8" t="s">
        <v>248</v>
      </c>
      <c r="K1241" s="80" t="s">
        <v>42</v>
      </c>
      <c r="L1241" s="80" t="s">
        <v>244</v>
      </c>
      <c r="M1241" s="8" t="str">
        <f t="shared" si="41"/>
        <v>1741Vigilancia de la salud ambientalANTONIO NARIÑOF. MAYO 2025</v>
      </c>
      <c r="N1241" s="127">
        <v>0</v>
      </c>
      <c r="O1241" s="127" cm="1">
        <f t="array" ref="O1241">IFERROR(S1241/Q1241:Q1241,0)</f>
        <v>198832</v>
      </c>
      <c r="P1241" s="127">
        <v>0</v>
      </c>
      <c r="Q1241" s="98">
        <v>1</v>
      </c>
      <c r="R1241" s="98">
        <v>0</v>
      </c>
      <c r="S1241" s="99">
        <v>198832</v>
      </c>
      <c r="T1241" s="98">
        <v>0</v>
      </c>
      <c r="U1241" s="98">
        <v>1</v>
      </c>
      <c r="V1241" s="98">
        <v>0</v>
      </c>
      <c r="W1241" s="98">
        <v>198832</v>
      </c>
    </row>
    <row r="1242" spans="2:23" ht="72" hidden="1">
      <c r="B1242" s="80">
        <v>1741</v>
      </c>
      <c r="C1242" s="91" t="s">
        <v>0</v>
      </c>
      <c r="D1242" s="8" t="str">
        <f t="shared" si="42"/>
        <v>1741Vigilancia de la salud ambiental</v>
      </c>
      <c r="E1242" s="8" t="s">
        <v>1</v>
      </c>
      <c r="F1242" s="80" t="s">
        <v>245</v>
      </c>
      <c r="G1242" s="80" t="s">
        <v>343</v>
      </c>
      <c r="H1242" s="80" t="s">
        <v>247</v>
      </c>
      <c r="I1242" s="8" t="s">
        <v>248</v>
      </c>
      <c r="J1242" s="8" t="s">
        <v>248</v>
      </c>
      <c r="K1242" s="80" t="s">
        <v>41</v>
      </c>
      <c r="L1242" s="80" t="s">
        <v>244</v>
      </c>
      <c r="M1242" s="8" t="str">
        <f t="shared" si="41"/>
        <v>1741Vigilancia de la salud ambientalRAFAEL URIBE URIBEF. MAYO 2025</v>
      </c>
      <c r="N1242" s="127">
        <v>0</v>
      </c>
      <c r="O1242" s="127" cm="1">
        <f t="array" ref="O1242">IFERROR(S1242/Q1242:Q1242,0)</f>
        <v>0</v>
      </c>
      <c r="P1242" s="127">
        <v>0</v>
      </c>
      <c r="Q1242" s="98">
        <v>0</v>
      </c>
      <c r="R1242" s="98">
        <v>0</v>
      </c>
      <c r="S1242" s="99">
        <v>0</v>
      </c>
      <c r="T1242" s="98">
        <v>0</v>
      </c>
      <c r="U1242" s="98">
        <v>0</v>
      </c>
      <c r="V1242" s="98">
        <v>0</v>
      </c>
      <c r="W1242" s="98">
        <v>0</v>
      </c>
    </row>
    <row r="1243" spans="2:23" ht="60" hidden="1">
      <c r="B1243" s="80">
        <v>1742</v>
      </c>
      <c r="C1243" s="91" t="s">
        <v>0</v>
      </c>
      <c r="D1243" s="8" t="str">
        <f t="shared" si="42"/>
        <v>1742Vigilancia de la salud ambiental</v>
      </c>
      <c r="E1243" s="8" t="s">
        <v>1</v>
      </c>
      <c r="F1243" s="80" t="s">
        <v>245</v>
      </c>
      <c r="G1243" s="80" t="s">
        <v>344</v>
      </c>
      <c r="H1243" s="80" t="s">
        <v>247</v>
      </c>
      <c r="I1243" s="8" t="s">
        <v>248</v>
      </c>
      <c r="J1243" s="8" t="s">
        <v>248</v>
      </c>
      <c r="K1243" s="80" t="s">
        <v>38</v>
      </c>
      <c r="L1243" s="80" t="s">
        <v>244</v>
      </c>
      <c r="M1243" s="8" t="str">
        <f t="shared" si="41"/>
        <v>1742Vigilancia de la salud ambientalSANTA FEF. MAYO 2025</v>
      </c>
      <c r="N1243" s="127">
        <v>0</v>
      </c>
      <c r="O1243" s="127" cm="1">
        <f t="array" ref="O1243">IFERROR(S1243/Q1243:Q1243,0)</f>
        <v>60112</v>
      </c>
      <c r="P1243" s="127">
        <v>0</v>
      </c>
      <c r="Q1243" s="98">
        <v>6</v>
      </c>
      <c r="R1243" s="98">
        <v>0</v>
      </c>
      <c r="S1243" s="99">
        <v>360672</v>
      </c>
      <c r="T1243" s="98">
        <v>0</v>
      </c>
      <c r="U1243" s="98">
        <v>6</v>
      </c>
      <c r="V1243" s="98">
        <v>0</v>
      </c>
      <c r="W1243" s="98">
        <v>360672</v>
      </c>
    </row>
    <row r="1244" spans="2:23" ht="60" hidden="1">
      <c r="B1244" s="80">
        <v>1742</v>
      </c>
      <c r="C1244" s="91" t="s">
        <v>0</v>
      </c>
      <c r="D1244" s="8" t="str">
        <f t="shared" si="42"/>
        <v>1742Vigilancia de la salud ambiental</v>
      </c>
      <c r="E1244" s="8" t="s">
        <v>1</v>
      </c>
      <c r="F1244" s="80" t="s">
        <v>245</v>
      </c>
      <c r="G1244" s="80" t="s">
        <v>344</v>
      </c>
      <c r="H1244" s="80" t="s">
        <v>247</v>
      </c>
      <c r="I1244" s="8" t="s">
        <v>248</v>
      </c>
      <c r="J1244" s="8" t="s">
        <v>248</v>
      </c>
      <c r="K1244" s="80" t="s">
        <v>40</v>
      </c>
      <c r="L1244" s="80" t="s">
        <v>244</v>
      </c>
      <c r="M1244" s="8" t="str">
        <f t="shared" si="41"/>
        <v>1742Vigilancia de la salud ambientalSAN CRISTOBALF. MAYO 2025</v>
      </c>
      <c r="N1244" s="127">
        <v>0</v>
      </c>
      <c r="O1244" s="127" cm="1">
        <f t="array" ref="O1244">IFERROR(S1244/Q1244:Q1244,0)</f>
        <v>60112</v>
      </c>
      <c r="P1244" s="127">
        <v>0</v>
      </c>
      <c r="Q1244" s="98">
        <v>26</v>
      </c>
      <c r="R1244" s="98">
        <v>0</v>
      </c>
      <c r="S1244" s="99">
        <v>1562912</v>
      </c>
      <c r="T1244" s="98">
        <v>0</v>
      </c>
      <c r="U1244" s="98">
        <v>0</v>
      </c>
      <c r="V1244" s="98">
        <v>0</v>
      </c>
      <c r="W1244" s="98">
        <v>0</v>
      </c>
    </row>
    <row r="1245" spans="2:23" ht="60" hidden="1">
      <c r="B1245" s="80">
        <v>1742</v>
      </c>
      <c r="C1245" s="91" t="s">
        <v>0</v>
      </c>
      <c r="D1245" s="8" t="str">
        <f t="shared" si="42"/>
        <v>1742Vigilancia de la salud ambiental</v>
      </c>
      <c r="E1245" s="8" t="s">
        <v>1</v>
      </c>
      <c r="F1245" s="80" t="s">
        <v>245</v>
      </c>
      <c r="G1245" s="80" t="s">
        <v>344</v>
      </c>
      <c r="H1245" s="80" t="s">
        <v>247</v>
      </c>
      <c r="I1245" s="8" t="s">
        <v>248</v>
      </c>
      <c r="J1245" s="8" t="s">
        <v>248</v>
      </c>
      <c r="K1245" s="80" t="s">
        <v>39</v>
      </c>
      <c r="L1245" s="80" t="s">
        <v>244</v>
      </c>
      <c r="M1245" s="8" t="str">
        <f t="shared" si="41"/>
        <v>1742Vigilancia de la salud ambientalMARTIRESF. MAYO 2025</v>
      </c>
      <c r="N1245" s="127">
        <v>0</v>
      </c>
      <c r="O1245" s="127" cm="1">
        <f t="array" ref="O1245">IFERROR(S1245/Q1245:Q1245,0)</f>
        <v>60112</v>
      </c>
      <c r="P1245" s="127">
        <v>0</v>
      </c>
      <c r="Q1245" s="98">
        <v>29</v>
      </c>
      <c r="R1245" s="98">
        <v>0</v>
      </c>
      <c r="S1245" s="99">
        <v>1743248</v>
      </c>
      <c r="T1245" s="98">
        <v>0</v>
      </c>
      <c r="U1245" s="98">
        <v>29</v>
      </c>
      <c r="V1245" s="98">
        <v>0</v>
      </c>
      <c r="W1245" s="98">
        <v>1743248</v>
      </c>
    </row>
    <row r="1246" spans="2:23" ht="72" hidden="1">
      <c r="B1246" s="80">
        <v>1742</v>
      </c>
      <c r="C1246" s="91" t="s">
        <v>0</v>
      </c>
      <c r="D1246" s="8" t="str">
        <f t="shared" si="42"/>
        <v>1742Vigilancia de la salud ambiental</v>
      </c>
      <c r="E1246" s="8" t="s">
        <v>1</v>
      </c>
      <c r="F1246" s="80" t="s">
        <v>245</v>
      </c>
      <c r="G1246" s="80" t="s">
        <v>344</v>
      </c>
      <c r="H1246" s="80" t="s">
        <v>247</v>
      </c>
      <c r="I1246" s="8" t="s">
        <v>248</v>
      </c>
      <c r="J1246" s="8" t="s">
        <v>248</v>
      </c>
      <c r="K1246" s="80" t="s">
        <v>42</v>
      </c>
      <c r="L1246" s="80" t="s">
        <v>244</v>
      </c>
      <c r="M1246" s="8" t="str">
        <f t="shared" si="41"/>
        <v>1742Vigilancia de la salud ambientalANTONIO NARIÑOF. MAYO 2025</v>
      </c>
      <c r="N1246" s="127">
        <v>0</v>
      </c>
      <c r="O1246" s="127" cm="1">
        <f t="array" ref="O1246">IFERROR(S1246/Q1246:Q1246,0)</f>
        <v>60112</v>
      </c>
      <c r="P1246" s="127">
        <v>0</v>
      </c>
      <c r="Q1246" s="98">
        <v>15</v>
      </c>
      <c r="R1246" s="98">
        <v>0</v>
      </c>
      <c r="S1246" s="99">
        <v>901680</v>
      </c>
      <c r="T1246" s="98">
        <v>0</v>
      </c>
      <c r="U1246" s="98">
        <v>15</v>
      </c>
      <c r="V1246" s="98">
        <v>0</v>
      </c>
      <c r="W1246" s="98">
        <v>901680</v>
      </c>
    </row>
    <row r="1247" spans="2:23" ht="60" hidden="1">
      <c r="B1247" s="80">
        <v>1742</v>
      </c>
      <c r="C1247" s="91" t="s">
        <v>0</v>
      </c>
      <c r="D1247" s="8" t="str">
        <f t="shared" si="42"/>
        <v>1742Vigilancia de la salud ambiental</v>
      </c>
      <c r="E1247" s="8" t="s">
        <v>1</v>
      </c>
      <c r="F1247" s="80" t="s">
        <v>245</v>
      </c>
      <c r="G1247" s="80" t="s">
        <v>344</v>
      </c>
      <c r="H1247" s="80" t="s">
        <v>247</v>
      </c>
      <c r="I1247" s="8" t="s">
        <v>248</v>
      </c>
      <c r="J1247" s="8" t="s">
        <v>248</v>
      </c>
      <c r="K1247" s="80" t="s">
        <v>30</v>
      </c>
      <c r="L1247" s="80" t="s">
        <v>244</v>
      </c>
      <c r="M1247" s="8" t="str">
        <f t="shared" si="41"/>
        <v>1742Vigilancia de la salud ambientalCANDELARIAF. MAYO 2025</v>
      </c>
      <c r="N1247" s="127">
        <v>0</v>
      </c>
      <c r="O1247" s="127" cm="1">
        <f t="array" ref="O1247">IFERROR(S1247/Q1247:Q1247,0)</f>
        <v>60112</v>
      </c>
      <c r="P1247" s="127">
        <v>0</v>
      </c>
      <c r="Q1247" s="98">
        <v>1</v>
      </c>
      <c r="R1247" s="98">
        <v>0</v>
      </c>
      <c r="S1247" s="99">
        <v>60112</v>
      </c>
      <c r="T1247" s="98">
        <v>0</v>
      </c>
      <c r="U1247" s="98">
        <v>1</v>
      </c>
      <c r="V1247" s="98">
        <v>0</v>
      </c>
      <c r="W1247" s="98">
        <v>60112</v>
      </c>
    </row>
    <row r="1248" spans="2:23" ht="72" hidden="1">
      <c r="B1248" s="80">
        <v>1742</v>
      </c>
      <c r="C1248" s="91" t="s">
        <v>0</v>
      </c>
      <c r="D1248" s="8" t="str">
        <f t="shared" si="42"/>
        <v>1742Vigilancia de la salud ambiental</v>
      </c>
      <c r="E1248" s="8" t="s">
        <v>1</v>
      </c>
      <c r="F1248" s="80" t="s">
        <v>245</v>
      </c>
      <c r="G1248" s="80" t="s">
        <v>344</v>
      </c>
      <c r="H1248" s="80" t="s">
        <v>247</v>
      </c>
      <c r="I1248" s="8" t="s">
        <v>248</v>
      </c>
      <c r="J1248" s="8" t="s">
        <v>248</v>
      </c>
      <c r="K1248" s="80" t="s">
        <v>41</v>
      </c>
      <c r="L1248" s="80" t="s">
        <v>244</v>
      </c>
      <c r="M1248" s="8" t="str">
        <f t="shared" si="41"/>
        <v>1742Vigilancia de la salud ambientalRAFAEL URIBE URIBEF. MAYO 2025</v>
      </c>
      <c r="N1248" s="127">
        <v>0</v>
      </c>
      <c r="O1248" s="127" cm="1">
        <f t="array" ref="O1248">IFERROR(S1248/Q1248:Q1248,0)</f>
        <v>60112</v>
      </c>
      <c r="P1248" s="127">
        <v>0</v>
      </c>
      <c r="Q1248" s="98">
        <v>31</v>
      </c>
      <c r="R1248" s="98">
        <v>0</v>
      </c>
      <c r="S1248" s="99">
        <v>1863472</v>
      </c>
      <c r="T1248" s="98">
        <v>0</v>
      </c>
      <c r="U1248" s="98">
        <v>25</v>
      </c>
      <c r="V1248" s="98">
        <v>0</v>
      </c>
      <c r="W1248" s="98">
        <v>1502800</v>
      </c>
    </row>
    <row r="1249" spans="2:23" ht="60" hidden="1">
      <c r="B1249" s="80">
        <v>1743</v>
      </c>
      <c r="C1249" s="91" t="s">
        <v>0</v>
      </c>
      <c r="D1249" s="8" t="str">
        <f t="shared" si="42"/>
        <v>1743Vigilancia de la salud ambiental</v>
      </c>
      <c r="E1249" s="8" t="s">
        <v>1</v>
      </c>
      <c r="F1249" s="80" t="s">
        <v>245</v>
      </c>
      <c r="G1249" s="80" t="s">
        <v>345</v>
      </c>
      <c r="H1249" s="80" t="s">
        <v>247</v>
      </c>
      <c r="I1249" s="8" t="s">
        <v>248</v>
      </c>
      <c r="J1249" s="8" t="s">
        <v>248</v>
      </c>
      <c r="K1249" s="80" t="s">
        <v>40</v>
      </c>
      <c r="L1249" s="80" t="s">
        <v>244</v>
      </c>
      <c r="M1249" s="8" t="str">
        <f t="shared" si="41"/>
        <v>1743Vigilancia de la salud ambientalSAN CRISTOBALF. MAYO 2025</v>
      </c>
      <c r="N1249" s="127">
        <v>0</v>
      </c>
      <c r="O1249" s="127" cm="1">
        <f t="array" ref="O1249">IFERROR(S1249/Q1249:Q1249,0)</f>
        <v>0</v>
      </c>
      <c r="P1249" s="127">
        <v>0</v>
      </c>
      <c r="Q1249" s="98">
        <v>0</v>
      </c>
      <c r="R1249" s="98">
        <v>0</v>
      </c>
      <c r="S1249" s="99">
        <v>0</v>
      </c>
      <c r="T1249" s="98">
        <v>0</v>
      </c>
      <c r="U1249" s="98">
        <v>0</v>
      </c>
      <c r="V1249" s="98">
        <v>0</v>
      </c>
      <c r="W1249" s="98">
        <v>0</v>
      </c>
    </row>
    <row r="1250" spans="2:23" ht="60" hidden="1">
      <c r="B1250" s="80">
        <v>1743</v>
      </c>
      <c r="C1250" s="91" t="s">
        <v>0</v>
      </c>
      <c r="D1250" s="8" t="str">
        <f t="shared" si="42"/>
        <v>1743Vigilancia de la salud ambiental</v>
      </c>
      <c r="E1250" s="8" t="s">
        <v>1</v>
      </c>
      <c r="F1250" s="80" t="s">
        <v>245</v>
      </c>
      <c r="G1250" s="80" t="s">
        <v>345</v>
      </c>
      <c r="H1250" s="80" t="s">
        <v>247</v>
      </c>
      <c r="I1250" s="8" t="s">
        <v>248</v>
      </c>
      <c r="J1250" s="8" t="s">
        <v>248</v>
      </c>
      <c r="K1250" s="80" t="s">
        <v>39</v>
      </c>
      <c r="L1250" s="80" t="s">
        <v>244</v>
      </c>
      <c r="M1250" s="8" t="str">
        <f t="shared" si="41"/>
        <v>1743Vigilancia de la salud ambientalMARTIRESF. MAYO 2025</v>
      </c>
      <c r="N1250" s="127">
        <v>0</v>
      </c>
      <c r="O1250" s="127" cm="1">
        <f t="array" ref="O1250">IFERROR(S1250/Q1250:Q1250,0)</f>
        <v>90168</v>
      </c>
      <c r="P1250" s="127">
        <v>0</v>
      </c>
      <c r="Q1250" s="98">
        <v>1</v>
      </c>
      <c r="R1250" s="98">
        <v>0</v>
      </c>
      <c r="S1250" s="99">
        <v>90168</v>
      </c>
      <c r="T1250" s="98">
        <v>0</v>
      </c>
      <c r="U1250" s="98">
        <v>1</v>
      </c>
      <c r="V1250" s="98">
        <v>0</v>
      </c>
      <c r="W1250" s="98">
        <v>90168</v>
      </c>
    </row>
    <row r="1251" spans="2:23" ht="60" hidden="1">
      <c r="B1251" s="80">
        <v>1744</v>
      </c>
      <c r="C1251" s="91" t="s">
        <v>0</v>
      </c>
      <c r="D1251" s="8" t="str">
        <f t="shared" si="42"/>
        <v>1744Vigilancia de la salud ambiental</v>
      </c>
      <c r="E1251" s="8" t="s">
        <v>1</v>
      </c>
      <c r="F1251" s="80" t="s">
        <v>245</v>
      </c>
      <c r="G1251" s="80" t="s">
        <v>346</v>
      </c>
      <c r="H1251" s="80" t="s">
        <v>247</v>
      </c>
      <c r="I1251" s="8" t="s">
        <v>248</v>
      </c>
      <c r="J1251" s="8" t="s">
        <v>248</v>
      </c>
      <c r="K1251" s="80" t="s">
        <v>38</v>
      </c>
      <c r="L1251" s="80" t="s">
        <v>244</v>
      </c>
      <c r="M1251" s="8" t="str">
        <f t="shared" si="41"/>
        <v>1744Vigilancia de la salud ambientalSANTA FEF. MAYO 2025</v>
      </c>
      <c r="N1251" s="127">
        <v>0</v>
      </c>
      <c r="O1251" s="127" cm="1">
        <f t="array" ref="O1251">IFERROR(S1251/Q1251:Q1251,0)</f>
        <v>60112</v>
      </c>
      <c r="P1251" s="127">
        <v>0</v>
      </c>
      <c r="Q1251" s="98">
        <v>3</v>
      </c>
      <c r="R1251" s="98">
        <v>0</v>
      </c>
      <c r="S1251" s="99">
        <v>180336</v>
      </c>
      <c r="T1251" s="98">
        <v>0</v>
      </c>
      <c r="U1251" s="98">
        <v>3</v>
      </c>
      <c r="V1251" s="98">
        <v>0</v>
      </c>
      <c r="W1251" s="98">
        <v>180336</v>
      </c>
    </row>
    <row r="1252" spans="2:23" ht="60" hidden="1">
      <c r="B1252" s="80">
        <v>1744</v>
      </c>
      <c r="C1252" s="91" t="s">
        <v>0</v>
      </c>
      <c r="D1252" s="8" t="str">
        <f t="shared" si="42"/>
        <v>1744Vigilancia de la salud ambiental</v>
      </c>
      <c r="E1252" s="8" t="s">
        <v>1</v>
      </c>
      <c r="F1252" s="80" t="s">
        <v>245</v>
      </c>
      <c r="G1252" s="80" t="s">
        <v>346</v>
      </c>
      <c r="H1252" s="80" t="s">
        <v>247</v>
      </c>
      <c r="I1252" s="8" t="s">
        <v>248</v>
      </c>
      <c r="J1252" s="8" t="s">
        <v>248</v>
      </c>
      <c r="K1252" s="80" t="s">
        <v>40</v>
      </c>
      <c r="L1252" s="80" t="s">
        <v>244</v>
      </c>
      <c r="M1252" s="8" t="str">
        <f t="shared" si="41"/>
        <v>1744Vigilancia de la salud ambientalSAN CRISTOBALF. MAYO 2025</v>
      </c>
      <c r="N1252" s="127">
        <v>0</v>
      </c>
      <c r="O1252" s="127" cm="1">
        <f t="array" ref="O1252">IFERROR(S1252/Q1252:Q1252,0)</f>
        <v>60112</v>
      </c>
      <c r="P1252" s="127">
        <v>0</v>
      </c>
      <c r="Q1252" s="98">
        <v>8</v>
      </c>
      <c r="R1252" s="98">
        <v>0</v>
      </c>
      <c r="S1252" s="99">
        <v>480896</v>
      </c>
      <c r="T1252" s="98">
        <v>0</v>
      </c>
      <c r="U1252" s="98">
        <v>8</v>
      </c>
      <c r="V1252" s="98">
        <v>0</v>
      </c>
      <c r="W1252" s="98">
        <v>480896</v>
      </c>
    </row>
    <row r="1253" spans="2:23" ht="60" hidden="1">
      <c r="B1253" s="80">
        <v>1744</v>
      </c>
      <c r="C1253" s="91" t="s">
        <v>0</v>
      </c>
      <c r="D1253" s="8" t="str">
        <f t="shared" si="42"/>
        <v>1744Vigilancia de la salud ambiental</v>
      </c>
      <c r="E1253" s="8" t="s">
        <v>1</v>
      </c>
      <c r="F1253" s="80" t="s">
        <v>245</v>
      </c>
      <c r="G1253" s="80" t="s">
        <v>346</v>
      </c>
      <c r="H1253" s="80" t="s">
        <v>247</v>
      </c>
      <c r="I1253" s="8" t="s">
        <v>248</v>
      </c>
      <c r="J1253" s="8" t="s">
        <v>248</v>
      </c>
      <c r="K1253" s="80" t="s">
        <v>39</v>
      </c>
      <c r="L1253" s="80" t="s">
        <v>244</v>
      </c>
      <c r="M1253" s="8" t="str">
        <f t="shared" si="41"/>
        <v>1744Vigilancia de la salud ambientalMARTIRESF. MAYO 2025</v>
      </c>
      <c r="N1253" s="127">
        <v>0</v>
      </c>
      <c r="O1253" s="127" cm="1">
        <f t="array" ref="O1253">IFERROR(S1253/Q1253:Q1253,0)</f>
        <v>60112</v>
      </c>
      <c r="P1253" s="127">
        <v>0</v>
      </c>
      <c r="Q1253" s="98">
        <v>11</v>
      </c>
      <c r="R1253" s="98">
        <v>0</v>
      </c>
      <c r="S1253" s="99">
        <v>661232</v>
      </c>
      <c r="T1253" s="98">
        <v>0</v>
      </c>
      <c r="U1253" s="98">
        <v>11</v>
      </c>
      <c r="V1253" s="98">
        <v>0</v>
      </c>
      <c r="W1253" s="98">
        <v>661232</v>
      </c>
    </row>
    <row r="1254" spans="2:23" ht="72" hidden="1">
      <c r="B1254" s="80">
        <v>1744</v>
      </c>
      <c r="C1254" s="91" t="s">
        <v>0</v>
      </c>
      <c r="D1254" s="8" t="str">
        <f t="shared" si="42"/>
        <v>1744Vigilancia de la salud ambiental</v>
      </c>
      <c r="E1254" s="8" t="s">
        <v>1</v>
      </c>
      <c r="F1254" s="80" t="s">
        <v>245</v>
      </c>
      <c r="G1254" s="80" t="s">
        <v>346</v>
      </c>
      <c r="H1254" s="80" t="s">
        <v>247</v>
      </c>
      <c r="I1254" s="8" t="s">
        <v>248</v>
      </c>
      <c r="J1254" s="8" t="s">
        <v>248</v>
      </c>
      <c r="K1254" s="80" t="s">
        <v>42</v>
      </c>
      <c r="L1254" s="80" t="s">
        <v>244</v>
      </c>
      <c r="M1254" s="8" t="str">
        <f t="shared" si="41"/>
        <v>1744Vigilancia de la salud ambientalANTONIO NARIÑOF. MAYO 2025</v>
      </c>
      <c r="N1254" s="127">
        <v>0</v>
      </c>
      <c r="O1254" s="127" cm="1">
        <f t="array" ref="O1254">IFERROR(S1254/Q1254:Q1254,0)</f>
        <v>60112</v>
      </c>
      <c r="P1254" s="127">
        <v>0</v>
      </c>
      <c r="Q1254" s="98">
        <v>5</v>
      </c>
      <c r="R1254" s="98">
        <v>0</v>
      </c>
      <c r="S1254" s="99">
        <v>300560</v>
      </c>
      <c r="T1254" s="98">
        <v>0</v>
      </c>
      <c r="U1254" s="98">
        <v>5</v>
      </c>
      <c r="V1254" s="98">
        <v>0</v>
      </c>
      <c r="W1254" s="98">
        <v>300560</v>
      </c>
    </row>
    <row r="1255" spans="2:23" ht="60" hidden="1">
      <c r="B1255" s="80">
        <v>1744</v>
      </c>
      <c r="C1255" s="91" t="s">
        <v>0</v>
      </c>
      <c r="D1255" s="8" t="str">
        <f t="shared" si="42"/>
        <v>1744Vigilancia de la salud ambiental</v>
      </c>
      <c r="E1255" s="8" t="s">
        <v>1</v>
      </c>
      <c r="F1255" s="80" t="s">
        <v>245</v>
      </c>
      <c r="G1255" s="80" t="s">
        <v>346</v>
      </c>
      <c r="H1255" s="80" t="s">
        <v>247</v>
      </c>
      <c r="I1255" s="8" t="s">
        <v>248</v>
      </c>
      <c r="J1255" s="8" t="s">
        <v>248</v>
      </c>
      <c r="K1255" s="80" t="s">
        <v>30</v>
      </c>
      <c r="L1255" s="80" t="s">
        <v>244</v>
      </c>
      <c r="M1255" s="8" t="str">
        <f t="shared" si="41"/>
        <v>1744Vigilancia de la salud ambientalCANDELARIAF. MAYO 2025</v>
      </c>
      <c r="N1255" s="127">
        <v>0</v>
      </c>
      <c r="O1255" s="127" cm="1">
        <f t="array" ref="O1255">IFERROR(S1255/Q1255:Q1255,0)</f>
        <v>60112</v>
      </c>
      <c r="P1255" s="127">
        <v>0</v>
      </c>
      <c r="Q1255" s="98">
        <v>1</v>
      </c>
      <c r="R1255" s="98">
        <v>0</v>
      </c>
      <c r="S1255" s="99">
        <v>60112</v>
      </c>
      <c r="T1255" s="98">
        <v>0</v>
      </c>
      <c r="U1255" s="98">
        <v>1</v>
      </c>
      <c r="V1255" s="98">
        <v>0</v>
      </c>
      <c r="W1255" s="98">
        <v>60112</v>
      </c>
    </row>
    <row r="1256" spans="2:23" ht="72" hidden="1">
      <c r="B1256" s="80">
        <v>1744</v>
      </c>
      <c r="C1256" s="91" t="s">
        <v>0</v>
      </c>
      <c r="D1256" s="8" t="str">
        <f t="shared" si="42"/>
        <v>1744Vigilancia de la salud ambiental</v>
      </c>
      <c r="E1256" s="8" t="s">
        <v>1</v>
      </c>
      <c r="F1256" s="80" t="s">
        <v>245</v>
      </c>
      <c r="G1256" s="80" t="s">
        <v>346</v>
      </c>
      <c r="H1256" s="80" t="s">
        <v>247</v>
      </c>
      <c r="I1256" s="8" t="s">
        <v>248</v>
      </c>
      <c r="J1256" s="8" t="s">
        <v>248</v>
      </c>
      <c r="K1256" s="80" t="s">
        <v>41</v>
      </c>
      <c r="L1256" s="80" t="s">
        <v>244</v>
      </c>
      <c r="M1256" s="8" t="str">
        <f t="shared" si="41"/>
        <v>1744Vigilancia de la salud ambientalRAFAEL URIBE URIBEF. MAYO 2025</v>
      </c>
      <c r="N1256" s="127">
        <v>0</v>
      </c>
      <c r="O1256" s="127" cm="1">
        <f t="array" ref="O1256">IFERROR(S1256/Q1256:Q1256,0)</f>
        <v>60112</v>
      </c>
      <c r="P1256" s="127">
        <v>0</v>
      </c>
      <c r="Q1256" s="98">
        <v>3</v>
      </c>
      <c r="R1256" s="98">
        <v>0</v>
      </c>
      <c r="S1256" s="99">
        <v>180336</v>
      </c>
      <c r="T1256" s="98">
        <v>0</v>
      </c>
      <c r="U1256" s="98">
        <v>1</v>
      </c>
      <c r="V1256" s="98">
        <v>0</v>
      </c>
      <c r="W1256" s="98">
        <v>60112</v>
      </c>
    </row>
    <row r="1257" spans="2:23" ht="60" hidden="1">
      <c r="B1257" s="80">
        <v>1746</v>
      </c>
      <c r="C1257" s="91" t="s">
        <v>0</v>
      </c>
      <c r="D1257" s="8" t="str">
        <f t="shared" si="42"/>
        <v>1746Vigilancia de la salud ambiental</v>
      </c>
      <c r="E1257" s="8" t="s">
        <v>1</v>
      </c>
      <c r="F1257" s="80" t="s">
        <v>245</v>
      </c>
      <c r="G1257" s="80" t="s">
        <v>347</v>
      </c>
      <c r="H1257" s="80" t="s">
        <v>247</v>
      </c>
      <c r="I1257" s="8" t="s">
        <v>248</v>
      </c>
      <c r="J1257" s="8" t="s">
        <v>248</v>
      </c>
      <c r="K1257" s="80" t="s">
        <v>38</v>
      </c>
      <c r="L1257" s="80" t="s">
        <v>244</v>
      </c>
      <c r="M1257" s="8" t="str">
        <f t="shared" si="41"/>
        <v>1746Vigilancia de la salud ambientalSANTA FEF. MAYO 2025</v>
      </c>
      <c r="N1257" s="127">
        <v>0</v>
      </c>
      <c r="O1257" s="127" cm="1">
        <f t="array" ref="O1257">IFERROR(S1257/Q1257:Q1257,0)</f>
        <v>0</v>
      </c>
      <c r="P1257" s="127">
        <v>0</v>
      </c>
      <c r="Q1257" s="98">
        <v>0</v>
      </c>
      <c r="R1257" s="98">
        <v>0</v>
      </c>
      <c r="S1257" s="99">
        <v>0</v>
      </c>
      <c r="T1257" s="98">
        <v>0</v>
      </c>
      <c r="U1257" s="98">
        <v>0</v>
      </c>
      <c r="V1257" s="98">
        <v>0</v>
      </c>
      <c r="W1257" s="98">
        <v>0</v>
      </c>
    </row>
    <row r="1258" spans="2:23" ht="60" hidden="1">
      <c r="B1258" s="80">
        <v>1746</v>
      </c>
      <c r="C1258" s="91" t="s">
        <v>0</v>
      </c>
      <c r="D1258" s="8" t="str">
        <f t="shared" si="42"/>
        <v>1746Vigilancia de la salud ambiental</v>
      </c>
      <c r="E1258" s="8" t="s">
        <v>1</v>
      </c>
      <c r="F1258" s="80" t="s">
        <v>245</v>
      </c>
      <c r="G1258" s="80" t="s">
        <v>347</v>
      </c>
      <c r="H1258" s="80" t="s">
        <v>247</v>
      </c>
      <c r="I1258" s="8" t="s">
        <v>248</v>
      </c>
      <c r="J1258" s="8" t="s">
        <v>248</v>
      </c>
      <c r="K1258" s="80" t="s">
        <v>40</v>
      </c>
      <c r="L1258" s="80" t="s">
        <v>244</v>
      </c>
      <c r="M1258" s="8" t="str">
        <f t="shared" si="41"/>
        <v>1746Vigilancia de la salud ambientalSAN CRISTOBALF. MAYO 2025</v>
      </c>
      <c r="N1258" s="127">
        <v>0</v>
      </c>
      <c r="O1258" s="127" cm="1">
        <f t="array" ref="O1258">IFERROR(S1258/Q1258:Q1258,0)</f>
        <v>0</v>
      </c>
      <c r="P1258" s="127">
        <v>0</v>
      </c>
      <c r="Q1258" s="81">
        <v>0</v>
      </c>
      <c r="R1258" s="98">
        <v>0</v>
      </c>
      <c r="S1258" s="99">
        <v>0</v>
      </c>
      <c r="T1258" s="98">
        <v>0</v>
      </c>
      <c r="U1258" s="81">
        <v>0</v>
      </c>
      <c r="V1258" s="98">
        <v>0</v>
      </c>
      <c r="W1258" s="82">
        <v>0</v>
      </c>
    </row>
    <row r="1259" spans="2:23" ht="72" hidden="1">
      <c r="B1259" s="80">
        <v>1746</v>
      </c>
      <c r="C1259" s="91" t="s">
        <v>0</v>
      </c>
      <c r="D1259" s="8" t="str">
        <f t="shared" si="42"/>
        <v>1746Vigilancia de la salud ambiental</v>
      </c>
      <c r="E1259" s="8" t="s">
        <v>1</v>
      </c>
      <c r="F1259" s="80" t="s">
        <v>245</v>
      </c>
      <c r="G1259" s="80" t="s">
        <v>347</v>
      </c>
      <c r="H1259" s="80" t="s">
        <v>247</v>
      </c>
      <c r="I1259" s="8" t="s">
        <v>248</v>
      </c>
      <c r="J1259" s="8" t="s">
        <v>248</v>
      </c>
      <c r="K1259" s="80" t="s">
        <v>42</v>
      </c>
      <c r="L1259" s="80" t="s">
        <v>244</v>
      </c>
      <c r="M1259" s="8" t="str">
        <f t="shared" si="41"/>
        <v>1746Vigilancia de la salud ambientalANTONIO NARIÑOF. MAYO 2025</v>
      </c>
      <c r="N1259" s="127">
        <v>0</v>
      </c>
      <c r="O1259" s="127" cm="1">
        <f t="array" ref="O1259">IFERROR(S1259/Q1259:Q1259,0)</f>
        <v>60112</v>
      </c>
      <c r="P1259" s="127">
        <v>0</v>
      </c>
      <c r="Q1259" s="81">
        <v>1</v>
      </c>
      <c r="R1259" s="98">
        <v>0</v>
      </c>
      <c r="S1259" s="99">
        <v>60112</v>
      </c>
      <c r="T1259" s="98">
        <v>0</v>
      </c>
      <c r="U1259" s="81">
        <v>0</v>
      </c>
      <c r="V1259" s="98">
        <v>0</v>
      </c>
      <c r="W1259" s="82">
        <v>0</v>
      </c>
    </row>
    <row r="1260" spans="2:23" ht="72" hidden="1">
      <c r="B1260" s="80">
        <v>1746</v>
      </c>
      <c r="C1260" s="91" t="s">
        <v>0</v>
      </c>
      <c r="D1260" s="8" t="str">
        <f t="shared" si="42"/>
        <v>1746Vigilancia de la salud ambiental</v>
      </c>
      <c r="E1260" s="8" t="s">
        <v>1</v>
      </c>
      <c r="F1260" s="80" t="s">
        <v>245</v>
      </c>
      <c r="G1260" s="80" t="s">
        <v>347</v>
      </c>
      <c r="H1260" s="80" t="s">
        <v>247</v>
      </c>
      <c r="I1260" s="8" t="s">
        <v>248</v>
      </c>
      <c r="J1260" s="8" t="s">
        <v>248</v>
      </c>
      <c r="K1260" s="80" t="s">
        <v>41</v>
      </c>
      <c r="L1260" s="80" t="s">
        <v>244</v>
      </c>
      <c r="M1260" s="8" t="str">
        <f t="shared" si="41"/>
        <v>1746Vigilancia de la salud ambientalRAFAEL URIBE URIBEF. MAYO 2025</v>
      </c>
      <c r="N1260" s="127">
        <v>0</v>
      </c>
      <c r="O1260" s="127" cm="1">
        <f t="array" ref="O1260">IFERROR(S1260/Q1260:Q1260,0)</f>
        <v>60112</v>
      </c>
      <c r="P1260" s="127">
        <v>0</v>
      </c>
      <c r="Q1260" s="81">
        <v>1</v>
      </c>
      <c r="R1260" s="98">
        <v>0</v>
      </c>
      <c r="S1260" s="99">
        <v>60112</v>
      </c>
      <c r="T1260" s="98">
        <v>0</v>
      </c>
      <c r="U1260" s="81">
        <v>1</v>
      </c>
      <c r="V1260" s="98">
        <v>0</v>
      </c>
      <c r="W1260" s="82">
        <v>60112</v>
      </c>
    </row>
    <row r="1261" spans="2:23" ht="79.900000000000006" hidden="1">
      <c r="B1261" s="80">
        <v>1747</v>
      </c>
      <c r="C1261" s="91" t="s">
        <v>0</v>
      </c>
      <c r="D1261" s="8" t="str">
        <f t="shared" si="42"/>
        <v>1747Vigilancia de la salud ambiental</v>
      </c>
      <c r="E1261" s="8" t="s">
        <v>1</v>
      </c>
      <c r="F1261" s="80" t="s">
        <v>245</v>
      </c>
      <c r="G1261" s="80" t="s">
        <v>348</v>
      </c>
      <c r="H1261" s="80" t="s">
        <v>247</v>
      </c>
      <c r="I1261" s="8" t="s">
        <v>248</v>
      </c>
      <c r="J1261" s="8" t="s">
        <v>248</v>
      </c>
      <c r="K1261" s="80" t="s">
        <v>42</v>
      </c>
      <c r="L1261" s="80" t="s">
        <v>244</v>
      </c>
      <c r="M1261" s="8" t="str">
        <f t="shared" si="41"/>
        <v>1747Vigilancia de la salud ambientalANTONIO NARIÑOF. MAYO 2025</v>
      </c>
      <c r="N1261" s="127">
        <v>0</v>
      </c>
      <c r="O1261" s="127" cm="1">
        <f t="array" ref="O1261">IFERROR(S1261/Q1261:Q1261,0)</f>
        <v>90168</v>
      </c>
      <c r="P1261" s="127">
        <v>0</v>
      </c>
      <c r="Q1261" s="81">
        <v>1</v>
      </c>
      <c r="R1261" s="98">
        <v>0</v>
      </c>
      <c r="S1261" s="99">
        <v>90168</v>
      </c>
      <c r="T1261" s="98">
        <v>0</v>
      </c>
      <c r="U1261" s="81">
        <v>1</v>
      </c>
      <c r="V1261" s="98">
        <v>0</v>
      </c>
      <c r="W1261" s="82">
        <v>90168</v>
      </c>
    </row>
    <row r="1262" spans="2:23" ht="79.900000000000006" hidden="1">
      <c r="B1262" s="80">
        <v>1747</v>
      </c>
      <c r="C1262" s="91" t="s">
        <v>0</v>
      </c>
      <c r="D1262" s="8" t="str">
        <f t="shared" si="42"/>
        <v>1747Vigilancia de la salud ambiental</v>
      </c>
      <c r="E1262" s="8" t="s">
        <v>1</v>
      </c>
      <c r="F1262" s="80" t="s">
        <v>245</v>
      </c>
      <c r="G1262" s="80" t="s">
        <v>348</v>
      </c>
      <c r="H1262" s="80" t="s">
        <v>247</v>
      </c>
      <c r="I1262" s="8" t="s">
        <v>248</v>
      </c>
      <c r="J1262" s="8" t="s">
        <v>248</v>
      </c>
      <c r="K1262" s="80" t="s">
        <v>41</v>
      </c>
      <c r="L1262" s="80" t="s">
        <v>244</v>
      </c>
      <c r="M1262" s="8" t="str">
        <f t="shared" si="41"/>
        <v>1747Vigilancia de la salud ambientalRAFAEL URIBE URIBEF. MAYO 2025</v>
      </c>
      <c r="N1262" s="127">
        <v>0</v>
      </c>
      <c r="O1262" s="127" cm="1">
        <f t="array" ref="O1262">IFERROR(S1262/Q1262:Q1262,0)</f>
        <v>90168</v>
      </c>
      <c r="P1262" s="127">
        <v>0</v>
      </c>
      <c r="Q1262" s="81">
        <v>1</v>
      </c>
      <c r="R1262" s="98">
        <v>0</v>
      </c>
      <c r="S1262" s="99">
        <v>90168</v>
      </c>
      <c r="T1262" s="98">
        <v>0</v>
      </c>
      <c r="U1262" s="81">
        <v>1</v>
      </c>
      <c r="V1262" s="98">
        <v>0</v>
      </c>
      <c r="W1262" s="82">
        <v>90168</v>
      </c>
    </row>
    <row r="1263" spans="2:23" ht="79.900000000000006" hidden="1">
      <c r="B1263" s="80">
        <v>1748</v>
      </c>
      <c r="C1263" s="91" t="s">
        <v>0</v>
      </c>
      <c r="D1263" s="8" t="str">
        <f t="shared" si="42"/>
        <v>1748Vigilancia de la salud ambiental</v>
      </c>
      <c r="E1263" s="8" t="s">
        <v>1</v>
      </c>
      <c r="F1263" s="80" t="s">
        <v>245</v>
      </c>
      <c r="G1263" s="80" t="s">
        <v>349</v>
      </c>
      <c r="H1263" s="80" t="s">
        <v>247</v>
      </c>
      <c r="I1263" s="8" t="s">
        <v>248</v>
      </c>
      <c r="J1263" s="8" t="s">
        <v>248</v>
      </c>
      <c r="K1263" s="80" t="s">
        <v>38</v>
      </c>
      <c r="L1263" s="80" t="s">
        <v>244</v>
      </c>
      <c r="M1263" s="8" t="str">
        <f t="shared" si="41"/>
        <v>1748Vigilancia de la salud ambientalSANTA FEF. MAYO 2025</v>
      </c>
      <c r="N1263" s="127">
        <v>0</v>
      </c>
      <c r="O1263" s="127" cm="1">
        <f t="array" ref="O1263">IFERROR(S1263/Q1263:Q1263,0)</f>
        <v>75140</v>
      </c>
      <c r="P1263" s="127">
        <v>0</v>
      </c>
      <c r="Q1263" s="81">
        <v>1</v>
      </c>
      <c r="R1263" s="98">
        <v>0</v>
      </c>
      <c r="S1263" s="99">
        <v>75140</v>
      </c>
      <c r="T1263" s="98">
        <v>0</v>
      </c>
      <c r="U1263" s="81">
        <v>1</v>
      </c>
      <c r="V1263" s="98">
        <v>0</v>
      </c>
      <c r="W1263" s="82">
        <v>75140</v>
      </c>
    </row>
    <row r="1264" spans="2:23" ht="79.900000000000006" hidden="1">
      <c r="B1264" s="80">
        <v>1748</v>
      </c>
      <c r="C1264" s="91" t="s">
        <v>0</v>
      </c>
      <c r="D1264" s="8" t="str">
        <f t="shared" si="42"/>
        <v>1748Vigilancia de la salud ambiental</v>
      </c>
      <c r="E1264" s="8" t="s">
        <v>1</v>
      </c>
      <c r="F1264" s="80" t="s">
        <v>245</v>
      </c>
      <c r="G1264" s="80" t="s">
        <v>349</v>
      </c>
      <c r="H1264" s="80" t="s">
        <v>247</v>
      </c>
      <c r="I1264" s="8" t="s">
        <v>248</v>
      </c>
      <c r="J1264" s="8" t="s">
        <v>248</v>
      </c>
      <c r="K1264" s="80" t="s">
        <v>39</v>
      </c>
      <c r="L1264" s="80" t="s">
        <v>244</v>
      </c>
      <c r="M1264" s="8" t="str">
        <f t="shared" si="41"/>
        <v>1748Vigilancia de la salud ambientalMARTIRESF. MAYO 2025</v>
      </c>
      <c r="N1264" s="127">
        <v>0</v>
      </c>
      <c r="O1264" s="127" cm="1">
        <f t="array" ref="O1264">IFERROR(S1264/Q1264:Q1264,0)</f>
        <v>75140</v>
      </c>
      <c r="P1264" s="127">
        <v>0</v>
      </c>
      <c r="Q1264" s="81">
        <v>1</v>
      </c>
      <c r="R1264" s="98">
        <v>0</v>
      </c>
      <c r="S1264" s="99">
        <v>75140</v>
      </c>
      <c r="T1264" s="98">
        <v>0</v>
      </c>
      <c r="U1264" s="81">
        <v>1</v>
      </c>
      <c r="V1264" s="98">
        <v>0</v>
      </c>
      <c r="W1264" s="82">
        <v>75140</v>
      </c>
    </row>
    <row r="1265" spans="2:23" ht="79.900000000000006" hidden="1">
      <c r="B1265" s="80">
        <v>1748</v>
      </c>
      <c r="C1265" s="91" t="s">
        <v>0</v>
      </c>
      <c r="D1265" s="8" t="str">
        <f t="shared" si="42"/>
        <v>1748Vigilancia de la salud ambiental</v>
      </c>
      <c r="E1265" s="8" t="s">
        <v>1</v>
      </c>
      <c r="F1265" s="80" t="s">
        <v>245</v>
      </c>
      <c r="G1265" s="80" t="s">
        <v>349</v>
      </c>
      <c r="H1265" s="80" t="s">
        <v>247</v>
      </c>
      <c r="I1265" s="8" t="s">
        <v>248</v>
      </c>
      <c r="J1265" s="8" t="s">
        <v>248</v>
      </c>
      <c r="K1265" s="80" t="s">
        <v>42</v>
      </c>
      <c r="L1265" s="80" t="s">
        <v>244</v>
      </c>
      <c r="M1265" s="8" t="str">
        <f t="shared" si="41"/>
        <v>1748Vigilancia de la salud ambientalANTONIO NARIÑOF. MAYO 2025</v>
      </c>
      <c r="N1265" s="127">
        <v>0</v>
      </c>
      <c r="O1265" s="127" cm="1">
        <f t="array" ref="O1265">IFERROR(S1265/Q1265:Q1265,0)</f>
        <v>75140</v>
      </c>
      <c r="P1265" s="127">
        <v>0</v>
      </c>
      <c r="Q1265" s="81">
        <v>12</v>
      </c>
      <c r="R1265" s="98">
        <v>0</v>
      </c>
      <c r="S1265" s="99">
        <v>901680</v>
      </c>
      <c r="T1265" s="98">
        <v>0</v>
      </c>
      <c r="U1265" s="81">
        <v>12</v>
      </c>
      <c r="V1265" s="98">
        <v>0</v>
      </c>
      <c r="W1265" s="82">
        <v>901680</v>
      </c>
    </row>
    <row r="1266" spans="2:23" ht="79.900000000000006" hidden="1">
      <c r="B1266" s="80">
        <v>1748</v>
      </c>
      <c r="C1266" s="91" t="s">
        <v>0</v>
      </c>
      <c r="D1266" s="8" t="str">
        <f t="shared" si="42"/>
        <v>1748Vigilancia de la salud ambiental</v>
      </c>
      <c r="E1266" s="8" t="s">
        <v>1</v>
      </c>
      <c r="F1266" s="80" t="s">
        <v>245</v>
      </c>
      <c r="G1266" s="80" t="s">
        <v>349</v>
      </c>
      <c r="H1266" s="80" t="s">
        <v>247</v>
      </c>
      <c r="I1266" s="8" t="s">
        <v>248</v>
      </c>
      <c r="J1266" s="8" t="s">
        <v>248</v>
      </c>
      <c r="K1266" s="80" t="s">
        <v>30</v>
      </c>
      <c r="L1266" s="80" t="s">
        <v>244</v>
      </c>
      <c r="M1266" s="8" t="str">
        <f t="shared" si="41"/>
        <v>1748Vigilancia de la salud ambientalCANDELARIAF. MAYO 2025</v>
      </c>
      <c r="N1266" s="127">
        <v>0</v>
      </c>
      <c r="O1266" s="127" cm="1">
        <f t="array" ref="O1266">IFERROR(S1266/Q1266:Q1266,0)</f>
        <v>0</v>
      </c>
      <c r="P1266" s="127">
        <v>0</v>
      </c>
      <c r="Q1266" s="81">
        <v>0</v>
      </c>
      <c r="R1266" s="98">
        <v>0</v>
      </c>
      <c r="S1266" s="99">
        <v>0</v>
      </c>
      <c r="T1266" s="98">
        <v>0</v>
      </c>
      <c r="U1266" s="81">
        <v>0</v>
      </c>
      <c r="V1266" s="98">
        <v>0</v>
      </c>
      <c r="W1266" s="82">
        <v>0</v>
      </c>
    </row>
    <row r="1267" spans="2:23" ht="79.900000000000006" hidden="1">
      <c r="B1267" s="80">
        <v>1748</v>
      </c>
      <c r="C1267" s="91" t="s">
        <v>0</v>
      </c>
      <c r="D1267" s="8" t="str">
        <f t="shared" si="42"/>
        <v>1748Vigilancia de la salud ambiental</v>
      </c>
      <c r="E1267" s="8" t="s">
        <v>1</v>
      </c>
      <c r="F1267" s="80" t="s">
        <v>245</v>
      </c>
      <c r="G1267" s="80" t="s">
        <v>349</v>
      </c>
      <c r="H1267" s="80" t="s">
        <v>247</v>
      </c>
      <c r="I1267" s="8" t="s">
        <v>248</v>
      </c>
      <c r="J1267" s="8" t="s">
        <v>248</v>
      </c>
      <c r="K1267" s="80" t="s">
        <v>41</v>
      </c>
      <c r="L1267" s="80" t="s">
        <v>244</v>
      </c>
      <c r="M1267" s="8" t="str">
        <f t="shared" si="41"/>
        <v>1748Vigilancia de la salud ambientalRAFAEL URIBE URIBEF. MAYO 2025</v>
      </c>
      <c r="N1267" s="127">
        <v>0</v>
      </c>
      <c r="O1267" s="127" cm="1">
        <f t="array" ref="O1267">IFERROR(S1267/Q1267:Q1267,0)</f>
        <v>75140</v>
      </c>
      <c r="P1267" s="127">
        <v>0</v>
      </c>
      <c r="Q1267" s="81">
        <v>8</v>
      </c>
      <c r="R1267" s="98">
        <v>0</v>
      </c>
      <c r="S1267" s="99">
        <v>601120</v>
      </c>
      <c r="T1267" s="98">
        <v>0</v>
      </c>
      <c r="U1267" s="81">
        <v>8</v>
      </c>
      <c r="V1267" s="98">
        <v>0</v>
      </c>
      <c r="W1267" s="82">
        <v>601120</v>
      </c>
    </row>
    <row r="1268" spans="2:23" ht="60" hidden="1">
      <c r="B1268" s="80">
        <v>1749</v>
      </c>
      <c r="C1268" s="91" t="s">
        <v>0</v>
      </c>
      <c r="D1268" s="8" t="str">
        <f t="shared" si="42"/>
        <v>1749Vigilancia de la salud ambiental</v>
      </c>
      <c r="E1268" s="8" t="s">
        <v>1</v>
      </c>
      <c r="F1268" s="80" t="s">
        <v>245</v>
      </c>
      <c r="G1268" s="80" t="s">
        <v>350</v>
      </c>
      <c r="H1268" s="80" t="s">
        <v>247</v>
      </c>
      <c r="I1268" s="8" t="s">
        <v>248</v>
      </c>
      <c r="J1268" s="8" t="s">
        <v>248</v>
      </c>
      <c r="K1268" s="80" t="s">
        <v>40</v>
      </c>
      <c r="L1268" s="80" t="s">
        <v>244</v>
      </c>
      <c r="M1268" s="8" t="str">
        <f t="shared" si="41"/>
        <v>1749Vigilancia de la salud ambientalSAN CRISTOBALF. MAYO 2025</v>
      </c>
      <c r="N1268" s="127">
        <v>0</v>
      </c>
      <c r="O1268" s="127" cm="1">
        <f t="array" ref="O1268">IFERROR(S1268/Q1268:Q1268,0)</f>
        <v>0</v>
      </c>
      <c r="P1268" s="127">
        <v>0</v>
      </c>
      <c r="Q1268" s="81">
        <v>0</v>
      </c>
      <c r="R1268" s="98">
        <v>0</v>
      </c>
      <c r="S1268" s="99">
        <v>0</v>
      </c>
      <c r="T1268" s="98">
        <v>0</v>
      </c>
      <c r="U1268" s="81">
        <v>0</v>
      </c>
      <c r="V1268" s="98">
        <v>0</v>
      </c>
      <c r="W1268" s="82">
        <v>0</v>
      </c>
    </row>
    <row r="1269" spans="2:23" ht="60" hidden="1">
      <c r="B1269" s="80">
        <v>1749</v>
      </c>
      <c r="C1269" s="91" t="s">
        <v>0</v>
      </c>
      <c r="D1269" s="8" t="str">
        <f t="shared" si="42"/>
        <v>1749Vigilancia de la salud ambiental</v>
      </c>
      <c r="E1269" s="8" t="s">
        <v>1</v>
      </c>
      <c r="F1269" s="80" t="s">
        <v>245</v>
      </c>
      <c r="G1269" s="80" t="s">
        <v>350</v>
      </c>
      <c r="H1269" s="80" t="s">
        <v>247</v>
      </c>
      <c r="I1269" s="8" t="s">
        <v>248</v>
      </c>
      <c r="J1269" s="8" t="s">
        <v>248</v>
      </c>
      <c r="K1269" s="80" t="s">
        <v>39</v>
      </c>
      <c r="L1269" s="80" t="s">
        <v>244</v>
      </c>
      <c r="M1269" s="8" t="str">
        <f t="shared" si="41"/>
        <v>1749Vigilancia de la salud ambientalMARTIRESF. MAYO 2025</v>
      </c>
      <c r="N1269" s="127">
        <v>0</v>
      </c>
      <c r="O1269" s="127" cm="1">
        <f t="array" ref="O1269">IFERROR(S1269/Q1269:Q1269,0)</f>
        <v>0</v>
      </c>
      <c r="P1269" s="127">
        <v>0</v>
      </c>
      <c r="Q1269" s="81">
        <v>0</v>
      </c>
      <c r="R1269" s="98">
        <v>0</v>
      </c>
      <c r="S1269" s="99">
        <v>0</v>
      </c>
      <c r="T1269" s="98">
        <v>0</v>
      </c>
      <c r="U1269" s="81">
        <v>0</v>
      </c>
      <c r="V1269" s="98">
        <v>0</v>
      </c>
      <c r="W1269" s="82">
        <v>0</v>
      </c>
    </row>
    <row r="1270" spans="2:23" ht="72" hidden="1">
      <c r="B1270" s="80">
        <v>1749</v>
      </c>
      <c r="C1270" s="91" t="s">
        <v>0</v>
      </c>
      <c r="D1270" s="8" t="str">
        <f t="shared" si="42"/>
        <v>1749Vigilancia de la salud ambiental</v>
      </c>
      <c r="E1270" s="8" t="s">
        <v>1</v>
      </c>
      <c r="F1270" s="80" t="s">
        <v>245</v>
      </c>
      <c r="G1270" s="80" t="s">
        <v>350</v>
      </c>
      <c r="H1270" s="80" t="s">
        <v>247</v>
      </c>
      <c r="I1270" s="8" t="s">
        <v>248</v>
      </c>
      <c r="J1270" s="8" t="s">
        <v>248</v>
      </c>
      <c r="K1270" s="80" t="s">
        <v>42</v>
      </c>
      <c r="L1270" s="80" t="s">
        <v>244</v>
      </c>
      <c r="M1270" s="8" t="str">
        <f t="shared" si="41"/>
        <v>1749Vigilancia de la salud ambientalANTONIO NARIÑOF. MAYO 2025</v>
      </c>
      <c r="N1270" s="127">
        <v>0</v>
      </c>
      <c r="O1270" s="127" cm="1">
        <f t="array" ref="O1270">IFERROR(S1270/Q1270:Q1270,0)</f>
        <v>0</v>
      </c>
      <c r="P1270" s="127">
        <v>0</v>
      </c>
      <c r="Q1270" s="81">
        <v>0</v>
      </c>
      <c r="R1270" s="98">
        <v>0</v>
      </c>
      <c r="S1270" s="99">
        <v>0</v>
      </c>
      <c r="T1270" s="98">
        <v>0</v>
      </c>
      <c r="U1270" s="81">
        <v>0</v>
      </c>
      <c r="V1270" s="98">
        <v>0</v>
      </c>
      <c r="W1270" s="82">
        <v>0</v>
      </c>
    </row>
    <row r="1271" spans="2:23" ht="60" hidden="1">
      <c r="B1271" s="80">
        <v>1750</v>
      </c>
      <c r="C1271" s="91" t="s">
        <v>0</v>
      </c>
      <c r="D1271" s="8" t="str">
        <f t="shared" si="42"/>
        <v>1750Vigilancia de la salud ambiental</v>
      </c>
      <c r="E1271" s="8" t="s">
        <v>1</v>
      </c>
      <c r="F1271" s="80" t="s">
        <v>245</v>
      </c>
      <c r="G1271" s="80" t="s">
        <v>351</v>
      </c>
      <c r="H1271" s="80" t="s">
        <v>247</v>
      </c>
      <c r="I1271" s="8" t="s">
        <v>248</v>
      </c>
      <c r="J1271" s="8" t="s">
        <v>248</v>
      </c>
      <c r="K1271" s="80" t="s">
        <v>38</v>
      </c>
      <c r="L1271" s="80" t="s">
        <v>244</v>
      </c>
      <c r="M1271" s="8" t="str">
        <f t="shared" si="41"/>
        <v>1750Vigilancia de la salud ambientalSANTA FEF. MAYO 2025</v>
      </c>
      <c r="N1271" s="127">
        <v>0</v>
      </c>
      <c r="O1271" s="127" cm="1">
        <f t="array" ref="O1271">IFERROR(S1271/Q1271:Q1271,0)</f>
        <v>75140</v>
      </c>
      <c r="P1271" s="127">
        <v>0</v>
      </c>
      <c r="Q1271" s="81">
        <v>5</v>
      </c>
      <c r="R1271" s="98">
        <v>0</v>
      </c>
      <c r="S1271" s="99">
        <v>375700</v>
      </c>
      <c r="T1271" s="98">
        <v>0</v>
      </c>
      <c r="U1271" s="81">
        <v>5</v>
      </c>
      <c r="V1271" s="98">
        <v>0</v>
      </c>
      <c r="W1271" s="82">
        <v>375700</v>
      </c>
    </row>
    <row r="1272" spans="2:23" ht="60" hidden="1">
      <c r="B1272" s="80">
        <v>1750</v>
      </c>
      <c r="C1272" s="91" t="s">
        <v>0</v>
      </c>
      <c r="D1272" s="8" t="str">
        <f t="shared" si="42"/>
        <v>1750Vigilancia de la salud ambiental</v>
      </c>
      <c r="E1272" s="8" t="s">
        <v>1</v>
      </c>
      <c r="F1272" s="80" t="s">
        <v>245</v>
      </c>
      <c r="G1272" s="80" t="s">
        <v>351</v>
      </c>
      <c r="H1272" s="80" t="s">
        <v>247</v>
      </c>
      <c r="I1272" s="8" t="s">
        <v>248</v>
      </c>
      <c r="J1272" s="8" t="s">
        <v>248</v>
      </c>
      <c r="K1272" s="80" t="s">
        <v>40</v>
      </c>
      <c r="L1272" s="80" t="s">
        <v>244</v>
      </c>
      <c r="M1272" s="8" t="str">
        <f t="shared" si="41"/>
        <v>1750Vigilancia de la salud ambientalSAN CRISTOBALF. MAYO 2025</v>
      </c>
      <c r="N1272" s="127">
        <v>0</v>
      </c>
      <c r="O1272" s="127" cm="1">
        <f t="array" ref="O1272">IFERROR(S1272/Q1272:Q1272,0)</f>
        <v>75140</v>
      </c>
      <c r="P1272" s="127">
        <v>0</v>
      </c>
      <c r="Q1272" s="81">
        <v>11</v>
      </c>
      <c r="R1272" s="98">
        <v>0</v>
      </c>
      <c r="S1272" s="99">
        <v>826540</v>
      </c>
      <c r="T1272" s="98">
        <v>0</v>
      </c>
      <c r="U1272" s="81">
        <v>3</v>
      </c>
      <c r="V1272" s="98">
        <v>0</v>
      </c>
      <c r="W1272" s="82">
        <v>225420</v>
      </c>
    </row>
    <row r="1273" spans="2:23" ht="60" hidden="1">
      <c r="B1273" s="80">
        <v>1750</v>
      </c>
      <c r="C1273" s="91" t="s">
        <v>0</v>
      </c>
      <c r="D1273" s="8" t="str">
        <f t="shared" si="42"/>
        <v>1750Vigilancia de la salud ambiental</v>
      </c>
      <c r="E1273" s="8" t="s">
        <v>1</v>
      </c>
      <c r="F1273" s="80" t="s">
        <v>245</v>
      </c>
      <c r="G1273" s="80" t="s">
        <v>351</v>
      </c>
      <c r="H1273" s="80" t="s">
        <v>247</v>
      </c>
      <c r="I1273" s="8" t="s">
        <v>248</v>
      </c>
      <c r="J1273" s="8" t="s">
        <v>248</v>
      </c>
      <c r="K1273" s="80" t="s">
        <v>39</v>
      </c>
      <c r="L1273" s="80" t="s">
        <v>244</v>
      </c>
      <c r="M1273" s="8" t="str">
        <f t="shared" si="41"/>
        <v>1750Vigilancia de la salud ambientalMARTIRESF. MAYO 2025</v>
      </c>
      <c r="N1273" s="127">
        <v>0</v>
      </c>
      <c r="O1273" s="127" cm="1">
        <f t="array" ref="O1273">IFERROR(S1273/Q1273:Q1273,0)</f>
        <v>75140</v>
      </c>
      <c r="P1273" s="127">
        <v>0</v>
      </c>
      <c r="Q1273" s="81">
        <v>9</v>
      </c>
      <c r="R1273" s="98">
        <v>0</v>
      </c>
      <c r="S1273" s="99">
        <v>676260</v>
      </c>
      <c r="T1273" s="98">
        <v>0</v>
      </c>
      <c r="U1273" s="81">
        <v>9</v>
      </c>
      <c r="V1273" s="98">
        <v>0</v>
      </c>
      <c r="W1273" s="82">
        <v>676260</v>
      </c>
    </row>
    <row r="1274" spans="2:23" ht="72" hidden="1">
      <c r="B1274" s="80">
        <v>1750</v>
      </c>
      <c r="C1274" s="91" t="s">
        <v>0</v>
      </c>
      <c r="D1274" s="8" t="str">
        <f t="shared" si="42"/>
        <v>1750Vigilancia de la salud ambiental</v>
      </c>
      <c r="E1274" s="8" t="s">
        <v>1</v>
      </c>
      <c r="F1274" s="80" t="s">
        <v>245</v>
      </c>
      <c r="G1274" s="80" t="s">
        <v>351</v>
      </c>
      <c r="H1274" s="80" t="s">
        <v>247</v>
      </c>
      <c r="I1274" s="8" t="s">
        <v>248</v>
      </c>
      <c r="J1274" s="8" t="s">
        <v>248</v>
      </c>
      <c r="K1274" s="80" t="s">
        <v>42</v>
      </c>
      <c r="L1274" s="80" t="s">
        <v>244</v>
      </c>
      <c r="M1274" s="8" t="str">
        <f t="shared" si="41"/>
        <v>1750Vigilancia de la salud ambientalANTONIO NARIÑOF. MAYO 2025</v>
      </c>
      <c r="N1274" s="127">
        <v>0</v>
      </c>
      <c r="O1274" s="127" cm="1">
        <f t="array" ref="O1274">IFERROR(S1274/Q1274:Q1274,0)</f>
        <v>75140</v>
      </c>
      <c r="P1274" s="127">
        <v>0</v>
      </c>
      <c r="Q1274" s="81">
        <v>8</v>
      </c>
      <c r="R1274" s="98">
        <v>0</v>
      </c>
      <c r="S1274" s="99">
        <v>601120</v>
      </c>
      <c r="T1274" s="98">
        <v>0</v>
      </c>
      <c r="U1274" s="81">
        <v>8</v>
      </c>
      <c r="V1274" s="98">
        <v>0</v>
      </c>
      <c r="W1274" s="82">
        <v>601120</v>
      </c>
    </row>
    <row r="1275" spans="2:23" ht="60" hidden="1">
      <c r="B1275" s="80">
        <v>1750</v>
      </c>
      <c r="C1275" s="91" t="s">
        <v>0</v>
      </c>
      <c r="D1275" s="8" t="str">
        <f t="shared" si="42"/>
        <v>1750Vigilancia de la salud ambiental</v>
      </c>
      <c r="E1275" s="8" t="s">
        <v>1</v>
      </c>
      <c r="F1275" s="80" t="s">
        <v>245</v>
      </c>
      <c r="G1275" s="80" t="s">
        <v>351</v>
      </c>
      <c r="H1275" s="80" t="s">
        <v>247</v>
      </c>
      <c r="I1275" s="8" t="s">
        <v>248</v>
      </c>
      <c r="J1275" s="8" t="s">
        <v>248</v>
      </c>
      <c r="K1275" s="80" t="s">
        <v>30</v>
      </c>
      <c r="L1275" s="80" t="s">
        <v>244</v>
      </c>
      <c r="M1275" s="8" t="str">
        <f t="shared" si="41"/>
        <v>1750Vigilancia de la salud ambientalCANDELARIAF. MAYO 2025</v>
      </c>
      <c r="N1275" s="127">
        <v>0</v>
      </c>
      <c r="O1275" s="127" cm="1">
        <f t="array" ref="O1275">IFERROR(S1275/Q1275:Q1275,0)</f>
        <v>0</v>
      </c>
      <c r="P1275" s="127">
        <v>0</v>
      </c>
      <c r="Q1275" s="81">
        <v>0</v>
      </c>
      <c r="R1275" s="98">
        <v>0</v>
      </c>
      <c r="S1275" s="99">
        <v>0</v>
      </c>
      <c r="T1275" s="98">
        <v>0</v>
      </c>
      <c r="U1275" s="81">
        <v>0</v>
      </c>
      <c r="V1275" s="98">
        <v>0</v>
      </c>
      <c r="W1275" s="82">
        <v>0</v>
      </c>
    </row>
    <row r="1276" spans="2:23" ht="72" hidden="1">
      <c r="B1276" s="80">
        <v>1750</v>
      </c>
      <c r="C1276" s="91" t="s">
        <v>0</v>
      </c>
      <c r="D1276" s="8" t="str">
        <f t="shared" si="42"/>
        <v>1750Vigilancia de la salud ambiental</v>
      </c>
      <c r="E1276" s="8" t="s">
        <v>1</v>
      </c>
      <c r="F1276" s="80" t="s">
        <v>245</v>
      </c>
      <c r="G1276" s="80" t="s">
        <v>351</v>
      </c>
      <c r="H1276" s="80" t="s">
        <v>247</v>
      </c>
      <c r="I1276" s="8" t="s">
        <v>248</v>
      </c>
      <c r="J1276" s="8" t="s">
        <v>248</v>
      </c>
      <c r="K1276" s="80" t="s">
        <v>41</v>
      </c>
      <c r="L1276" s="80" t="s">
        <v>244</v>
      </c>
      <c r="M1276" s="8" t="str">
        <f t="shared" si="41"/>
        <v>1750Vigilancia de la salud ambientalRAFAEL URIBE URIBEF. MAYO 2025</v>
      </c>
      <c r="N1276" s="127">
        <v>0</v>
      </c>
      <c r="O1276" s="127" cm="1">
        <f t="array" ref="O1276">IFERROR(S1276/Q1276:Q1276,0)</f>
        <v>75140</v>
      </c>
      <c r="P1276" s="127">
        <v>0</v>
      </c>
      <c r="Q1276" s="81">
        <v>16</v>
      </c>
      <c r="R1276" s="98">
        <v>0</v>
      </c>
      <c r="S1276" s="99">
        <v>1202240</v>
      </c>
      <c r="T1276" s="98">
        <v>0</v>
      </c>
      <c r="U1276" s="81">
        <v>16</v>
      </c>
      <c r="V1276" s="98">
        <v>0</v>
      </c>
      <c r="W1276" s="82">
        <v>1202240</v>
      </c>
    </row>
    <row r="1277" spans="2:23" ht="72" hidden="1">
      <c r="B1277" s="80">
        <v>1751</v>
      </c>
      <c r="C1277" s="91" t="s">
        <v>0</v>
      </c>
      <c r="D1277" s="8" t="str">
        <f t="shared" si="42"/>
        <v>1751Vigilancia de la salud ambiental</v>
      </c>
      <c r="E1277" s="8" t="s">
        <v>1</v>
      </c>
      <c r="F1277" s="80" t="s">
        <v>245</v>
      </c>
      <c r="G1277" s="80" t="s">
        <v>352</v>
      </c>
      <c r="H1277" s="80" t="s">
        <v>247</v>
      </c>
      <c r="I1277" s="8" t="s">
        <v>248</v>
      </c>
      <c r="J1277" s="8" t="s">
        <v>248</v>
      </c>
      <c r="K1277" s="80" t="s">
        <v>42</v>
      </c>
      <c r="L1277" s="80" t="s">
        <v>244</v>
      </c>
      <c r="M1277" s="8" t="str">
        <f t="shared" si="41"/>
        <v>1751Vigilancia de la salud ambientalANTONIO NARIÑOF. MAYO 2025</v>
      </c>
      <c r="N1277" s="127">
        <v>0</v>
      </c>
      <c r="O1277" s="127" cm="1">
        <f t="array" ref="O1277">IFERROR(S1277/Q1277:Q1277,0)</f>
        <v>120224</v>
      </c>
      <c r="P1277" s="127">
        <v>0</v>
      </c>
      <c r="Q1277" s="81">
        <v>1</v>
      </c>
      <c r="R1277" s="98">
        <v>0</v>
      </c>
      <c r="S1277" s="99">
        <v>120224</v>
      </c>
      <c r="T1277" s="98">
        <v>0</v>
      </c>
      <c r="U1277" s="81">
        <v>1</v>
      </c>
      <c r="V1277" s="98">
        <v>0</v>
      </c>
      <c r="W1277" s="82">
        <v>120224</v>
      </c>
    </row>
    <row r="1278" spans="2:23" ht="72" hidden="1">
      <c r="B1278" s="80">
        <v>1751</v>
      </c>
      <c r="C1278" s="91" t="s">
        <v>0</v>
      </c>
      <c r="D1278" s="8" t="str">
        <f t="shared" si="42"/>
        <v>1751Vigilancia de la salud ambiental</v>
      </c>
      <c r="E1278" s="8" t="s">
        <v>1</v>
      </c>
      <c r="F1278" s="80" t="s">
        <v>245</v>
      </c>
      <c r="G1278" s="80" t="s">
        <v>352</v>
      </c>
      <c r="H1278" s="80" t="s">
        <v>247</v>
      </c>
      <c r="I1278" s="8" t="s">
        <v>248</v>
      </c>
      <c r="J1278" s="8" t="s">
        <v>248</v>
      </c>
      <c r="K1278" s="80" t="s">
        <v>41</v>
      </c>
      <c r="L1278" s="80" t="s">
        <v>244</v>
      </c>
      <c r="M1278" s="8" t="str">
        <f t="shared" si="41"/>
        <v>1751Vigilancia de la salud ambientalRAFAEL URIBE URIBEF. MAYO 2025</v>
      </c>
      <c r="N1278" s="127">
        <v>0</v>
      </c>
      <c r="O1278" s="127" cm="1">
        <f t="array" ref="O1278">IFERROR(S1278/Q1278:Q1278,0)</f>
        <v>0</v>
      </c>
      <c r="P1278" s="127">
        <v>0</v>
      </c>
      <c r="Q1278" s="81">
        <v>0</v>
      </c>
      <c r="R1278" s="98">
        <v>0</v>
      </c>
      <c r="S1278" s="99">
        <v>0</v>
      </c>
      <c r="T1278" s="98">
        <v>0</v>
      </c>
      <c r="U1278" s="81">
        <v>0</v>
      </c>
      <c r="V1278" s="98">
        <v>0</v>
      </c>
      <c r="W1278" s="82">
        <v>0</v>
      </c>
    </row>
    <row r="1279" spans="2:23" ht="60" hidden="1">
      <c r="B1279" s="80">
        <v>1752</v>
      </c>
      <c r="C1279" s="91" t="s">
        <v>0</v>
      </c>
      <c r="D1279" s="8" t="str">
        <f t="shared" si="42"/>
        <v>1752Vigilancia de la salud ambiental</v>
      </c>
      <c r="E1279" s="8" t="s">
        <v>1</v>
      </c>
      <c r="F1279" s="80" t="s">
        <v>245</v>
      </c>
      <c r="G1279" s="80" t="s">
        <v>353</v>
      </c>
      <c r="H1279" s="80" t="s">
        <v>247</v>
      </c>
      <c r="I1279" s="8" t="s">
        <v>248</v>
      </c>
      <c r="J1279" s="8" t="s">
        <v>248</v>
      </c>
      <c r="K1279" s="80" t="s">
        <v>38</v>
      </c>
      <c r="L1279" s="80" t="s">
        <v>244</v>
      </c>
      <c r="M1279" s="8" t="str">
        <f t="shared" si="41"/>
        <v>1752Vigilancia de la salud ambientalSANTA FEF. MAYO 2025</v>
      </c>
      <c r="N1279" s="127">
        <v>0</v>
      </c>
      <c r="O1279" s="127" cm="1">
        <f t="array" ref="O1279">IFERROR(S1279/Q1279:Q1279,0)</f>
        <v>75140</v>
      </c>
      <c r="P1279" s="127">
        <v>0</v>
      </c>
      <c r="Q1279" s="81">
        <v>1</v>
      </c>
      <c r="R1279" s="98">
        <v>0</v>
      </c>
      <c r="S1279" s="99">
        <v>75140</v>
      </c>
      <c r="T1279" s="98">
        <v>0</v>
      </c>
      <c r="U1279" s="81">
        <v>1</v>
      </c>
      <c r="V1279" s="98">
        <v>0</v>
      </c>
      <c r="W1279" s="82">
        <v>75140</v>
      </c>
    </row>
    <row r="1280" spans="2:23" ht="60" hidden="1">
      <c r="B1280" s="80">
        <v>1752</v>
      </c>
      <c r="C1280" s="91" t="s">
        <v>0</v>
      </c>
      <c r="D1280" s="8" t="str">
        <f t="shared" si="42"/>
        <v>1752Vigilancia de la salud ambiental</v>
      </c>
      <c r="E1280" s="8" t="s">
        <v>1</v>
      </c>
      <c r="F1280" s="80" t="s">
        <v>245</v>
      </c>
      <c r="G1280" s="80" t="s">
        <v>353</v>
      </c>
      <c r="H1280" s="80" t="s">
        <v>247</v>
      </c>
      <c r="I1280" s="8" t="s">
        <v>248</v>
      </c>
      <c r="J1280" s="8" t="s">
        <v>248</v>
      </c>
      <c r="K1280" s="80" t="s">
        <v>40</v>
      </c>
      <c r="L1280" s="80" t="s">
        <v>244</v>
      </c>
      <c r="M1280" s="8" t="str">
        <f t="shared" si="41"/>
        <v>1752Vigilancia de la salud ambientalSAN CRISTOBALF. MAYO 2025</v>
      </c>
      <c r="N1280" s="127">
        <v>0</v>
      </c>
      <c r="O1280" s="127" cm="1">
        <f t="array" ref="O1280">IFERROR(S1280/Q1280:Q1280,0)</f>
        <v>75140</v>
      </c>
      <c r="P1280" s="127">
        <v>0</v>
      </c>
      <c r="Q1280" s="81">
        <v>1</v>
      </c>
      <c r="R1280" s="98">
        <v>0</v>
      </c>
      <c r="S1280" s="99">
        <v>75140</v>
      </c>
      <c r="T1280" s="98">
        <v>0</v>
      </c>
      <c r="U1280" s="81">
        <v>1</v>
      </c>
      <c r="V1280" s="98">
        <v>0</v>
      </c>
      <c r="W1280" s="82">
        <v>75140</v>
      </c>
    </row>
    <row r="1281" spans="2:23" ht="60" hidden="1">
      <c r="B1281" s="80">
        <v>1752</v>
      </c>
      <c r="C1281" s="91" t="s">
        <v>0</v>
      </c>
      <c r="D1281" s="8" t="str">
        <f t="shared" si="42"/>
        <v>1752Vigilancia de la salud ambiental</v>
      </c>
      <c r="E1281" s="8" t="s">
        <v>1</v>
      </c>
      <c r="F1281" s="80" t="s">
        <v>245</v>
      </c>
      <c r="G1281" s="80" t="s">
        <v>353</v>
      </c>
      <c r="H1281" s="80" t="s">
        <v>247</v>
      </c>
      <c r="I1281" s="8" t="s">
        <v>248</v>
      </c>
      <c r="J1281" s="8" t="s">
        <v>248</v>
      </c>
      <c r="K1281" s="80" t="s">
        <v>39</v>
      </c>
      <c r="L1281" s="80" t="s">
        <v>244</v>
      </c>
      <c r="M1281" s="8" t="str">
        <f t="shared" si="41"/>
        <v>1752Vigilancia de la salud ambientalMARTIRESF. MAYO 2025</v>
      </c>
      <c r="N1281" s="127">
        <v>0</v>
      </c>
      <c r="O1281" s="127" cm="1">
        <f t="array" ref="O1281">IFERROR(S1281/Q1281:Q1281,0)</f>
        <v>75140</v>
      </c>
      <c r="P1281" s="127">
        <v>0</v>
      </c>
      <c r="Q1281" s="81">
        <v>12</v>
      </c>
      <c r="R1281" s="98">
        <v>0</v>
      </c>
      <c r="S1281" s="99">
        <v>901680</v>
      </c>
      <c r="T1281" s="98">
        <v>0</v>
      </c>
      <c r="U1281" s="81">
        <v>12</v>
      </c>
      <c r="V1281" s="98">
        <v>0</v>
      </c>
      <c r="W1281" s="82">
        <v>901680</v>
      </c>
    </row>
    <row r="1282" spans="2:23" ht="72" hidden="1">
      <c r="B1282" s="80">
        <v>1752</v>
      </c>
      <c r="C1282" s="91" t="s">
        <v>0</v>
      </c>
      <c r="D1282" s="8" t="str">
        <f t="shared" si="42"/>
        <v>1752Vigilancia de la salud ambiental</v>
      </c>
      <c r="E1282" s="8" t="s">
        <v>1</v>
      </c>
      <c r="F1282" s="80" t="s">
        <v>245</v>
      </c>
      <c r="G1282" s="80" t="s">
        <v>353</v>
      </c>
      <c r="H1282" s="80" t="s">
        <v>247</v>
      </c>
      <c r="I1282" s="8" t="s">
        <v>248</v>
      </c>
      <c r="J1282" s="8" t="s">
        <v>248</v>
      </c>
      <c r="K1282" s="80" t="s">
        <v>42</v>
      </c>
      <c r="L1282" s="80" t="s">
        <v>244</v>
      </c>
      <c r="M1282" s="8" t="str">
        <f t="shared" si="41"/>
        <v>1752Vigilancia de la salud ambientalANTONIO NARIÑOF. MAYO 2025</v>
      </c>
      <c r="N1282" s="127">
        <v>0</v>
      </c>
      <c r="O1282" s="127" cm="1">
        <f t="array" ref="O1282">IFERROR(S1282/Q1282:Q1282,0)</f>
        <v>75140</v>
      </c>
      <c r="P1282" s="127">
        <v>0</v>
      </c>
      <c r="Q1282" s="81">
        <v>7</v>
      </c>
      <c r="R1282" s="98">
        <v>0</v>
      </c>
      <c r="S1282" s="99">
        <v>525980</v>
      </c>
      <c r="T1282" s="98">
        <v>0</v>
      </c>
      <c r="U1282" s="81">
        <v>7</v>
      </c>
      <c r="V1282" s="98">
        <v>0</v>
      </c>
      <c r="W1282" s="82">
        <v>525980</v>
      </c>
    </row>
    <row r="1283" spans="2:23" ht="72" hidden="1">
      <c r="B1283" s="80">
        <v>1752</v>
      </c>
      <c r="C1283" s="91" t="s">
        <v>0</v>
      </c>
      <c r="D1283" s="8" t="str">
        <f t="shared" si="42"/>
        <v>1752Vigilancia de la salud ambiental</v>
      </c>
      <c r="E1283" s="8" t="s">
        <v>1</v>
      </c>
      <c r="F1283" s="80" t="s">
        <v>245</v>
      </c>
      <c r="G1283" s="80" t="s">
        <v>353</v>
      </c>
      <c r="H1283" s="80" t="s">
        <v>247</v>
      </c>
      <c r="I1283" s="8" t="s">
        <v>248</v>
      </c>
      <c r="J1283" s="8" t="s">
        <v>248</v>
      </c>
      <c r="K1283" s="80" t="s">
        <v>41</v>
      </c>
      <c r="L1283" s="80" t="s">
        <v>244</v>
      </c>
      <c r="M1283" s="8" t="str">
        <f t="shared" ref="M1283:M1346" si="43">+D1283&amp;K1283&amp;L1283</f>
        <v>1752Vigilancia de la salud ambientalRAFAEL URIBE URIBEF. MAYO 2025</v>
      </c>
      <c r="N1283" s="127">
        <v>0</v>
      </c>
      <c r="O1283" s="127" cm="1">
        <f t="array" ref="O1283">IFERROR(S1283/Q1283:Q1283,0)</f>
        <v>75140</v>
      </c>
      <c r="P1283" s="127">
        <v>0</v>
      </c>
      <c r="Q1283" s="81">
        <v>8</v>
      </c>
      <c r="R1283" s="98">
        <v>0</v>
      </c>
      <c r="S1283" s="99">
        <v>601120</v>
      </c>
      <c r="T1283" s="98">
        <v>0</v>
      </c>
      <c r="U1283" s="81">
        <v>8</v>
      </c>
      <c r="V1283" s="98">
        <v>0</v>
      </c>
      <c r="W1283" s="82">
        <v>601120</v>
      </c>
    </row>
    <row r="1284" spans="2:23" ht="79.900000000000006" hidden="1">
      <c r="B1284" s="80">
        <v>1753</v>
      </c>
      <c r="C1284" s="91" t="s">
        <v>0</v>
      </c>
      <c r="D1284" s="8" t="str">
        <f t="shared" ref="D1284:D1347" si="44">+B1284&amp;C1284</f>
        <v>1753Vigilancia de la salud ambiental</v>
      </c>
      <c r="E1284" s="8" t="s">
        <v>1</v>
      </c>
      <c r="F1284" s="80" t="s">
        <v>245</v>
      </c>
      <c r="G1284" s="80" t="s">
        <v>354</v>
      </c>
      <c r="H1284" s="80" t="s">
        <v>247</v>
      </c>
      <c r="I1284" s="8" t="s">
        <v>248</v>
      </c>
      <c r="J1284" s="8" t="s">
        <v>248</v>
      </c>
      <c r="K1284" s="80" t="s">
        <v>39</v>
      </c>
      <c r="L1284" s="80" t="s">
        <v>244</v>
      </c>
      <c r="M1284" s="8" t="str">
        <f t="shared" si="43"/>
        <v>1753Vigilancia de la salud ambientalMARTIRESF. MAYO 2025</v>
      </c>
      <c r="N1284" s="127">
        <v>0</v>
      </c>
      <c r="O1284" s="127" cm="1">
        <f t="array" ref="O1284">IFERROR(S1284/Q1284:Q1284,0)</f>
        <v>90168</v>
      </c>
      <c r="P1284" s="127">
        <v>0</v>
      </c>
      <c r="Q1284" s="81">
        <v>1</v>
      </c>
      <c r="R1284" s="98">
        <v>0</v>
      </c>
      <c r="S1284" s="99">
        <v>90168</v>
      </c>
      <c r="T1284" s="98">
        <v>0</v>
      </c>
      <c r="U1284" s="81">
        <v>1</v>
      </c>
      <c r="V1284" s="98">
        <v>0</v>
      </c>
      <c r="W1284" s="82">
        <v>90168</v>
      </c>
    </row>
    <row r="1285" spans="2:23" ht="79.900000000000006" hidden="1">
      <c r="B1285" s="80">
        <v>1753</v>
      </c>
      <c r="C1285" s="91" t="s">
        <v>0</v>
      </c>
      <c r="D1285" s="8" t="str">
        <f t="shared" si="44"/>
        <v>1753Vigilancia de la salud ambiental</v>
      </c>
      <c r="E1285" s="8" t="s">
        <v>1</v>
      </c>
      <c r="F1285" s="80" t="s">
        <v>245</v>
      </c>
      <c r="G1285" s="80" t="s">
        <v>354</v>
      </c>
      <c r="H1285" s="80" t="s">
        <v>247</v>
      </c>
      <c r="I1285" s="8" t="s">
        <v>248</v>
      </c>
      <c r="J1285" s="8" t="s">
        <v>248</v>
      </c>
      <c r="K1285" s="80" t="s">
        <v>42</v>
      </c>
      <c r="L1285" s="80" t="s">
        <v>244</v>
      </c>
      <c r="M1285" s="8" t="str">
        <f t="shared" si="43"/>
        <v>1753Vigilancia de la salud ambientalANTONIO NARIÑOF. MAYO 2025</v>
      </c>
      <c r="N1285" s="127">
        <v>0</v>
      </c>
      <c r="O1285" s="127" cm="1">
        <f t="array" ref="O1285">IFERROR(S1285/Q1285:Q1285,0)</f>
        <v>0</v>
      </c>
      <c r="P1285" s="127">
        <v>0</v>
      </c>
      <c r="Q1285" s="81">
        <v>0</v>
      </c>
      <c r="R1285" s="98">
        <v>0</v>
      </c>
      <c r="S1285" s="99">
        <v>0</v>
      </c>
      <c r="T1285" s="98">
        <v>0</v>
      </c>
      <c r="U1285" s="81">
        <v>0</v>
      </c>
      <c r="V1285" s="98">
        <v>0</v>
      </c>
      <c r="W1285" s="82">
        <v>0</v>
      </c>
    </row>
    <row r="1286" spans="2:23" ht="79.900000000000006" hidden="1">
      <c r="B1286" s="80">
        <v>1753</v>
      </c>
      <c r="C1286" s="91" t="s">
        <v>0</v>
      </c>
      <c r="D1286" s="8" t="str">
        <f t="shared" si="44"/>
        <v>1753Vigilancia de la salud ambiental</v>
      </c>
      <c r="E1286" s="8" t="s">
        <v>1</v>
      </c>
      <c r="F1286" s="80" t="s">
        <v>245</v>
      </c>
      <c r="G1286" s="80" t="s">
        <v>354</v>
      </c>
      <c r="H1286" s="80" t="s">
        <v>247</v>
      </c>
      <c r="I1286" s="8" t="s">
        <v>248</v>
      </c>
      <c r="J1286" s="8" t="s">
        <v>248</v>
      </c>
      <c r="K1286" s="80" t="s">
        <v>41</v>
      </c>
      <c r="L1286" s="80" t="s">
        <v>244</v>
      </c>
      <c r="M1286" s="8" t="str">
        <f t="shared" si="43"/>
        <v>1753Vigilancia de la salud ambientalRAFAEL URIBE URIBEF. MAYO 2025</v>
      </c>
      <c r="N1286" s="127">
        <v>0</v>
      </c>
      <c r="O1286" s="127" cm="1">
        <f t="array" ref="O1286">IFERROR(S1286/Q1286:Q1286,0)</f>
        <v>90168</v>
      </c>
      <c r="P1286" s="127">
        <v>0</v>
      </c>
      <c r="Q1286" s="81">
        <v>1</v>
      </c>
      <c r="R1286" s="98">
        <v>0</v>
      </c>
      <c r="S1286" s="99">
        <v>90168</v>
      </c>
      <c r="T1286" s="98">
        <v>0</v>
      </c>
      <c r="U1286" s="81">
        <v>1</v>
      </c>
      <c r="V1286" s="98">
        <v>0</v>
      </c>
      <c r="W1286" s="82">
        <v>90168</v>
      </c>
    </row>
    <row r="1287" spans="2:23" ht="79.900000000000006" hidden="1">
      <c r="B1287" s="80">
        <v>1754</v>
      </c>
      <c r="C1287" s="91" t="s">
        <v>0</v>
      </c>
      <c r="D1287" s="8" t="str">
        <f t="shared" si="44"/>
        <v>1754Vigilancia de la salud ambiental</v>
      </c>
      <c r="E1287" s="8" t="s">
        <v>1</v>
      </c>
      <c r="F1287" s="80" t="s">
        <v>245</v>
      </c>
      <c r="G1287" s="80" t="s">
        <v>355</v>
      </c>
      <c r="H1287" s="80" t="s">
        <v>247</v>
      </c>
      <c r="I1287" s="8" t="s">
        <v>248</v>
      </c>
      <c r="J1287" s="8" t="s">
        <v>248</v>
      </c>
      <c r="K1287" s="80" t="s">
        <v>38</v>
      </c>
      <c r="L1287" s="80" t="s">
        <v>244</v>
      </c>
      <c r="M1287" s="8" t="str">
        <f t="shared" si="43"/>
        <v>1754Vigilancia de la salud ambientalSANTA FEF. MAYO 2025</v>
      </c>
      <c r="N1287" s="127">
        <v>0</v>
      </c>
      <c r="O1287" s="127" cm="1">
        <f t="array" ref="O1287">IFERROR(S1287/Q1287:Q1287,0)</f>
        <v>75140</v>
      </c>
      <c r="P1287" s="127">
        <v>0</v>
      </c>
      <c r="Q1287" s="81">
        <v>2</v>
      </c>
      <c r="R1287" s="98">
        <v>0</v>
      </c>
      <c r="S1287" s="99">
        <v>150280</v>
      </c>
      <c r="T1287" s="98">
        <v>0</v>
      </c>
      <c r="U1287" s="81">
        <v>2</v>
      </c>
      <c r="V1287" s="98">
        <v>0</v>
      </c>
      <c r="W1287" s="82">
        <v>150280</v>
      </c>
    </row>
    <row r="1288" spans="2:23" ht="79.900000000000006" hidden="1">
      <c r="B1288" s="80">
        <v>1754</v>
      </c>
      <c r="C1288" s="91" t="s">
        <v>0</v>
      </c>
      <c r="D1288" s="8" t="str">
        <f t="shared" si="44"/>
        <v>1754Vigilancia de la salud ambiental</v>
      </c>
      <c r="E1288" s="8" t="s">
        <v>1</v>
      </c>
      <c r="F1288" s="80" t="s">
        <v>245</v>
      </c>
      <c r="G1288" s="80" t="s">
        <v>355</v>
      </c>
      <c r="H1288" s="80" t="s">
        <v>247</v>
      </c>
      <c r="I1288" s="8" t="s">
        <v>248</v>
      </c>
      <c r="J1288" s="8" t="s">
        <v>248</v>
      </c>
      <c r="K1288" s="80" t="s">
        <v>40</v>
      </c>
      <c r="L1288" s="80" t="s">
        <v>244</v>
      </c>
      <c r="M1288" s="8" t="str">
        <f t="shared" si="43"/>
        <v>1754Vigilancia de la salud ambientalSAN CRISTOBALF. MAYO 2025</v>
      </c>
      <c r="N1288" s="127">
        <v>0</v>
      </c>
      <c r="O1288" s="127" cm="1">
        <f t="array" ref="O1288">IFERROR(S1288/Q1288:Q1288,0)</f>
        <v>75140</v>
      </c>
      <c r="P1288" s="127">
        <v>0</v>
      </c>
      <c r="Q1288" s="81">
        <v>12</v>
      </c>
      <c r="R1288" s="98">
        <v>0</v>
      </c>
      <c r="S1288" s="99">
        <v>901680</v>
      </c>
      <c r="T1288" s="98">
        <v>0</v>
      </c>
      <c r="U1288" s="81">
        <v>12</v>
      </c>
      <c r="V1288" s="98">
        <v>0</v>
      </c>
      <c r="W1288" s="82">
        <v>901680</v>
      </c>
    </row>
    <row r="1289" spans="2:23" ht="79.900000000000006" hidden="1">
      <c r="B1289" s="80">
        <v>1754</v>
      </c>
      <c r="C1289" s="91" t="s">
        <v>0</v>
      </c>
      <c r="D1289" s="8" t="str">
        <f t="shared" si="44"/>
        <v>1754Vigilancia de la salud ambiental</v>
      </c>
      <c r="E1289" s="8" t="s">
        <v>1</v>
      </c>
      <c r="F1289" s="80" t="s">
        <v>245</v>
      </c>
      <c r="G1289" s="80" t="s">
        <v>355</v>
      </c>
      <c r="H1289" s="80" t="s">
        <v>247</v>
      </c>
      <c r="I1289" s="8" t="s">
        <v>248</v>
      </c>
      <c r="J1289" s="8" t="s">
        <v>248</v>
      </c>
      <c r="K1289" s="80" t="s">
        <v>39</v>
      </c>
      <c r="L1289" s="80" t="s">
        <v>244</v>
      </c>
      <c r="M1289" s="8" t="str">
        <f t="shared" si="43"/>
        <v>1754Vigilancia de la salud ambientalMARTIRESF. MAYO 2025</v>
      </c>
      <c r="N1289" s="127">
        <v>0</v>
      </c>
      <c r="O1289" s="127" cm="1">
        <f t="array" ref="O1289">IFERROR(S1289/Q1289:Q1289,0)</f>
        <v>75140</v>
      </c>
      <c r="P1289" s="127">
        <v>0</v>
      </c>
      <c r="Q1289" s="81">
        <v>93</v>
      </c>
      <c r="R1289" s="98">
        <v>0</v>
      </c>
      <c r="S1289" s="99">
        <v>6988020</v>
      </c>
      <c r="T1289" s="98">
        <v>0</v>
      </c>
      <c r="U1289" s="81">
        <v>90</v>
      </c>
      <c r="V1289" s="98">
        <v>0</v>
      </c>
      <c r="W1289" s="82">
        <v>6762600</v>
      </c>
    </row>
    <row r="1290" spans="2:23" ht="79.900000000000006" hidden="1">
      <c r="B1290" s="80">
        <v>1754</v>
      </c>
      <c r="C1290" s="91" t="s">
        <v>0</v>
      </c>
      <c r="D1290" s="8" t="str">
        <f t="shared" si="44"/>
        <v>1754Vigilancia de la salud ambiental</v>
      </c>
      <c r="E1290" s="8" t="s">
        <v>1</v>
      </c>
      <c r="F1290" s="80" t="s">
        <v>245</v>
      </c>
      <c r="G1290" s="80" t="s">
        <v>355</v>
      </c>
      <c r="H1290" s="80" t="s">
        <v>247</v>
      </c>
      <c r="I1290" s="8" t="s">
        <v>248</v>
      </c>
      <c r="J1290" s="8" t="s">
        <v>248</v>
      </c>
      <c r="K1290" s="80" t="s">
        <v>42</v>
      </c>
      <c r="L1290" s="80" t="s">
        <v>244</v>
      </c>
      <c r="M1290" s="8" t="str">
        <f t="shared" si="43"/>
        <v>1754Vigilancia de la salud ambientalANTONIO NARIÑOF. MAYO 2025</v>
      </c>
      <c r="N1290" s="127">
        <v>0</v>
      </c>
      <c r="O1290" s="127" cm="1">
        <f t="array" ref="O1290">IFERROR(S1290/Q1290:Q1290,0)</f>
        <v>75140</v>
      </c>
      <c r="P1290" s="127">
        <v>0</v>
      </c>
      <c r="Q1290" s="81">
        <v>11</v>
      </c>
      <c r="R1290" s="98">
        <v>0</v>
      </c>
      <c r="S1290" s="99">
        <v>826540</v>
      </c>
      <c r="T1290" s="98">
        <v>0</v>
      </c>
      <c r="U1290" s="81">
        <v>11</v>
      </c>
      <c r="V1290" s="98">
        <v>0</v>
      </c>
      <c r="W1290" s="82">
        <v>826540</v>
      </c>
    </row>
    <row r="1291" spans="2:23" ht="79.900000000000006" hidden="1">
      <c r="B1291" s="80">
        <v>1754</v>
      </c>
      <c r="C1291" s="91" t="s">
        <v>0</v>
      </c>
      <c r="D1291" s="8" t="str">
        <f t="shared" si="44"/>
        <v>1754Vigilancia de la salud ambiental</v>
      </c>
      <c r="E1291" s="8" t="s">
        <v>1</v>
      </c>
      <c r="F1291" s="80" t="s">
        <v>245</v>
      </c>
      <c r="G1291" s="80" t="s">
        <v>355</v>
      </c>
      <c r="H1291" s="80" t="s">
        <v>247</v>
      </c>
      <c r="I1291" s="8" t="s">
        <v>248</v>
      </c>
      <c r="J1291" s="8" t="s">
        <v>248</v>
      </c>
      <c r="K1291" s="80" t="s">
        <v>41</v>
      </c>
      <c r="L1291" s="80" t="s">
        <v>244</v>
      </c>
      <c r="M1291" s="8" t="str">
        <f t="shared" si="43"/>
        <v>1754Vigilancia de la salud ambientalRAFAEL URIBE URIBEF. MAYO 2025</v>
      </c>
      <c r="N1291" s="127">
        <v>0</v>
      </c>
      <c r="O1291" s="127" cm="1">
        <f t="array" ref="O1291">IFERROR(S1291/Q1291:Q1291,0)</f>
        <v>75140</v>
      </c>
      <c r="P1291" s="127">
        <v>0</v>
      </c>
      <c r="Q1291" s="81">
        <v>11</v>
      </c>
      <c r="R1291" s="98">
        <v>0</v>
      </c>
      <c r="S1291" s="99">
        <v>826540</v>
      </c>
      <c r="T1291" s="98">
        <v>0</v>
      </c>
      <c r="U1291" s="81">
        <v>11</v>
      </c>
      <c r="V1291" s="98">
        <v>0</v>
      </c>
      <c r="W1291" s="82">
        <v>826540</v>
      </c>
    </row>
    <row r="1292" spans="2:23" ht="72" hidden="1">
      <c r="B1292" s="80">
        <v>1755</v>
      </c>
      <c r="C1292" s="91" t="s">
        <v>0</v>
      </c>
      <c r="D1292" s="8" t="str">
        <f t="shared" si="44"/>
        <v>1755Vigilancia de la salud ambiental</v>
      </c>
      <c r="E1292" s="8" t="s">
        <v>1</v>
      </c>
      <c r="F1292" s="80" t="s">
        <v>245</v>
      </c>
      <c r="G1292" s="80" t="s">
        <v>356</v>
      </c>
      <c r="H1292" s="80" t="s">
        <v>247</v>
      </c>
      <c r="I1292" s="8" t="s">
        <v>248</v>
      </c>
      <c r="J1292" s="8" t="s">
        <v>248</v>
      </c>
      <c r="K1292" s="80" t="s">
        <v>42</v>
      </c>
      <c r="L1292" s="80" t="s">
        <v>244</v>
      </c>
      <c r="M1292" s="8" t="str">
        <f t="shared" si="43"/>
        <v>1755Vigilancia de la salud ambientalANTONIO NARIÑOF. MAYO 2025</v>
      </c>
      <c r="N1292" s="127">
        <v>0</v>
      </c>
      <c r="O1292" s="127" cm="1">
        <f t="array" ref="O1292">IFERROR(S1292/Q1292:Q1292,0)</f>
        <v>0</v>
      </c>
      <c r="P1292" s="127">
        <v>0</v>
      </c>
      <c r="Q1292" s="81">
        <v>0</v>
      </c>
      <c r="R1292" s="98">
        <v>0</v>
      </c>
      <c r="S1292" s="99">
        <v>0</v>
      </c>
      <c r="T1292" s="98">
        <v>0</v>
      </c>
      <c r="U1292" s="81">
        <v>0</v>
      </c>
      <c r="V1292" s="98">
        <v>0</v>
      </c>
      <c r="W1292" s="82">
        <v>0</v>
      </c>
    </row>
    <row r="1293" spans="2:23" ht="60" hidden="1">
      <c r="B1293" s="80">
        <v>1756</v>
      </c>
      <c r="C1293" s="91" t="s">
        <v>0</v>
      </c>
      <c r="D1293" s="8" t="str">
        <f t="shared" si="44"/>
        <v>1756Vigilancia de la salud ambiental</v>
      </c>
      <c r="E1293" s="8" t="s">
        <v>1</v>
      </c>
      <c r="F1293" s="80" t="s">
        <v>245</v>
      </c>
      <c r="G1293" s="80" t="s">
        <v>357</v>
      </c>
      <c r="H1293" s="80" t="s">
        <v>247</v>
      </c>
      <c r="I1293" s="8" t="s">
        <v>248</v>
      </c>
      <c r="J1293" s="8" t="s">
        <v>248</v>
      </c>
      <c r="K1293" s="80" t="s">
        <v>40</v>
      </c>
      <c r="L1293" s="80" t="s">
        <v>244</v>
      </c>
      <c r="M1293" s="8" t="str">
        <f t="shared" si="43"/>
        <v>1756Vigilancia de la salud ambientalSAN CRISTOBALF. MAYO 2025</v>
      </c>
      <c r="N1293" s="127">
        <v>0</v>
      </c>
      <c r="O1293" s="127" cm="1">
        <f t="array" ref="O1293">IFERROR(S1293/Q1293:Q1293,0)</f>
        <v>60112</v>
      </c>
      <c r="P1293" s="127">
        <v>0</v>
      </c>
      <c r="Q1293" s="81">
        <v>1</v>
      </c>
      <c r="R1293" s="98">
        <v>0</v>
      </c>
      <c r="S1293" s="99">
        <v>60112</v>
      </c>
      <c r="T1293" s="98">
        <v>0</v>
      </c>
      <c r="U1293" s="81">
        <v>1</v>
      </c>
      <c r="V1293" s="98">
        <v>0</v>
      </c>
      <c r="W1293" s="82">
        <v>60112</v>
      </c>
    </row>
    <row r="1294" spans="2:23" ht="60" hidden="1">
      <c r="B1294" s="80">
        <v>1756</v>
      </c>
      <c r="C1294" s="91" t="s">
        <v>0</v>
      </c>
      <c r="D1294" s="8" t="str">
        <f t="shared" si="44"/>
        <v>1756Vigilancia de la salud ambiental</v>
      </c>
      <c r="E1294" s="8" t="s">
        <v>1</v>
      </c>
      <c r="F1294" s="80" t="s">
        <v>245</v>
      </c>
      <c r="G1294" s="80" t="s">
        <v>357</v>
      </c>
      <c r="H1294" s="80" t="s">
        <v>247</v>
      </c>
      <c r="I1294" s="8" t="s">
        <v>248</v>
      </c>
      <c r="J1294" s="8" t="s">
        <v>248</v>
      </c>
      <c r="K1294" s="80" t="s">
        <v>39</v>
      </c>
      <c r="L1294" s="80" t="s">
        <v>244</v>
      </c>
      <c r="M1294" s="8" t="str">
        <f t="shared" si="43"/>
        <v>1756Vigilancia de la salud ambientalMARTIRESF. MAYO 2025</v>
      </c>
      <c r="N1294" s="127">
        <v>0</v>
      </c>
      <c r="O1294" s="127" cm="1">
        <f t="array" ref="O1294">IFERROR(S1294/Q1294:Q1294,0)</f>
        <v>60112</v>
      </c>
      <c r="P1294" s="127">
        <v>0</v>
      </c>
      <c r="Q1294" s="81">
        <v>5</v>
      </c>
      <c r="R1294" s="98">
        <v>0</v>
      </c>
      <c r="S1294" s="99">
        <v>300560</v>
      </c>
      <c r="T1294" s="98">
        <v>0</v>
      </c>
      <c r="U1294" s="81">
        <v>5</v>
      </c>
      <c r="V1294" s="98">
        <v>0</v>
      </c>
      <c r="W1294" s="82">
        <v>300560</v>
      </c>
    </row>
    <row r="1295" spans="2:23" ht="72" hidden="1">
      <c r="B1295" s="80">
        <v>1756</v>
      </c>
      <c r="C1295" s="91" t="s">
        <v>0</v>
      </c>
      <c r="D1295" s="8" t="str">
        <f t="shared" si="44"/>
        <v>1756Vigilancia de la salud ambiental</v>
      </c>
      <c r="E1295" s="8" t="s">
        <v>1</v>
      </c>
      <c r="F1295" s="80" t="s">
        <v>245</v>
      </c>
      <c r="G1295" s="80" t="s">
        <v>357</v>
      </c>
      <c r="H1295" s="80" t="s">
        <v>247</v>
      </c>
      <c r="I1295" s="8" t="s">
        <v>248</v>
      </c>
      <c r="J1295" s="8" t="s">
        <v>248</v>
      </c>
      <c r="K1295" s="80" t="s">
        <v>42</v>
      </c>
      <c r="L1295" s="80" t="s">
        <v>244</v>
      </c>
      <c r="M1295" s="8" t="str">
        <f t="shared" si="43"/>
        <v>1756Vigilancia de la salud ambientalANTONIO NARIÑOF. MAYO 2025</v>
      </c>
      <c r="N1295" s="127">
        <v>0</v>
      </c>
      <c r="O1295" s="127" cm="1">
        <f t="array" ref="O1295">IFERROR(S1295/Q1295:Q1295,0)</f>
        <v>60112</v>
      </c>
      <c r="P1295" s="127">
        <v>0</v>
      </c>
      <c r="Q1295" s="81">
        <v>1</v>
      </c>
      <c r="R1295" s="98">
        <v>0</v>
      </c>
      <c r="S1295" s="99">
        <v>60112</v>
      </c>
      <c r="T1295" s="98">
        <v>0</v>
      </c>
      <c r="U1295" s="81">
        <v>1</v>
      </c>
      <c r="V1295" s="98">
        <v>0</v>
      </c>
      <c r="W1295" s="82">
        <v>60112</v>
      </c>
    </row>
    <row r="1296" spans="2:23" ht="72" hidden="1">
      <c r="B1296" s="80">
        <v>1756</v>
      </c>
      <c r="C1296" s="91" t="s">
        <v>0</v>
      </c>
      <c r="D1296" s="8" t="str">
        <f t="shared" si="44"/>
        <v>1756Vigilancia de la salud ambiental</v>
      </c>
      <c r="E1296" s="8" t="s">
        <v>1</v>
      </c>
      <c r="F1296" s="80" t="s">
        <v>245</v>
      </c>
      <c r="G1296" s="80" t="s">
        <v>357</v>
      </c>
      <c r="H1296" s="80" t="s">
        <v>247</v>
      </c>
      <c r="I1296" s="8" t="s">
        <v>248</v>
      </c>
      <c r="J1296" s="8" t="s">
        <v>248</v>
      </c>
      <c r="K1296" s="80" t="s">
        <v>41</v>
      </c>
      <c r="L1296" s="80" t="s">
        <v>244</v>
      </c>
      <c r="M1296" s="8" t="str">
        <f t="shared" si="43"/>
        <v>1756Vigilancia de la salud ambientalRAFAEL URIBE URIBEF. MAYO 2025</v>
      </c>
      <c r="N1296" s="127">
        <v>0</v>
      </c>
      <c r="O1296" s="127" cm="1">
        <f t="array" ref="O1296">IFERROR(S1296/Q1296:Q1296,0)</f>
        <v>60112</v>
      </c>
      <c r="P1296" s="127">
        <v>0</v>
      </c>
      <c r="Q1296" s="81">
        <v>1</v>
      </c>
      <c r="R1296" s="98">
        <v>0</v>
      </c>
      <c r="S1296" s="99">
        <v>60112</v>
      </c>
      <c r="T1296" s="98">
        <v>0</v>
      </c>
      <c r="U1296" s="81">
        <v>0</v>
      </c>
      <c r="V1296" s="98">
        <v>0</v>
      </c>
      <c r="W1296" s="82">
        <v>0</v>
      </c>
    </row>
    <row r="1297" spans="2:23" ht="79.900000000000006" hidden="1">
      <c r="B1297" s="80">
        <v>1758</v>
      </c>
      <c r="C1297" s="91" t="s">
        <v>0</v>
      </c>
      <c r="D1297" s="8" t="str">
        <f t="shared" si="44"/>
        <v>1758Vigilancia de la salud ambiental</v>
      </c>
      <c r="E1297" s="8" t="s">
        <v>1</v>
      </c>
      <c r="F1297" s="80" t="s">
        <v>245</v>
      </c>
      <c r="G1297" s="80" t="s">
        <v>358</v>
      </c>
      <c r="H1297" s="80" t="s">
        <v>247</v>
      </c>
      <c r="I1297" s="8" t="s">
        <v>248</v>
      </c>
      <c r="J1297" s="8" t="s">
        <v>248</v>
      </c>
      <c r="K1297" s="80" t="s">
        <v>38</v>
      </c>
      <c r="L1297" s="80" t="s">
        <v>244</v>
      </c>
      <c r="M1297" s="8" t="str">
        <f t="shared" si="43"/>
        <v>1758Vigilancia de la salud ambientalSANTA FEF. MAYO 2025</v>
      </c>
      <c r="N1297" s="127">
        <v>0</v>
      </c>
      <c r="O1297" s="127" cm="1">
        <f t="array" ref="O1297">IFERROR(S1297/Q1297:Q1297,0)</f>
        <v>0</v>
      </c>
      <c r="P1297" s="127">
        <v>0</v>
      </c>
      <c r="Q1297" s="81">
        <v>0</v>
      </c>
      <c r="R1297" s="98">
        <v>0</v>
      </c>
      <c r="S1297" s="99">
        <v>0</v>
      </c>
      <c r="T1297" s="98">
        <v>0</v>
      </c>
      <c r="U1297" s="81">
        <v>0</v>
      </c>
      <c r="V1297" s="98">
        <v>0</v>
      </c>
      <c r="W1297" s="82">
        <v>0</v>
      </c>
    </row>
    <row r="1298" spans="2:23" ht="79.900000000000006" hidden="1">
      <c r="B1298" s="80">
        <v>1758</v>
      </c>
      <c r="C1298" s="91" t="s">
        <v>0</v>
      </c>
      <c r="D1298" s="8" t="str">
        <f t="shared" si="44"/>
        <v>1758Vigilancia de la salud ambiental</v>
      </c>
      <c r="E1298" s="8" t="s">
        <v>1</v>
      </c>
      <c r="F1298" s="80" t="s">
        <v>245</v>
      </c>
      <c r="G1298" s="80" t="s">
        <v>358</v>
      </c>
      <c r="H1298" s="80" t="s">
        <v>247</v>
      </c>
      <c r="I1298" s="8" t="s">
        <v>248</v>
      </c>
      <c r="J1298" s="8" t="s">
        <v>248</v>
      </c>
      <c r="K1298" s="80" t="s">
        <v>40</v>
      </c>
      <c r="L1298" s="80" t="s">
        <v>244</v>
      </c>
      <c r="M1298" s="8" t="str">
        <f t="shared" si="43"/>
        <v>1758Vigilancia de la salud ambientalSAN CRISTOBALF. MAYO 2025</v>
      </c>
      <c r="N1298" s="127">
        <v>0</v>
      </c>
      <c r="O1298" s="127" cm="1">
        <f t="array" ref="O1298">IFERROR(S1298/Q1298:Q1298,0)</f>
        <v>0</v>
      </c>
      <c r="P1298" s="127">
        <v>0</v>
      </c>
      <c r="Q1298" s="81">
        <v>0</v>
      </c>
      <c r="R1298" s="98">
        <v>0</v>
      </c>
      <c r="S1298" s="99">
        <v>0</v>
      </c>
      <c r="T1298" s="98">
        <v>0</v>
      </c>
      <c r="U1298" s="81">
        <v>0</v>
      </c>
      <c r="V1298" s="98">
        <v>0</v>
      </c>
      <c r="W1298" s="82">
        <v>0</v>
      </c>
    </row>
    <row r="1299" spans="2:23" ht="79.900000000000006" hidden="1">
      <c r="B1299" s="80">
        <v>1758</v>
      </c>
      <c r="C1299" s="91" t="s">
        <v>0</v>
      </c>
      <c r="D1299" s="8" t="str">
        <f t="shared" si="44"/>
        <v>1758Vigilancia de la salud ambiental</v>
      </c>
      <c r="E1299" s="8" t="s">
        <v>1</v>
      </c>
      <c r="F1299" s="80" t="s">
        <v>245</v>
      </c>
      <c r="G1299" s="80" t="s">
        <v>358</v>
      </c>
      <c r="H1299" s="80" t="s">
        <v>247</v>
      </c>
      <c r="I1299" s="8" t="s">
        <v>248</v>
      </c>
      <c r="J1299" s="8" t="s">
        <v>248</v>
      </c>
      <c r="K1299" s="80" t="s">
        <v>39</v>
      </c>
      <c r="L1299" s="80" t="s">
        <v>244</v>
      </c>
      <c r="M1299" s="8" t="str">
        <f t="shared" si="43"/>
        <v>1758Vigilancia de la salud ambientalMARTIRESF. MAYO 2025</v>
      </c>
      <c r="N1299" s="127">
        <v>0</v>
      </c>
      <c r="O1299" s="127" cm="1">
        <f t="array" ref="O1299">IFERROR(S1299/Q1299:Q1299,0)</f>
        <v>90168</v>
      </c>
      <c r="P1299" s="127">
        <v>0</v>
      </c>
      <c r="Q1299" s="81">
        <v>1</v>
      </c>
      <c r="R1299" s="98">
        <v>0</v>
      </c>
      <c r="S1299" s="99">
        <v>90168</v>
      </c>
      <c r="T1299" s="98">
        <v>0</v>
      </c>
      <c r="U1299" s="81">
        <v>1</v>
      </c>
      <c r="V1299" s="98">
        <v>0</v>
      </c>
      <c r="W1299" s="82">
        <v>90168</v>
      </c>
    </row>
    <row r="1300" spans="2:23" ht="79.900000000000006" hidden="1">
      <c r="B1300" s="80">
        <v>1758</v>
      </c>
      <c r="C1300" s="91" t="s">
        <v>0</v>
      </c>
      <c r="D1300" s="8" t="str">
        <f t="shared" si="44"/>
        <v>1758Vigilancia de la salud ambiental</v>
      </c>
      <c r="E1300" s="8" t="s">
        <v>1</v>
      </c>
      <c r="F1300" s="80" t="s">
        <v>245</v>
      </c>
      <c r="G1300" s="80" t="s">
        <v>358</v>
      </c>
      <c r="H1300" s="80" t="s">
        <v>247</v>
      </c>
      <c r="I1300" s="8" t="s">
        <v>248</v>
      </c>
      <c r="J1300" s="8" t="s">
        <v>248</v>
      </c>
      <c r="K1300" s="80" t="s">
        <v>42</v>
      </c>
      <c r="L1300" s="80" t="s">
        <v>244</v>
      </c>
      <c r="M1300" s="8" t="str">
        <f t="shared" si="43"/>
        <v>1758Vigilancia de la salud ambientalANTONIO NARIÑOF. MAYO 2025</v>
      </c>
      <c r="N1300" s="127">
        <v>0</v>
      </c>
      <c r="O1300" s="127" cm="1">
        <f t="array" ref="O1300">IFERROR(S1300/Q1300:Q1300,0)</f>
        <v>90168</v>
      </c>
      <c r="P1300" s="127">
        <v>0</v>
      </c>
      <c r="Q1300" s="81">
        <v>1</v>
      </c>
      <c r="R1300" s="98">
        <v>0</v>
      </c>
      <c r="S1300" s="99">
        <v>90168</v>
      </c>
      <c r="T1300" s="98">
        <v>0</v>
      </c>
      <c r="U1300" s="81">
        <v>1</v>
      </c>
      <c r="V1300" s="98">
        <v>0</v>
      </c>
      <c r="W1300" s="82">
        <v>90168</v>
      </c>
    </row>
    <row r="1301" spans="2:23" ht="79.900000000000006" hidden="1">
      <c r="B1301" s="80">
        <v>1759</v>
      </c>
      <c r="C1301" s="91" t="s">
        <v>0</v>
      </c>
      <c r="D1301" s="8" t="str">
        <f t="shared" si="44"/>
        <v>1759Vigilancia de la salud ambiental</v>
      </c>
      <c r="E1301" s="8" t="s">
        <v>1</v>
      </c>
      <c r="F1301" s="80" t="s">
        <v>245</v>
      </c>
      <c r="G1301" s="80" t="s">
        <v>359</v>
      </c>
      <c r="H1301" s="80" t="s">
        <v>247</v>
      </c>
      <c r="I1301" s="8" t="s">
        <v>248</v>
      </c>
      <c r="J1301" s="8" t="s">
        <v>248</v>
      </c>
      <c r="K1301" s="80" t="s">
        <v>38</v>
      </c>
      <c r="L1301" s="80" t="s">
        <v>244</v>
      </c>
      <c r="M1301" s="8" t="str">
        <f t="shared" si="43"/>
        <v>1759Vigilancia de la salud ambientalSANTA FEF. MAYO 2025</v>
      </c>
      <c r="N1301" s="127">
        <v>0</v>
      </c>
      <c r="O1301" s="127" cm="1">
        <f t="array" ref="O1301">IFERROR(S1301/Q1301:Q1301,0)</f>
        <v>60112</v>
      </c>
      <c r="P1301" s="127">
        <v>0</v>
      </c>
      <c r="Q1301" s="81">
        <v>6</v>
      </c>
      <c r="R1301" s="98">
        <v>0</v>
      </c>
      <c r="S1301" s="99">
        <v>360672</v>
      </c>
      <c r="T1301" s="98">
        <v>0</v>
      </c>
      <c r="U1301" s="81">
        <v>6</v>
      </c>
      <c r="V1301" s="98">
        <v>0</v>
      </c>
      <c r="W1301" s="82">
        <v>360672</v>
      </c>
    </row>
    <row r="1302" spans="2:23" ht="79.900000000000006" hidden="1">
      <c r="B1302" s="80">
        <v>1759</v>
      </c>
      <c r="C1302" s="91" t="s">
        <v>0</v>
      </c>
      <c r="D1302" s="8" t="str">
        <f t="shared" si="44"/>
        <v>1759Vigilancia de la salud ambiental</v>
      </c>
      <c r="E1302" s="8" t="s">
        <v>1</v>
      </c>
      <c r="F1302" s="80" t="s">
        <v>245</v>
      </c>
      <c r="G1302" s="80" t="s">
        <v>359</v>
      </c>
      <c r="H1302" s="80" t="s">
        <v>247</v>
      </c>
      <c r="I1302" s="8" t="s">
        <v>248</v>
      </c>
      <c r="J1302" s="8" t="s">
        <v>248</v>
      </c>
      <c r="K1302" s="80" t="s">
        <v>40</v>
      </c>
      <c r="L1302" s="80" t="s">
        <v>244</v>
      </c>
      <c r="M1302" s="8" t="str">
        <f t="shared" si="43"/>
        <v>1759Vigilancia de la salud ambientalSAN CRISTOBALF. MAYO 2025</v>
      </c>
      <c r="N1302" s="127">
        <v>0</v>
      </c>
      <c r="O1302" s="127" cm="1">
        <f t="array" ref="O1302">IFERROR(S1302/Q1302:Q1302,0)</f>
        <v>60112</v>
      </c>
      <c r="P1302" s="127">
        <v>0</v>
      </c>
      <c r="Q1302" s="81">
        <v>30</v>
      </c>
      <c r="R1302" s="98">
        <v>0</v>
      </c>
      <c r="S1302" s="99">
        <v>1803360</v>
      </c>
      <c r="T1302" s="98">
        <v>0</v>
      </c>
      <c r="U1302" s="81">
        <v>30</v>
      </c>
      <c r="V1302" s="98">
        <v>0</v>
      </c>
      <c r="W1302" s="82">
        <v>1803360</v>
      </c>
    </row>
    <row r="1303" spans="2:23" ht="79.900000000000006" hidden="1">
      <c r="B1303" s="80">
        <v>1759</v>
      </c>
      <c r="C1303" s="91" t="s">
        <v>0</v>
      </c>
      <c r="D1303" s="8" t="str">
        <f t="shared" si="44"/>
        <v>1759Vigilancia de la salud ambiental</v>
      </c>
      <c r="E1303" s="8" t="s">
        <v>1</v>
      </c>
      <c r="F1303" s="80" t="s">
        <v>245</v>
      </c>
      <c r="G1303" s="80" t="s">
        <v>359</v>
      </c>
      <c r="H1303" s="80" t="s">
        <v>247</v>
      </c>
      <c r="I1303" s="8" t="s">
        <v>248</v>
      </c>
      <c r="J1303" s="8" t="s">
        <v>248</v>
      </c>
      <c r="K1303" s="80" t="s">
        <v>39</v>
      </c>
      <c r="L1303" s="80" t="s">
        <v>244</v>
      </c>
      <c r="M1303" s="8" t="str">
        <f t="shared" si="43"/>
        <v>1759Vigilancia de la salud ambientalMARTIRESF. MAYO 2025</v>
      </c>
      <c r="N1303" s="127">
        <v>0</v>
      </c>
      <c r="O1303" s="127" cm="1">
        <f t="array" ref="O1303">IFERROR(S1303/Q1303:Q1303,0)</f>
        <v>60112</v>
      </c>
      <c r="P1303" s="127">
        <v>0</v>
      </c>
      <c r="Q1303" s="81">
        <v>142</v>
      </c>
      <c r="R1303" s="98">
        <v>0</v>
      </c>
      <c r="S1303" s="99">
        <v>8535904</v>
      </c>
      <c r="T1303" s="98">
        <v>0</v>
      </c>
      <c r="U1303" s="81">
        <v>118</v>
      </c>
      <c r="V1303" s="98">
        <v>0</v>
      </c>
      <c r="W1303" s="82">
        <v>7093216</v>
      </c>
    </row>
    <row r="1304" spans="2:23" ht="79.900000000000006" hidden="1">
      <c r="B1304" s="80">
        <v>1759</v>
      </c>
      <c r="C1304" s="91" t="s">
        <v>0</v>
      </c>
      <c r="D1304" s="8" t="str">
        <f t="shared" si="44"/>
        <v>1759Vigilancia de la salud ambiental</v>
      </c>
      <c r="E1304" s="8" t="s">
        <v>1</v>
      </c>
      <c r="F1304" s="80" t="s">
        <v>245</v>
      </c>
      <c r="G1304" s="80" t="s">
        <v>359</v>
      </c>
      <c r="H1304" s="80" t="s">
        <v>247</v>
      </c>
      <c r="I1304" s="8" t="s">
        <v>248</v>
      </c>
      <c r="J1304" s="8" t="s">
        <v>248</v>
      </c>
      <c r="K1304" s="80" t="s">
        <v>42</v>
      </c>
      <c r="L1304" s="80" t="s">
        <v>244</v>
      </c>
      <c r="M1304" s="8" t="str">
        <f t="shared" si="43"/>
        <v>1759Vigilancia de la salud ambientalANTONIO NARIÑOF. MAYO 2025</v>
      </c>
      <c r="N1304" s="127">
        <v>0</v>
      </c>
      <c r="O1304" s="127" cm="1">
        <f t="array" ref="O1304">IFERROR(S1304/Q1304:Q1304,0)</f>
        <v>60112</v>
      </c>
      <c r="P1304" s="127">
        <v>0</v>
      </c>
      <c r="Q1304" s="81">
        <v>42</v>
      </c>
      <c r="R1304" s="98">
        <v>0</v>
      </c>
      <c r="S1304" s="99">
        <v>2524704</v>
      </c>
      <c r="T1304" s="98">
        <v>0</v>
      </c>
      <c r="U1304" s="81">
        <v>42</v>
      </c>
      <c r="V1304" s="98">
        <v>0</v>
      </c>
      <c r="W1304" s="82">
        <v>2524704</v>
      </c>
    </row>
    <row r="1305" spans="2:23" ht="79.900000000000006" hidden="1">
      <c r="B1305" s="80">
        <v>1759</v>
      </c>
      <c r="C1305" s="91" t="s">
        <v>0</v>
      </c>
      <c r="D1305" s="8" t="str">
        <f t="shared" si="44"/>
        <v>1759Vigilancia de la salud ambiental</v>
      </c>
      <c r="E1305" s="8" t="s">
        <v>1</v>
      </c>
      <c r="F1305" s="80" t="s">
        <v>245</v>
      </c>
      <c r="G1305" s="80" t="s">
        <v>359</v>
      </c>
      <c r="H1305" s="80" t="s">
        <v>247</v>
      </c>
      <c r="I1305" s="8" t="s">
        <v>248</v>
      </c>
      <c r="J1305" s="8" t="s">
        <v>248</v>
      </c>
      <c r="K1305" s="80" t="s">
        <v>41</v>
      </c>
      <c r="L1305" s="80" t="s">
        <v>244</v>
      </c>
      <c r="M1305" s="8" t="str">
        <f t="shared" si="43"/>
        <v>1759Vigilancia de la salud ambientalRAFAEL URIBE URIBEF. MAYO 2025</v>
      </c>
      <c r="N1305" s="127">
        <v>0</v>
      </c>
      <c r="O1305" s="127" cm="1">
        <f t="array" ref="O1305">IFERROR(S1305/Q1305:Q1305,0)</f>
        <v>60112</v>
      </c>
      <c r="P1305" s="127">
        <v>0</v>
      </c>
      <c r="Q1305" s="81">
        <v>36</v>
      </c>
      <c r="R1305" s="98">
        <v>0</v>
      </c>
      <c r="S1305" s="99">
        <v>2164032</v>
      </c>
      <c r="T1305" s="98">
        <v>0</v>
      </c>
      <c r="U1305" s="81">
        <v>36</v>
      </c>
      <c r="V1305" s="98">
        <v>0</v>
      </c>
      <c r="W1305" s="82">
        <v>2164032</v>
      </c>
    </row>
    <row r="1306" spans="2:23" ht="60" hidden="1">
      <c r="B1306" s="80">
        <v>1760</v>
      </c>
      <c r="C1306" s="91" t="s">
        <v>0</v>
      </c>
      <c r="D1306" s="8" t="str">
        <f t="shared" si="44"/>
        <v>1760Vigilancia de la salud ambiental</v>
      </c>
      <c r="E1306" s="8" t="s">
        <v>1</v>
      </c>
      <c r="F1306" s="80" t="s">
        <v>245</v>
      </c>
      <c r="G1306" s="80" t="s">
        <v>360</v>
      </c>
      <c r="H1306" s="80" t="s">
        <v>247</v>
      </c>
      <c r="I1306" s="8" t="s">
        <v>248</v>
      </c>
      <c r="J1306" s="8" t="s">
        <v>248</v>
      </c>
      <c r="K1306" s="80" t="s">
        <v>39</v>
      </c>
      <c r="L1306" s="80" t="s">
        <v>244</v>
      </c>
      <c r="M1306" s="8" t="str">
        <f t="shared" si="43"/>
        <v>1760Vigilancia de la salud ambientalMARTIRESF. MAYO 2025</v>
      </c>
      <c r="N1306" s="127">
        <v>0</v>
      </c>
      <c r="O1306" s="127" cm="1">
        <f t="array" ref="O1306">IFERROR(S1306/Q1306:Q1306,0)</f>
        <v>0</v>
      </c>
      <c r="P1306" s="127">
        <v>0</v>
      </c>
      <c r="Q1306" s="81">
        <v>0</v>
      </c>
      <c r="R1306" s="98">
        <v>0</v>
      </c>
      <c r="S1306" s="99">
        <v>0</v>
      </c>
      <c r="T1306" s="98">
        <v>0</v>
      </c>
      <c r="U1306" s="81">
        <v>0</v>
      </c>
      <c r="V1306" s="98">
        <v>0</v>
      </c>
      <c r="W1306" s="82">
        <v>0</v>
      </c>
    </row>
    <row r="1307" spans="2:23" ht="60" hidden="1">
      <c r="B1307" s="80">
        <v>1761</v>
      </c>
      <c r="C1307" s="91" t="s">
        <v>0</v>
      </c>
      <c r="D1307" s="8" t="str">
        <f t="shared" si="44"/>
        <v>1761Vigilancia de la salud ambiental</v>
      </c>
      <c r="E1307" s="8" t="s">
        <v>1</v>
      </c>
      <c r="F1307" s="80" t="s">
        <v>245</v>
      </c>
      <c r="G1307" s="80" t="s">
        <v>361</v>
      </c>
      <c r="H1307" s="80" t="s">
        <v>247</v>
      </c>
      <c r="I1307" s="8" t="s">
        <v>248</v>
      </c>
      <c r="J1307" s="8" t="s">
        <v>248</v>
      </c>
      <c r="K1307" s="80" t="s">
        <v>38</v>
      </c>
      <c r="L1307" s="80" t="s">
        <v>244</v>
      </c>
      <c r="M1307" s="8" t="str">
        <f t="shared" si="43"/>
        <v>1761Vigilancia de la salud ambientalSANTA FEF. MAYO 2025</v>
      </c>
      <c r="N1307" s="127">
        <v>0</v>
      </c>
      <c r="O1307" s="127" cm="1">
        <f t="array" ref="O1307">IFERROR(S1307/Q1307:Q1307,0)</f>
        <v>60112</v>
      </c>
      <c r="P1307" s="127">
        <v>0</v>
      </c>
      <c r="Q1307" s="81">
        <v>2</v>
      </c>
      <c r="R1307" s="98">
        <v>0</v>
      </c>
      <c r="S1307" s="99">
        <v>120224</v>
      </c>
      <c r="T1307" s="98">
        <v>0</v>
      </c>
      <c r="U1307" s="81">
        <v>2</v>
      </c>
      <c r="V1307" s="98">
        <v>0</v>
      </c>
      <c r="W1307" s="82">
        <v>120224</v>
      </c>
    </row>
    <row r="1308" spans="2:23" ht="60" hidden="1">
      <c r="B1308" s="80">
        <v>1761</v>
      </c>
      <c r="C1308" s="91" t="s">
        <v>0</v>
      </c>
      <c r="D1308" s="8" t="str">
        <f t="shared" si="44"/>
        <v>1761Vigilancia de la salud ambiental</v>
      </c>
      <c r="E1308" s="8" t="s">
        <v>1</v>
      </c>
      <c r="F1308" s="80" t="s">
        <v>245</v>
      </c>
      <c r="G1308" s="80" t="s">
        <v>361</v>
      </c>
      <c r="H1308" s="80" t="s">
        <v>247</v>
      </c>
      <c r="I1308" s="8" t="s">
        <v>248</v>
      </c>
      <c r="J1308" s="8" t="s">
        <v>248</v>
      </c>
      <c r="K1308" s="80" t="s">
        <v>40</v>
      </c>
      <c r="L1308" s="80" t="s">
        <v>244</v>
      </c>
      <c r="M1308" s="8" t="str">
        <f t="shared" si="43"/>
        <v>1761Vigilancia de la salud ambientalSAN CRISTOBALF. MAYO 2025</v>
      </c>
      <c r="N1308" s="127">
        <v>0</v>
      </c>
      <c r="O1308" s="127" cm="1">
        <f t="array" ref="O1308">IFERROR(S1308/Q1308:Q1308,0)</f>
        <v>60112</v>
      </c>
      <c r="P1308" s="127">
        <v>0</v>
      </c>
      <c r="Q1308" s="81">
        <v>3</v>
      </c>
      <c r="R1308" s="98">
        <v>0</v>
      </c>
      <c r="S1308" s="99">
        <v>180336</v>
      </c>
      <c r="T1308" s="98">
        <v>0</v>
      </c>
      <c r="U1308" s="81">
        <v>3</v>
      </c>
      <c r="V1308" s="98">
        <v>0</v>
      </c>
      <c r="W1308" s="82">
        <v>180336</v>
      </c>
    </row>
    <row r="1309" spans="2:23" ht="60" hidden="1">
      <c r="B1309" s="80">
        <v>1761</v>
      </c>
      <c r="C1309" s="91" t="s">
        <v>0</v>
      </c>
      <c r="D1309" s="8" t="str">
        <f t="shared" si="44"/>
        <v>1761Vigilancia de la salud ambiental</v>
      </c>
      <c r="E1309" s="8" t="s">
        <v>1</v>
      </c>
      <c r="F1309" s="80" t="s">
        <v>245</v>
      </c>
      <c r="G1309" s="80" t="s">
        <v>361</v>
      </c>
      <c r="H1309" s="80" t="s">
        <v>247</v>
      </c>
      <c r="I1309" s="8" t="s">
        <v>248</v>
      </c>
      <c r="J1309" s="8" t="s">
        <v>248</v>
      </c>
      <c r="K1309" s="80" t="s">
        <v>39</v>
      </c>
      <c r="L1309" s="80" t="s">
        <v>244</v>
      </c>
      <c r="M1309" s="8" t="str">
        <f t="shared" si="43"/>
        <v>1761Vigilancia de la salud ambientalMARTIRESF. MAYO 2025</v>
      </c>
      <c r="N1309" s="127">
        <v>0</v>
      </c>
      <c r="O1309" s="127" cm="1">
        <f t="array" ref="O1309">IFERROR(S1309/Q1309:Q1309,0)</f>
        <v>60112</v>
      </c>
      <c r="P1309" s="127">
        <v>0</v>
      </c>
      <c r="Q1309" s="81">
        <v>2</v>
      </c>
      <c r="R1309" s="98">
        <v>0</v>
      </c>
      <c r="S1309" s="99">
        <v>120224</v>
      </c>
      <c r="T1309" s="98">
        <v>0</v>
      </c>
      <c r="U1309" s="81">
        <v>1</v>
      </c>
      <c r="V1309" s="98">
        <v>0</v>
      </c>
      <c r="W1309" s="82">
        <v>60112</v>
      </c>
    </row>
    <row r="1310" spans="2:23" ht="72" hidden="1">
      <c r="B1310" s="80">
        <v>1761</v>
      </c>
      <c r="C1310" s="91" t="s">
        <v>0</v>
      </c>
      <c r="D1310" s="8" t="str">
        <f t="shared" si="44"/>
        <v>1761Vigilancia de la salud ambiental</v>
      </c>
      <c r="E1310" s="8" t="s">
        <v>1</v>
      </c>
      <c r="F1310" s="80" t="s">
        <v>245</v>
      </c>
      <c r="G1310" s="80" t="s">
        <v>361</v>
      </c>
      <c r="H1310" s="80" t="s">
        <v>247</v>
      </c>
      <c r="I1310" s="8" t="s">
        <v>248</v>
      </c>
      <c r="J1310" s="8" t="s">
        <v>248</v>
      </c>
      <c r="K1310" s="80" t="s">
        <v>42</v>
      </c>
      <c r="L1310" s="80" t="s">
        <v>244</v>
      </c>
      <c r="M1310" s="8" t="str">
        <f t="shared" si="43"/>
        <v>1761Vigilancia de la salud ambientalANTONIO NARIÑOF. MAYO 2025</v>
      </c>
      <c r="N1310" s="127">
        <v>0</v>
      </c>
      <c r="O1310" s="127" cm="1">
        <f t="array" ref="O1310">IFERROR(S1310/Q1310:Q1310,0)</f>
        <v>60112</v>
      </c>
      <c r="P1310" s="127">
        <v>0</v>
      </c>
      <c r="Q1310" s="81">
        <v>2</v>
      </c>
      <c r="R1310" s="98">
        <v>0</v>
      </c>
      <c r="S1310" s="99">
        <v>120224</v>
      </c>
      <c r="T1310" s="98">
        <v>0</v>
      </c>
      <c r="U1310" s="81">
        <v>2</v>
      </c>
      <c r="V1310" s="98">
        <v>0</v>
      </c>
      <c r="W1310" s="82">
        <v>120224</v>
      </c>
    </row>
    <row r="1311" spans="2:23" ht="60" hidden="1">
      <c r="B1311" s="80">
        <v>1761</v>
      </c>
      <c r="C1311" s="91" t="s">
        <v>0</v>
      </c>
      <c r="D1311" s="8" t="str">
        <f t="shared" si="44"/>
        <v>1761Vigilancia de la salud ambiental</v>
      </c>
      <c r="E1311" s="8" t="s">
        <v>1</v>
      </c>
      <c r="F1311" s="80" t="s">
        <v>245</v>
      </c>
      <c r="G1311" s="80" t="s">
        <v>361</v>
      </c>
      <c r="H1311" s="80" t="s">
        <v>247</v>
      </c>
      <c r="I1311" s="8" t="s">
        <v>248</v>
      </c>
      <c r="J1311" s="8" t="s">
        <v>248</v>
      </c>
      <c r="K1311" s="80" t="s">
        <v>30</v>
      </c>
      <c r="L1311" s="80" t="s">
        <v>244</v>
      </c>
      <c r="M1311" s="8" t="str">
        <f t="shared" si="43"/>
        <v>1761Vigilancia de la salud ambientalCANDELARIAF. MAYO 2025</v>
      </c>
      <c r="N1311" s="127">
        <v>0</v>
      </c>
      <c r="O1311" s="127" cm="1">
        <f t="array" ref="O1311">IFERROR(S1311/Q1311:Q1311,0)</f>
        <v>60112</v>
      </c>
      <c r="P1311" s="127">
        <v>0</v>
      </c>
      <c r="Q1311" s="81">
        <v>1</v>
      </c>
      <c r="R1311" s="98">
        <v>0</v>
      </c>
      <c r="S1311" s="99">
        <v>60112</v>
      </c>
      <c r="T1311" s="98">
        <v>0</v>
      </c>
      <c r="U1311" s="81">
        <v>1</v>
      </c>
      <c r="V1311" s="98">
        <v>0</v>
      </c>
      <c r="W1311" s="82">
        <v>60112</v>
      </c>
    </row>
    <row r="1312" spans="2:23" ht="72" hidden="1">
      <c r="B1312" s="80">
        <v>1761</v>
      </c>
      <c r="C1312" s="91" t="s">
        <v>0</v>
      </c>
      <c r="D1312" s="8" t="str">
        <f t="shared" si="44"/>
        <v>1761Vigilancia de la salud ambiental</v>
      </c>
      <c r="E1312" s="8" t="s">
        <v>1</v>
      </c>
      <c r="F1312" s="80" t="s">
        <v>245</v>
      </c>
      <c r="G1312" s="80" t="s">
        <v>361</v>
      </c>
      <c r="H1312" s="80" t="s">
        <v>247</v>
      </c>
      <c r="I1312" s="8" t="s">
        <v>248</v>
      </c>
      <c r="J1312" s="8" t="s">
        <v>248</v>
      </c>
      <c r="K1312" s="80" t="s">
        <v>41</v>
      </c>
      <c r="L1312" s="80" t="s">
        <v>244</v>
      </c>
      <c r="M1312" s="8" t="str">
        <f t="shared" si="43"/>
        <v>1761Vigilancia de la salud ambientalRAFAEL URIBE URIBEF. MAYO 2025</v>
      </c>
      <c r="N1312" s="127">
        <v>0</v>
      </c>
      <c r="O1312" s="127" cm="1">
        <f t="array" ref="O1312">IFERROR(S1312/Q1312:Q1312,0)</f>
        <v>60112</v>
      </c>
      <c r="P1312" s="127">
        <v>0</v>
      </c>
      <c r="Q1312" s="81">
        <v>5</v>
      </c>
      <c r="R1312" s="98">
        <v>0</v>
      </c>
      <c r="S1312" s="99">
        <v>300560</v>
      </c>
      <c r="T1312" s="98">
        <v>0</v>
      </c>
      <c r="U1312" s="81">
        <v>5</v>
      </c>
      <c r="V1312" s="98">
        <v>0</v>
      </c>
      <c r="W1312" s="82">
        <v>300560</v>
      </c>
    </row>
    <row r="1313" spans="2:23" ht="60" hidden="1">
      <c r="B1313" s="80">
        <v>1762</v>
      </c>
      <c r="C1313" s="91" t="s">
        <v>0</v>
      </c>
      <c r="D1313" s="8" t="str">
        <f t="shared" si="44"/>
        <v>1762Vigilancia de la salud ambiental</v>
      </c>
      <c r="E1313" s="8" t="s">
        <v>1</v>
      </c>
      <c r="F1313" s="80" t="s">
        <v>245</v>
      </c>
      <c r="G1313" s="80" t="s">
        <v>362</v>
      </c>
      <c r="H1313" s="80" t="s">
        <v>247</v>
      </c>
      <c r="I1313" s="8" t="s">
        <v>248</v>
      </c>
      <c r="J1313" s="8" t="s">
        <v>248</v>
      </c>
      <c r="K1313" s="80" t="s">
        <v>38</v>
      </c>
      <c r="L1313" s="80" t="s">
        <v>244</v>
      </c>
      <c r="M1313" s="8" t="str">
        <f t="shared" si="43"/>
        <v>1762Vigilancia de la salud ambientalSANTA FEF. MAYO 2025</v>
      </c>
      <c r="N1313" s="127">
        <v>0</v>
      </c>
      <c r="O1313" s="127" cm="1">
        <f t="array" ref="O1313">IFERROR(S1313/Q1313:Q1313,0)</f>
        <v>90168</v>
      </c>
      <c r="P1313" s="127">
        <v>0</v>
      </c>
      <c r="Q1313" s="81">
        <v>2</v>
      </c>
      <c r="R1313" s="98">
        <v>0</v>
      </c>
      <c r="S1313" s="99">
        <v>180336</v>
      </c>
      <c r="T1313" s="98">
        <v>0</v>
      </c>
      <c r="U1313" s="81">
        <v>2</v>
      </c>
      <c r="V1313" s="98">
        <v>0</v>
      </c>
      <c r="W1313" s="82">
        <v>180336</v>
      </c>
    </row>
    <row r="1314" spans="2:23" ht="60" hidden="1">
      <c r="B1314" s="80">
        <v>1762</v>
      </c>
      <c r="C1314" s="91" t="s">
        <v>0</v>
      </c>
      <c r="D1314" s="8" t="str">
        <f t="shared" si="44"/>
        <v>1762Vigilancia de la salud ambiental</v>
      </c>
      <c r="E1314" s="8" t="s">
        <v>1</v>
      </c>
      <c r="F1314" s="80" t="s">
        <v>245</v>
      </c>
      <c r="G1314" s="80" t="s">
        <v>362</v>
      </c>
      <c r="H1314" s="80" t="s">
        <v>247</v>
      </c>
      <c r="I1314" s="8" t="s">
        <v>248</v>
      </c>
      <c r="J1314" s="8" t="s">
        <v>248</v>
      </c>
      <c r="K1314" s="80" t="s">
        <v>40</v>
      </c>
      <c r="L1314" s="80" t="s">
        <v>244</v>
      </c>
      <c r="M1314" s="8" t="str">
        <f t="shared" si="43"/>
        <v>1762Vigilancia de la salud ambientalSAN CRISTOBALF. MAYO 2025</v>
      </c>
      <c r="N1314" s="127">
        <v>0</v>
      </c>
      <c r="O1314" s="127" cm="1">
        <f t="array" ref="O1314">IFERROR(S1314/Q1314:Q1314,0)</f>
        <v>90168</v>
      </c>
      <c r="P1314" s="127">
        <v>0</v>
      </c>
      <c r="Q1314" s="81">
        <v>5</v>
      </c>
      <c r="R1314" s="98">
        <v>0</v>
      </c>
      <c r="S1314" s="99">
        <v>450840</v>
      </c>
      <c r="T1314" s="98">
        <v>0</v>
      </c>
      <c r="U1314" s="81">
        <v>3</v>
      </c>
      <c r="V1314" s="98">
        <v>0</v>
      </c>
      <c r="W1314" s="82">
        <v>270504</v>
      </c>
    </row>
    <row r="1315" spans="2:23" ht="72" hidden="1">
      <c r="B1315" s="80">
        <v>1762</v>
      </c>
      <c r="C1315" s="91" t="s">
        <v>0</v>
      </c>
      <c r="D1315" s="8" t="str">
        <f t="shared" si="44"/>
        <v>1762Vigilancia de la salud ambiental</v>
      </c>
      <c r="E1315" s="8" t="s">
        <v>1</v>
      </c>
      <c r="F1315" s="80" t="s">
        <v>245</v>
      </c>
      <c r="G1315" s="80" t="s">
        <v>362</v>
      </c>
      <c r="H1315" s="80" t="s">
        <v>247</v>
      </c>
      <c r="I1315" s="8" t="s">
        <v>248</v>
      </c>
      <c r="J1315" s="8" t="s">
        <v>248</v>
      </c>
      <c r="K1315" s="80" t="s">
        <v>42</v>
      </c>
      <c r="L1315" s="80" t="s">
        <v>244</v>
      </c>
      <c r="M1315" s="8" t="str">
        <f t="shared" si="43"/>
        <v>1762Vigilancia de la salud ambientalANTONIO NARIÑOF. MAYO 2025</v>
      </c>
      <c r="N1315" s="127">
        <v>0</v>
      </c>
      <c r="O1315" s="127" cm="1">
        <f t="array" ref="O1315">IFERROR(S1315/Q1315:Q1315,0)</f>
        <v>0</v>
      </c>
      <c r="P1315" s="127">
        <v>0</v>
      </c>
      <c r="Q1315" s="81">
        <v>0</v>
      </c>
      <c r="R1315" s="98">
        <v>0</v>
      </c>
      <c r="S1315" s="99">
        <v>0</v>
      </c>
      <c r="T1315" s="98">
        <v>0</v>
      </c>
      <c r="U1315" s="81">
        <v>0</v>
      </c>
      <c r="V1315" s="98">
        <v>0</v>
      </c>
      <c r="W1315" s="82">
        <v>0</v>
      </c>
    </row>
    <row r="1316" spans="2:23" ht="60" hidden="1">
      <c r="B1316" s="80">
        <v>1762</v>
      </c>
      <c r="C1316" s="91" t="s">
        <v>0</v>
      </c>
      <c r="D1316" s="8" t="str">
        <f t="shared" si="44"/>
        <v>1762Vigilancia de la salud ambiental</v>
      </c>
      <c r="E1316" s="8" t="s">
        <v>1</v>
      </c>
      <c r="F1316" s="80" t="s">
        <v>245</v>
      </c>
      <c r="G1316" s="80" t="s">
        <v>362</v>
      </c>
      <c r="H1316" s="80" t="s">
        <v>247</v>
      </c>
      <c r="I1316" s="8" t="s">
        <v>248</v>
      </c>
      <c r="J1316" s="8" t="s">
        <v>248</v>
      </c>
      <c r="K1316" s="80" t="s">
        <v>30</v>
      </c>
      <c r="L1316" s="80" t="s">
        <v>244</v>
      </c>
      <c r="M1316" s="8" t="str">
        <f t="shared" si="43"/>
        <v>1762Vigilancia de la salud ambientalCANDELARIAF. MAYO 2025</v>
      </c>
      <c r="N1316" s="127">
        <v>0</v>
      </c>
      <c r="O1316" s="127" cm="1">
        <f t="array" ref="O1316">IFERROR(S1316/Q1316:Q1316,0)</f>
        <v>0</v>
      </c>
      <c r="P1316" s="127">
        <v>0</v>
      </c>
      <c r="Q1316" s="81">
        <v>0</v>
      </c>
      <c r="R1316" s="98">
        <v>0</v>
      </c>
      <c r="S1316" s="99">
        <v>0</v>
      </c>
      <c r="T1316" s="98">
        <v>0</v>
      </c>
      <c r="U1316" s="81">
        <v>0</v>
      </c>
      <c r="V1316" s="98">
        <v>0</v>
      </c>
      <c r="W1316" s="82">
        <v>0</v>
      </c>
    </row>
    <row r="1317" spans="2:23" ht="72" hidden="1">
      <c r="B1317" s="80">
        <v>1762</v>
      </c>
      <c r="C1317" s="91" t="s">
        <v>0</v>
      </c>
      <c r="D1317" s="8" t="str">
        <f t="shared" si="44"/>
        <v>1762Vigilancia de la salud ambiental</v>
      </c>
      <c r="E1317" s="8" t="s">
        <v>1</v>
      </c>
      <c r="F1317" s="80" t="s">
        <v>245</v>
      </c>
      <c r="G1317" s="80" t="s">
        <v>362</v>
      </c>
      <c r="H1317" s="80" t="s">
        <v>247</v>
      </c>
      <c r="I1317" s="8" t="s">
        <v>248</v>
      </c>
      <c r="J1317" s="8" t="s">
        <v>248</v>
      </c>
      <c r="K1317" s="80" t="s">
        <v>41</v>
      </c>
      <c r="L1317" s="80" t="s">
        <v>244</v>
      </c>
      <c r="M1317" s="8" t="str">
        <f t="shared" si="43"/>
        <v>1762Vigilancia de la salud ambientalRAFAEL URIBE URIBEF. MAYO 2025</v>
      </c>
      <c r="N1317" s="127">
        <v>0</v>
      </c>
      <c r="O1317" s="127" cm="1">
        <f t="array" ref="O1317">IFERROR(S1317/Q1317:Q1317,0)</f>
        <v>90168</v>
      </c>
      <c r="P1317" s="127">
        <v>0</v>
      </c>
      <c r="Q1317" s="81">
        <v>3</v>
      </c>
      <c r="R1317" s="98">
        <v>0</v>
      </c>
      <c r="S1317" s="99">
        <v>270504</v>
      </c>
      <c r="T1317" s="98">
        <v>0</v>
      </c>
      <c r="U1317" s="81">
        <v>3</v>
      </c>
      <c r="V1317" s="98">
        <v>0</v>
      </c>
      <c r="W1317" s="82">
        <v>270504</v>
      </c>
    </row>
    <row r="1318" spans="2:23" ht="68.45" hidden="1">
      <c r="B1318" s="80">
        <v>1763</v>
      </c>
      <c r="C1318" s="91" t="s">
        <v>0</v>
      </c>
      <c r="D1318" s="8" t="str">
        <f t="shared" si="44"/>
        <v>1763Vigilancia de la salud ambiental</v>
      </c>
      <c r="E1318" s="8" t="s">
        <v>1</v>
      </c>
      <c r="F1318" s="80" t="s">
        <v>266</v>
      </c>
      <c r="G1318" s="80" t="s">
        <v>363</v>
      </c>
      <c r="H1318" s="80" t="s">
        <v>247</v>
      </c>
      <c r="I1318" s="8" t="s">
        <v>248</v>
      </c>
      <c r="J1318" s="8" t="s">
        <v>248</v>
      </c>
      <c r="K1318" s="80" t="s">
        <v>38</v>
      </c>
      <c r="L1318" s="80" t="s">
        <v>244</v>
      </c>
      <c r="M1318" s="8" t="str">
        <f t="shared" si="43"/>
        <v>1763Vigilancia de la salud ambientalSANTA FEF. MAYO 2025</v>
      </c>
      <c r="N1318" s="127">
        <v>0</v>
      </c>
      <c r="O1318" s="127" cm="1">
        <f t="array" ref="O1318">IFERROR(S1318/Q1318:Q1318,0)</f>
        <v>258946</v>
      </c>
      <c r="P1318" s="127">
        <v>0</v>
      </c>
      <c r="Q1318" s="81">
        <v>1</v>
      </c>
      <c r="R1318" s="98">
        <v>0</v>
      </c>
      <c r="S1318" s="99">
        <v>258946</v>
      </c>
      <c r="T1318" s="98">
        <v>0</v>
      </c>
      <c r="U1318" s="81">
        <v>1</v>
      </c>
      <c r="V1318" s="98">
        <v>0</v>
      </c>
      <c r="W1318" s="82">
        <v>258946</v>
      </c>
    </row>
    <row r="1319" spans="2:23" ht="60" hidden="1">
      <c r="B1319" s="80">
        <v>1767</v>
      </c>
      <c r="C1319" s="91" t="s">
        <v>0</v>
      </c>
      <c r="D1319" s="8" t="str">
        <f t="shared" si="44"/>
        <v>1767Vigilancia de la salud ambiental</v>
      </c>
      <c r="E1319" s="8" t="s">
        <v>1</v>
      </c>
      <c r="F1319" s="80" t="s">
        <v>256</v>
      </c>
      <c r="G1319" s="80" t="s">
        <v>364</v>
      </c>
      <c r="H1319" s="80" t="s">
        <v>247</v>
      </c>
      <c r="I1319" s="8" t="s">
        <v>248</v>
      </c>
      <c r="J1319" s="8" t="s">
        <v>248</v>
      </c>
      <c r="K1319" s="80" t="s">
        <v>39</v>
      </c>
      <c r="L1319" s="80" t="s">
        <v>244</v>
      </c>
      <c r="M1319" s="8" t="str">
        <f t="shared" si="43"/>
        <v>1767Vigilancia de la salud ambientalMARTIRESF. MAYO 2025</v>
      </c>
      <c r="N1319" s="127">
        <v>0</v>
      </c>
      <c r="O1319" s="127" cm="1">
        <f t="array" ref="O1319">IFERROR(S1319/Q1319:Q1319,0)</f>
        <v>360672</v>
      </c>
      <c r="P1319" s="127">
        <v>0</v>
      </c>
      <c r="Q1319" s="81">
        <v>1</v>
      </c>
      <c r="R1319" s="98">
        <v>0</v>
      </c>
      <c r="S1319" s="99">
        <v>360672</v>
      </c>
      <c r="T1319" s="98">
        <v>0</v>
      </c>
      <c r="U1319" s="81">
        <v>1</v>
      </c>
      <c r="V1319" s="98">
        <v>0</v>
      </c>
      <c r="W1319" s="82">
        <v>360672</v>
      </c>
    </row>
    <row r="1320" spans="2:23" ht="72" hidden="1">
      <c r="B1320" s="80">
        <v>1767</v>
      </c>
      <c r="C1320" s="91" t="s">
        <v>0</v>
      </c>
      <c r="D1320" s="8" t="str">
        <f t="shared" si="44"/>
        <v>1767Vigilancia de la salud ambiental</v>
      </c>
      <c r="E1320" s="8" t="s">
        <v>1</v>
      </c>
      <c r="F1320" s="80" t="s">
        <v>256</v>
      </c>
      <c r="G1320" s="80" t="s">
        <v>364</v>
      </c>
      <c r="H1320" s="80" t="s">
        <v>247</v>
      </c>
      <c r="I1320" s="8" t="s">
        <v>248</v>
      </c>
      <c r="J1320" s="8" t="s">
        <v>248</v>
      </c>
      <c r="K1320" s="80" t="s">
        <v>41</v>
      </c>
      <c r="L1320" s="80" t="s">
        <v>244</v>
      </c>
      <c r="M1320" s="8" t="str">
        <f t="shared" si="43"/>
        <v>1767Vigilancia de la salud ambientalRAFAEL URIBE URIBEF. MAYO 2025</v>
      </c>
      <c r="N1320" s="127">
        <v>0</v>
      </c>
      <c r="O1320" s="127" cm="1">
        <f t="array" ref="O1320">IFERROR(S1320/Q1320:Q1320,0)</f>
        <v>360672</v>
      </c>
      <c r="P1320" s="127">
        <v>0</v>
      </c>
      <c r="Q1320" s="81">
        <v>1</v>
      </c>
      <c r="R1320" s="98">
        <v>0</v>
      </c>
      <c r="S1320" s="99">
        <v>360672</v>
      </c>
      <c r="T1320" s="98">
        <v>0</v>
      </c>
      <c r="U1320" s="81">
        <v>0</v>
      </c>
      <c r="V1320" s="98">
        <v>0</v>
      </c>
      <c r="W1320" s="82">
        <v>0</v>
      </c>
    </row>
    <row r="1321" spans="2:23" ht="60" hidden="1">
      <c r="B1321" s="80">
        <v>1771</v>
      </c>
      <c r="C1321" s="91" t="s">
        <v>0</v>
      </c>
      <c r="D1321" s="8" t="str">
        <f t="shared" si="44"/>
        <v>1771Vigilancia de la salud ambiental</v>
      </c>
      <c r="E1321" s="8" t="s">
        <v>1</v>
      </c>
      <c r="F1321" s="80" t="s">
        <v>266</v>
      </c>
      <c r="G1321" s="80" t="s">
        <v>365</v>
      </c>
      <c r="H1321" s="80" t="s">
        <v>247</v>
      </c>
      <c r="I1321" s="8" t="s">
        <v>248</v>
      </c>
      <c r="J1321" s="8" t="s">
        <v>248</v>
      </c>
      <c r="K1321" s="80" t="s">
        <v>38</v>
      </c>
      <c r="L1321" s="80" t="s">
        <v>244</v>
      </c>
      <c r="M1321" s="8" t="str">
        <f t="shared" si="43"/>
        <v>1771Vigilancia de la salud ambientalSANTA FEF. MAYO 2025</v>
      </c>
      <c r="N1321" s="127">
        <v>0</v>
      </c>
      <c r="O1321" s="127" cm="1">
        <f t="array" ref="O1321">IFERROR(S1321/Q1321:Q1321,0)</f>
        <v>104040</v>
      </c>
      <c r="P1321" s="127">
        <v>0</v>
      </c>
      <c r="Q1321" s="81">
        <v>1</v>
      </c>
      <c r="R1321" s="98">
        <v>0</v>
      </c>
      <c r="S1321" s="99">
        <v>104040</v>
      </c>
      <c r="T1321" s="98">
        <v>0</v>
      </c>
      <c r="U1321" s="81">
        <v>1</v>
      </c>
      <c r="V1321" s="98">
        <v>0</v>
      </c>
      <c r="W1321" s="82">
        <v>104040</v>
      </c>
    </row>
    <row r="1322" spans="2:23" ht="60" hidden="1">
      <c r="B1322" s="80">
        <v>1771</v>
      </c>
      <c r="C1322" s="91" t="s">
        <v>0</v>
      </c>
      <c r="D1322" s="8" t="str">
        <f t="shared" si="44"/>
        <v>1771Vigilancia de la salud ambiental</v>
      </c>
      <c r="E1322" s="8" t="s">
        <v>1</v>
      </c>
      <c r="F1322" s="80" t="s">
        <v>266</v>
      </c>
      <c r="G1322" s="80" t="s">
        <v>365</v>
      </c>
      <c r="H1322" s="80" t="s">
        <v>247</v>
      </c>
      <c r="I1322" s="8" t="s">
        <v>248</v>
      </c>
      <c r="J1322" s="8" t="s">
        <v>248</v>
      </c>
      <c r="K1322" s="80" t="s">
        <v>40</v>
      </c>
      <c r="L1322" s="80" t="s">
        <v>244</v>
      </c>
      <c r="M1322" s="8" t="str">
        <f t="shared" si="43"/>
        <v>1771Vigilancia de la salud ambientalSAN CRISTOBALF. MAYO 2025</v>
      </c>
      <c r="N1322" s="127">
        <v>0</v>
      </c>
      <c r="O1322" s="127" cm="1">
        <f t="array" ref="O1322">IFERROR(S1322/Q1322:Q1322,0)</f>
        <v>104040</v>
      </c>
      <c r="P1322" s="127">
        <v>0</v>
      </c>
      <c r="Q1322" s="81">
        <v>1</v>
      </c>
      <c r="R1322" s="98">
        <v>0</v>
      </c>
      <c r="S1322" s="99">
        <v>104040</v>
      </c>
      <c r="T1322" s="98">
        <v>0</v>
      </c>
      <c r="U1322" s="81">
        <v>1</v>
      </c>
      <c r="V1322" s="98">
        <v>0</v>
      </c>
      <c r="W1322" s="82">
        <v>104040</v>
      </c>
    </row>
    <row r="1323" spans="2:23" ht="60" hidden="1">
      <c r="B1323" s="80">
        <v>1771</v>
      </c>
      <c r="C1323" s="91" t="s">
        <v>0</v>
      </c>
      <c r="D1323" s="8" t="str">
        <f t="shared" si="44"/>
        <v>1771Vigilancia de la salud ambiental</v>
      </c>
      <c r="E1323" s="8" t="s">
        <v>1</v>
      </c>
      <c r="F1323" s="80" t="s">
        <v>266</v>
      </c>
      <c r="G1323" s="80" t="s">
        <v>365</v>
      </c>
      <c r="H1323" s="80" t="s">
        <v>247</v>
      </c>
      <c r="I1323" s="8" t="s">
        <v>248</v>
      </c>
      <c r="J1323" s="8" t="s">
        <v>248</v>
      </c>
      <c r="K1323" s="80" t="s">
        <v>39</v>
      </c>
      <c r="L1323" s="80" t="s">
        <v>244</v>
      </c>
      <c r="M1323" s="8" t="str">
        <f t="shared" si="43"/>
        <v>1771Vigilancia de la salud ambientalMARTIRESF. MAYO 2025</v>
      </c>
      <c r="N1323" s="127">
        <v>0</v>
      </c>
      <c r="O1323" s="127" cm="1">
        <f t="array" ref="O1323">IFERROR(S1323/Q1323:Q1323,0)</f>
        <v>104040</v>
      </c>
      <c r="P1323" s="127">
        <v>0</v>
      </c>
      <c r="Q1323" s="81">
        <v>1</v>
      </c>
      <c r="R1323" s="98">
        <v>0</v>
      </c>
      <c r="S1323" s="99">
        <v>104040</v>
      </c>
      <c r="T1323" s="98">
        <v>0</v>
      </c>
      <c r="U1323" s="81">
        <v>1</v>
      </c>
      <c r="V1323" s="98">
        <v>0</v>
      </c>
      <c r="W1323" s="82">
        <v>104040</v>
      </c>
    </row>
    <row r="1324" spans="2:23" ht="72" hidden="1">
      <c r="B1324" s="80">
        <v>1771</v>
      </c>
      <c r="C1324" s="91" t="s">
        <v>0</v>
      </c>
      <c r="D1324" s="8" t="str">
        <f t="shared" si="44"/>
        <v>1771Vigilancia de la salud ambiental</v>
      </c>
      <c r="E1324" s="8" t="s">
        <v>1</v>
      </c>
      <c r="F1324" s="80" t="s">
        <v>266</v>
      </c>
      <c r="G1324" s="80" t="s">
        <v>365</v>
      </c>
      <c r="H1324" s="80" t="s">
        <v>247</v>
      </c>
      <c r="I1324" s="8" t="s">
        <v>248</v>
      </c>
      <c r="J1324" s="8" t="s">
        <v>248</v>
      </c>
      <c r="K1324" s="80" t="s">
        <v>42</v>
      </c>
      <c r="L1324" s="80" t="s">
        <v>244</v>
      </c>
      <c r="M1324" s="8" t="str">
        <f t="shared" si="43"/>
        <v>1771Vigilancia de la salud ambientalANTONIO NARIÑOF. MAYO 2025</v>
      </c>
      <c r="N1324" s="127">
        <v>0</v>
      </c>
      <c r="O1324" s="127" cm="1">
        <f t="array" ref="O1324">IFERROR(S1324/Q1324:Q1324,0)</f>
        <v>104040</v>
      </c>
      <c r="P1324" s="127">
        <v>0</v>
      </c>
      <c r="Q1324" s="81">
        <v>1</v>
      </c>
      <c r="R1324" s="98">
        <v>0</v>
      </c>
      <c r="S1324" s="99">
        <v>104040</v>
      </c>
      <c r="T1324" s="98">
        <v>0</v>
      </c>
      <c r="U1324" s="81">
        <v>1</v>
      </c>
      <c r="V1324" s="98">
        <v>0</v>
      </c>
      <c r="W1324" s="82">
        <v>104040</v>
      </c>
    </row>
    <row r="1325" spans="2:23" ht="60" hidden="1">
      <c r="B1325" s="80">
        <v>1771</v>
      </c>
      <c r="C1325" s="91" t="s">
        <v>0</v>
      </c>
      <c r="D1325" s="8" t="str">
        <f t="shared" si="44"/>
        <v>1771Vigilancia de la salud ambiental</v>
      </c>
      <c r="E1325" s="8" t="s">
        <v>1</v>
      </c>
      <c r="F1325" s="80" t="s">
        <v>266</v>
      </c>
      <c r="G1325" s="80" t="s">
        <v>365</v>
      </c>
      <c r="H1325" s="80" t="s">
        <v>247</v>
      </c>
      <c r="I1325" s="8" t="s">
        <v>248</v>
      </c>
      <c r="J1325" s="8" t="s">
        <v>248</v>
      </c>
      <c r="K1325" s="80" t="s">
        <v>30</v>
      </c>
      <c r="L1325" s="80" t="s">
        <v>244</v>
      </c>
      <c r="M1325" s="8" t="str">
        <f t="shared" si="43"/>
        <v>1771Vigilancia de la salud ambientalCANDELARIAF. MAYO 2025</v>
      </c>
      <c r="N1325" s="127">
        <v>0</v>
      </c>
      <c r="O1325" s="127" cm="1">
        <f t="array" ref="O1325">IFERROR(S1325/Q1325:Q1325,0)</f>
        <v>104040</v>
      </c>
      <c r="P1325" s="127">
        <v>0</v>
      </c>
      <c r="Q1325" s="81">
        <v>1</v>
      </c>
      <c r="R1325" s="98">
        <v>0</v>
      </c>
      <c r="S1325" s="99">
        <v>104040</v>
      </c>
      <c r="T1325" s="98">
        <v>0</v>
      </c>
      <c r="U1325" s="81">
        <v>1</v>
      </c>
      <c r="V1325" s="98">
        <v>0</v>
      </c>
      <c r="W1325" s="82">
        <v>104040</v>
      </c>
    </row>
    <row r="1326" spans="2:23" ht="72" hidden="1">
      <c r="B1326" s="80">
        <v>1771</v>
      </c>
      <c r="C1326" s="91" t="s">
        <v>0</v>
      </c>
      <c r="D1326" s="8" t="str">
        <f t="shared" si="44"/>
        <v>1771Vigilancia de la salud ambiental</v>
      </c>
      <c r="E1326" s="8" t="s">
        <v>1</v>
      </c>
      <c r="F1326" s="80" t="s">
        <v>266</v>
      </c>
      <c r="G1326" s="80" t="s">
        <v>365</v>
      </c>
      <c r="H1326" s="80" t="s">
        <v>247</v>
      </c>
      <c r="I1326" s="8" t="s">
        <v>248</v>
      </c>
      <c r="J1326" s="8" t="s">
        <v>248</v>
      </c>
      <c r="K1326" s="80" t="s">
        <v>41</v>
      </c>
      <c r="L1326" s="80" t="s">
        <v>244</v>
      </c>
      <c r="M1326" s="8" t="str">
        <f t="shared" si="43"/>
        <v>1771Vigilancia de la salud ambientalRAFAEL URIBE URIBEF. MAYO 2025</v>
      </c>
      <c r="N1326" s="127">
        <v>0</v>
      </c>
      <c r="O1326" s="127" cm="1">
        <f t="array" ref="O1326">IFERROR(S1326/Q1326:Q1326,0)</f>
        <v>104040</v>
      </c>
      <c r="P1326" s="127">
        <v>0</v>
      </c>
      <c r="Q1326" s="81">
        <v>1</v>
      </c>
      <c r="R1326" s="98">
        <v>0</v>
      </c>
      <c r="S1326" s="99">
        <v>104040</v>
      </c>
      <c r="T1326" s="98">
        <v>0</v>
      </c>
      <c r="U1326" s="81">
        <v>1</v>
      </c>
      <c r="V1326" s="98">
        <v>0</v>
      </c>
      <c r="W1326" s="82">
        <v>104040</v>
      </c>
    </row>
    <row r="1327" spans="2:23" ht="60" hidden="1">
      <c r="B1327" s="80">
        <v>1777</v>
      </c>
      <c r="C1327" s="91" t="s">
        <v>0</v>
      </c>
      <c r="D1327" s="8" t="str">
        <f t="shared" si="44"/>
        <v>1777Vigilancia de la salud ambiental</v>
      </c>
      <c r="E1327" s="8" t="s">
        <v>1</v>
      </c>
      <c r="F1327" s="80" t="s">
        <v>245</v>
      </c>
      <c r="G1327" s="80" t="s">
        <v>366</v>
      </c>
      <c r="H1327" s="80" t="s">
        <v>247</v>
      </c>
      <c r="I1327" s="8" t="s">
        <v>248</v>
      </c>
      <c r="J1327" s="8" t="s">
        <v>248</v>
      </c>
      <c r="K1327" s="80" t="s">
        <v>39</v>
      </c>
      <c r="L1327" s="80" t="s">
        <v>244</v>
      </c>
      <c r="M1327" s="8" t="str">
        <f t="shared" si="43"/>
        <v>1777Vigilancia de la salud ambientalMARTIRESF. MAYO 2025</v>
      </c>
      <c r="N1327" s="127">
        <v>0</v>
      </c>
      <c r="O1327" s="127" cm="1">
        <f t="array" ref="O1327">IFERROR(S1327/Q1327:Q1327,0)</f>
        <v>0</v>
      </c>
      <c r="P1327" s="127">
        <v>0</v>
      </c>
      <c r="Q1327" s="81">
        <v>0</v>
      </c>
      <c r="R1327" s="98">
        <v>0</v>
      </c>
      <c r="S1327" s="99">
        <v>0</v>
      </c>
      <c r="T1327" s="98">
        <v>0</v>
      </c>
      <c r="U1327" s="81">
        <v>0</v>
      </c>
      <c r="V1327" s="98">
        <v>0</v>
      </c>
      <c r="W1327" s="82">
        <v>0</v>
      </c>
    </row>
    <row r="1328" spans="2:23" ht="72" hidden="1">
      <c r="B1328" s="80">
        <v>1777</v>
      </c>
      <c r="C1328" s="91" t="s">
        <v>0</v>
      </c>
      <c r="D1328" s="8" t="str">
        <f t="shared" si="44"/>
        <v>1777Vigilancia de la salud ambiental</v>
      </c>
      <c r="E1328" s="8" t="s">
        <v>1</v>
      </c>
      <c r="F1328" s="80" t="s">
        <v>245</v>
      </c>
      <c r="G1328" s="80" t="s">
        <v>366</v>
      </c>
      <c r="H1328" s="80" t="s">
        <v>247</v>
      </c>
      <c r="I1328" s="8" t="s">
        <v>248</v>
      </c>
      <c r="J1328" s="8" t="s">
        <v>248</v>
      </c>
      <c r="K1328" s="80" t="s">
        <v>42</v>
      </c>
      <c r="L1328" s="80" t="s">
        <v>244</v>
      </c>
      <c r="M1328" s="8" t="str">
        <f t="shared" si="43"/>
        <v>1777Vigilancia de la salud ambientalANTONIO NARIÑOF. MAYO 2025</v>
      </c>
      <c r="N1328" s="127">
        <v>0</v>
      </c>
      <c r="O1328" s="127" cm="1">
        <f t="array" ref="O1328">IFERROR(S1328/Q1328:Q1328,0)</f>
        <v>0</v>
      </c>
      <c r="P1328" s="127">
        <v>0</v>
      </c>
      <c r="Q1328" s="81">
        <v>0</v>
      </c>
      <c r="R1328" s="98">
        <v>0</v>
      </c>
      <c r="S1328" s="99">
        <v>0</v>
      </c>
      <c r="T1328" s="98">
        <v>0</v>
      </c>
      <c r="U1328" s="81">
        <v>0</v>
      </c>
      <c r="V1328" s="98">
        <v>0</v>
      </c>
      <c r="W1328" s="82">
        <v>0</v>
      </c>
    </row>
    <row r="1329" spans="2:23" ht="72" hidden="1">
      <c r="B1329" s="80">
        <v>1777</v>
      </c>
      <c r="C1329" s="91" t="s">
        <v>0</v>
      </c>
      <c r="D1329" s="8" t="str">
        <f t="shared" si="44"/>
        <v>1777Vigilancia de la salud ambiental</v>
      </c>
      <c r="E1329" s="8" t="s">
        <v>1</v>
      </c>
      <c r="F1329" s="80" t="s">
        <v>245</v>
      </c>
      <c r="G1329" s="80" t="s">
        <v>366</v>
      </c>
      <c r="H1329" s="80" t="s">
        <v>247</v>
      </c>
      <c r="I1329" s="8" t="s">
        <v>248</v>
      </c>
      <c r="J1329" s="8" t="s">
        <v>248</v>
      </c>
      <c r="K1329" s="80" t="s">
        <v>41</v>
      </c>
      <c r="L1329" s="80" t="s">
        <v>244</v>
      </c>
      <c r="M1329" s="8" t="str">
        <f t="shared" si="43"/>
        <v>1777Vigilancia de la salud ambientalRAFAEL URIBE URIBEF. MAYO 2025</v>
      </c>
      <c r="N1329" s="127">
        <v>0</v>
      </c>
      <c r="O1329" s="127" cm="1">
        <f t="array" ref="O1329">IFERROR(S1329/Q1329:Q1329,0)</f>
        <v>0</v>
      </c>
      <c r="P1329" s="127">
        <v>0</v>
      </c>
      <c r="Q1329" s="81">
        <v>0</v>
      </c>
      <c r="R1329" s="98">
        <v>0</v>
      </c>
      <c r="S1329" s="99">
        <v>0</v>
      </c>
      <c r="T1329" s="98">
        <v>0</v>
      </c>
      <c r="U1329" s="81">
        <v>0</v>
      </c>
      <c r="V1329" s="98">
        <v>0</v>
      </c>
      <c r="W1329" s="82">
        <v>0</v>
      </c>
    </row>
    <row r="1330" spans="2:23" ht="60" hidden="1">
      <c r="B1330" s="80">
        <v>1780</v>
      </c>
      <c r="C1330" s="91" t="s">
        <v>0</v>
      </c>
      <c r="D1330" s="8" t="str">
        <f t="shared" si="44"/>
        <v>1780Vigilancia de la salud ambiental</v>
      </c>
      <c r="E1330" s="8" t="s">
        <v>1</v>
      </c>
      <c r="F1330" s="80" t="s">
        <v>277</v>
      </c>
      <c r="G1330" s="80" t="s">
        <v>367</v>
      </c>
      <c r="H1330" s="80" t="s">
        <v>247</v>
      </c>
      <c r="I1330" s="8" t="s">
        <v>248</v>
      </c>
      <c r="J1330" s="8" t="s">
        <v>248</v>
      </c>
      <c r="K1330" s="80" t="s">
        <v>38</v>
      </c>
      <c r="L1330" s="80" t="s">
        <v>244</v>
      </c>
      <c r="M1330" s="8" t="str">
        <f t="shared" si="43"/>
        <v>1780Vigilancia de la salud ambientalSANTA FEF. MAYO 2025</v>
      </c>
      <c r="N1330" s="127">
        <v>0</v>
      </c>
      <c r="O1330" s="127" cm="1">
        <f t="array" ref="O1330">IFERROR(S1330/Q1330:Q1330,0)</f>
        <v>0</v>
      </c>
      <c r="P1330" s="127">
        <v>0</v>
      </c>
      <c r="Q1330" s="81">
        <v>0</v>
      </c>
      <c r="R1330" s="98">
        <v>0</v>
      </c>
      <c r="S1330" s="99">
        <v>0</v>
      </c>
      <c r="T1330" s="98">
        <v>0</v>
      </c>
      <c r="U1330" s="81">
        <v>0</v>
      </c>
      <c r="V1330" s="98">
        <v>0</v>
      </c>
      <c r="W1330" s="82">
        <v>0</v>
      </c>
    </row>
    <row r="1331" spans="2:23" ht="60" hidden="1">
      <c r="B1331" s="80">
        <v>1780</v>
      </c>
      <c r="C1331" s="91" t="s">
        <v>0</v>
      </c>
      <c r="D1331" s="8" t="str">
        <f t="shared" si="44"/>
        <v>1780Vigilancia de la salud ambiental</v>
      </c>
      <c r="E1331" s="8" t="s">
        <v>1</v>
      </c>
      <c r="F1331" s="80" t="s">
        <v>277</v>
      </c>
      <c r="G1331" s="80" t="s">
        <v>367</v>
      </c>
      <c r="H1331" s="80" t="s">
        <v>247</v>
      </c>
      <c r="I1331" s="8" t="s">
        <v>248</v>
      </c>
      <c r="J1331" s="8" t="s">
        <v>248</v>
      </c>
      <c r="K1331" s="80" t="s">
        <v>40</v>
      </c>
      <c r="L1331" s="80" t="s">
        <v>244</v>
      </c>
      <c r="M1331" s="8" t="str">
        <f t="shared" si="43"/>
        <v>1780Vigilancia de la salud ambientalSAN CRISTOBALF. MAYO 2025</v>
      </c>
      <c r="N1331" s="127">
        <v>0</v>
      </c>
      <c r="O1331" s="127" cm="1">
        <f t="array" ref="O1331">IFERROR(S1331/Q1331:Q1331,0)</f>
        <v>0</v>
      </c>
      <c r="P1331" s="127">
        <v>0</v>
      </c>
      <c r="Q1331" s="81">
        <v>0</v>
      </c>
      <c r="R1331" s="98">
        <v>0</v>
      </c>
      <c r="S1331" s="99">
        <v>0</v>
      </c>
      <c r="T1331" s="98">
        <v>0</v>
      </c>
      <c r="U1331" s="81">
        <v>0</v>
      </c>
      <c r="V1331" s="98">
        <v>0</v>
      </c>
      <c r="W1331" s="82">
        <v>0</v>
      </c>
    </row>
    <row r="1332" spans="2:23" ht="60" hidden="1">
      <c r="B1332" s="80">
        <v>1780</v>
      </c>
      <c r="C1332" s="91" t="s">
        <v>0</v>
      </c>
      <c r="D1332" s="8" t="str">
        <f t="shared" si="44"/>
        <v>1780Vigilancia de la salud ambiental</v>
      </c>
      <c r="E1332" s="8" t="s">
        <v>1</v>
      </c>
      <c r="F1332" s="80" t="s">
        <v>277</v>
      </c>
      <c r="G1332" s="80" t="s">
        <v>367</v>
      </c>
      <c r="H1332" s="80" t="s">
        <v>247</v>
      </c>
      <c r="I1332" s="8" t="s">
        <v>248</v>
      </c>
      <c r="J1332" s="8" t="s">
        <v>248</v>
      </c>
      <c r="K1332" s="80" t="s">
        <v>39</v>
      </c>
      <c r="L1332" s="80" t="s">
        <v>244</v>
      </c>
      <c r="M1332" s="8" t="str">
        <f t="shared" si="43"/>
        <v>1780Vigilancia de la salud ambientalMARTIRESF. MAYO 2025</v>
      </c>
      <c r="N1332" s="127">
        <v>0</v>
      </c>
      <c r="O1332" s="127" cm="1">
        <f t="array" ref="O1332">IFERROR(S1332/Q1332:Q1332,0)</f>
        <v>0</v>
      </c>
      <c r="P1332" s="127">
        <v>0</v>
      </c>
      <c r="Q1332" s="81">
        <v>0</v>
      </c>
      <c r="R1332" s="98">
        <v>0</v>
      </c>
      <c r="S1332" s="99">
        <v>0</v>
      </c>
      <c r="T1332" s="98">
        <v>0</v>
      </c>
      <c r="U1332" s="81">
        <v>0</v>
      </c>
      <c r="V1332" s="98">
        <v>0</v>
      </c>
      <c r="W1332" s="82">
        <v>0</v>
      </c>
    </row>
    <row r="1333" spans="2:23" ht="72" hidden="1">
      <c r="B1333" s="80">
        <v>1780</v>
      </c>
      <c r="C1333" s="91" t="s">
        <v>0</v>
      </c>
      <c r="D1333" s="8" t="str">
        <f t="shared" si="44"/>
        <v>1780Vigilancia de la salud ambiental</v>
      </c>
      <c r="E1333" s="8" t="s">
        <v>1</v>
      </c>
      <c r="F1333" s="80" t="s">
        <v>277</v>
      </c>
      <c r="G1333" s="80" t="s">
        <v>367</v>
      </c>
      <c r="H1333" s="80" t="s">
        <v>247</v>
      </c>
      <c r="I1333" s="8" t="s">
        <v>248</v>
      </c>
      <c r="J1333" s="8" t="s">
        <v>248</v>
      </c>
      <c r="K1333" s="80" t="s">
        <v>42</v>
      </c>
      <c r="L1333" s="80" t="s">
        <v>244</v>
      </c>
      <c r="M1333" s="8" t="str">
        <f t="shared" si="43"/>
        <v>1780Vigilancia de la salud ambientalANTONIO NARIÑOF. MAYO 2025</v>
      </c>
      <c r="N1333" s="127">
        <v>0</v>
      </c>
      <c r="O1333" s="127" cm="1">
        <f t="array" ref="O1333">IFERROR(S1333/Q1333:Q1333,0)</f>
        <v>0</v>
      </c>
      <c r="P1333" s="127">
        <v>0</v>
      </c>
      <c r="Q1333" s="81">
        <v>0</v>
      </c>
      <c r="R1333" s="98">
        <v>0</v>
      </c>
      <c r="S1333" s="99">
        <v>0</v>
      </c>
      <c r="T1333" s="98">
        <v>0</v>
      </c>
      <c r="U1333" s="81">
        <v>0</v>
      </c>
      <c r="V1333" s="98">
        <v>0</v>
      </c>
      <c r="W1333" s="82">
        <v>0</v>
      </c>
    </row>
    <row r="1334" spans="2:23" ht="60" hidden="1">
      <c r="B1334" s="80">
        <v>1780</v>
      </c>
      <c r="C1334" s="91" t="s">
        <v>0</v>
      </c>
      <c r="D1334" s="8" t="str">
        <f t="shared" si="44"/>
        <v>1780Vigilancia de la salud ambiental</v>
      </c>
      <c r="E1334" s="8" t="s">
        <v>1</v>
      </c>
      <c r="F1334" s="80" t="s">
        <v>277</v>
      </c>
      <c r="G1334" s="80" t="s">
        <v>367</v>
      </c>
      <c r="H1334" s="80" t="s">
        <v>247</v>
      </c>
      <c r="I1334" s="8" t="s">
        <v>248</v>
      </c>
      <c r="J1334" s="8" t="s">
        <v>248</v>
      </c>
      <c r="K1334" s="80" t="s">
        <v>30</v>
      </c>
      <c r="L1334" s="80" t="s">
        <v>244</v>
      </c>
      <c r="M1334" s="8" t="str">
        <f t="shared" si="43"/>
        <v>1780Vigilancia de la salud ambientalCANDELARIAF. MAYO 2025</v>
      </c>
      <c r="N1334" s="127">
        <v>0</v>
      </c>
      <c r="O1334" s="127" cm="1">
        <f t="array" ref="O1334">IFERROR(S1334/Q1334:Q1334,0)</f>
        <v>0</v>
      </c>
      <c r="P1334" s="127">
        <v>0</v>
      </c>
      <c r="Q1334" s="81">
        <v>0</v>
      </c>
      <c r="R1334" s="98">
        <v>0</v>
      </c>
      <c r="S1334" s="99">
        <v>0</v>
      </c>
      <c r="T1334" s="98">
        <v>0</v>
      </c>
      <c r="U1334" s="81">
        <v>0</v>
      </c>
      <c r="V1334" s="98">
        <v>0</v>
      </c>
      <c r="W1334" s="82">
        <v>0</v>
      </c>
    </row>
    <row r="1335" spans="2:23" ht="72" hidden="1">
      <c r="B1335" s="80">
        <v>1780</v>
      </c>
      <c r="C1335" s="91" t="s">
        <v>0</v>
      </c>
      <c r="D1335" s="8" t="str">
        <f t="shared" si="44"/>
        <v>1780Vigilancia de la salud ambiental</v>
      </c>
      <c r="E1335" s="8" t="s">
        <v>1</v>
      </c>
      <c r="F1335" s="80" t="s">
        <v>277</v>
      </c>
      <c r="G1335" s="80" t="s">
        <v>367</v>
      </c>
      <c r="H1335" s="80" t="s">
        <v>247</v>
      </c>
      <c r="I1335" s="8" t="s">
        <v>248</v>
      </c>
      <c r="J1335" s="8" t="s">
        <v>248</v>
      </c>
      <c r="K1335" s="80" t="s">
        <v>41</v>
      </c>
      <c r="L1335" s="80" t="s">
        <v>244</v>
      </c>
      <c r="M1335" s="8" t="str">
        <f t="shared" si="43"/>
        <v>1780Vigilancia de la salud ambientalRAFAEL URIBE URIBEF. MAYO 2025</v>
      </c>
      <c r="N1335" s="127">
        <v>0</v>
      </c>
      <c r="O1335" s="127" cm="1">
        <f t="array" ref="O1335">IFERROR(S1335/Q1335:Q1335,0)</f>
        <v>0</v>
      </c>
      <c r="P1335" s="127">
        <v>0</v>
      </c>
      <c r="Q1335" s="81">
        <v>0</v>
      </c>
      <c r="R1335" s="98">
        <v>0</v>
      </c>
      <c r="S1335" s="99">
        <v>0</v>
      </c>
      <c r="T1335" s="98">
        <v>0</v>
      </c>
      <c r="U1335" s="81">
        <v>0</v>
      </c>
      <c r="V1335" s="98">
        <v>0</v>
      </c>
      <c r="W1335" s="82">
        <v>0</v>
      </c>
    </row>
    <row r="1336" spans="2:23" ht="60" hidden="1">
      <c r="B1336" s="80">
        <v>1783</v>
      </c>
      <c r="C1336" s="91" t="s">
        <v>0</v>
      </c>
      <c r="D1336" s="8" t="str">
        <f t="shared" si="44"/>
        <v>1783Vigilancia de la salud ambiental</v>
      </c>
      <c r="E1336" s="8" t="s">
        <v>1</v>
      </c>
      <c r="F1336" s="80" t="s">
        <v>293</v>
      </c>
      <c r="G1336" s="80" t="s">
        <v>368</v>
      </c>
      <c r="H1336" s="80" t="s">
        <v>247</v>
      </c>
      <c r="I1336" s="8" t="s">
        <v>248</v>
      </c>
      <c r="J1336" s="8" t="s">
        <v>248</v>
      </c>
      <c r="K1336" s="80" t="s">
        <v>38</v>
      </c>
      <c r="L1336" s="80" t="s">
        <v>244</v>
      </c>
      <c r="M1336" s="8" t="str">
        <f t="shared" si="43"/>
        <v>1783Vigilancia de la salud ambientalSANTA FEF. MAYO 2025</v>
      </c>
      <c r="N1336" s="127">
        <v>0</v>
      </c>
      <c r="O1336" s="127" cm="1">
        <f t="array" ref="O1336">IFERROR(S1336/Q1336:Q1336,0)</f>
        <v>0</v>
      </c>
      <c r="P1336" s="127">
        <v>0</v>
      </c>
      <c r="Q1336" s="81">
        <v>0</v>
      </c>
      <c r="R1336" s="98">
        <v>0</v>
      </c>
      <c r="S1336" s="99">
        <v>0</v>
      </c>
      <c r="T1336" s="98">
        <v>0</v>
      </c>
      <c r="U1336" s="81">
        <v>0</v>
      </c>
      <c r="V1336" s="98">
        <v>0</v>
      </c>
      <c r="W1336" s="82">
        <v>0</v>
      </c>
    </row>
    <row r="1337" spans="2:23" ht="60" hidden="1">
      <c r="B1337" s="80">
        <v>1783</v>
      </c>
      <c r="C1337" s="91" t="s">
        <v>0</v>
      </c>
      <c r="D1337" s="8" t="str">
        <f t="shared" si="44"/>
        <v>1783Vigilancia de la salud ambiental</v>
      </c>
      <c r="E1337" s="8" t="s">
        <v>1</v>
      </c>
      <c r="F1337" s="80" t="s">
        <v>293</v>
      </c>
      <c r="G1337" s="80" t="s">
        <v>368</v>
      </c>
      <c r="H1337" s="80" t="s">
        <v>247</v>
      </c>
      <c r="I1337" s="8" t="s">
        <v>248</v>
      </c>
      <c r="J1337" s="8" t="s">
        <v>248</v>
      </c>
      <c r="K1337" s="80" t="s">
        <v>40</v>
      </c>
      <c r="L1337" s="80" t="s">
        <v>244</v>
      </c>
      <c r="M1337" s="8" t="str">
        <f t="shared" si="43"/>
        <v>1783Vigilancia de la salud ambientalSAN CRISTOBALF. MAYO 2025</v>
      </c>
      <c r="N1337" s="127">
        <v>0</v>
      </c>
      <c r="O1337" s="127" cm="1">
        <f t="array" ref="O1337">IFERROR(S1337/Q1337:Q1337,0)</f>
        <v>0</v>
      </c>
      <c r="P1337" s="127">
        <v>0</v>
      </c>
      <c r="Q1337" s="81">
        <v>0</v>
      </c>
      <c r="R1337" s="98">
        <v>0</v>
      </c>
      <c r="S1337" s="99">
        <v>0</v>
      </c>
      <c r="T1337" s="98">
        <v>0</v>
      </c>
      <c r="U1337" s="81">
        <v>0</v>
      </c>
      <c r="V1337" s="98">
        <v>0</v>
      </c>
      <c r="W1337" s="82">
        <v>0</v>
      </c>
    </row>
    <row r="1338" spans="2:23" ht="60" hidden="1">
      <c r="B1338" s="80">
        <v>1783</v>
      </c>
      <c r="C1338" s="91" t="s">
        <v>0</v>
      </c>
      <c r="D1338" s="8" t="str">
        <f t="shared" si="44"/>
        <v>1783Vigilancia de la salud ambiental</v>
      </c>
      <c r="E1338" s="8" t="s">
        <v>1</v>
      </c>
      <c r="F1338" s="80" t="s">
        <v>293</v>
      </c>
      <c r="G1338" s="80" t="s">
        <v>368</v>
      </c>
      <c r="H1338" s="80" t="s">
        <v>247</v>
      </c>
      <c r="I1338" s="8" t="s">
        <v>248</v>
      </c>
      <c r="J1338" s="8" t="s">
        <v>248</v>
      </c>
      <c r="K1338" s="80" t="s">
        <v>39</v>
      </c>
      <c r="L1338" s="80" t="s">
        <v>244</v>
      </c>
      <c r="M1338" s="8" t="str">
        <f t="shared" si="43"/>
        <v>1783Vigilancia de la salud ambientalMARTIRESF. MAYO 2025</v>
      </c>
      <c r="N1338" s="127">
        <v>0</v>
      </c>
      <c r="O1338" s="127" cm="1">
        <f t="array" ref="O1338">IFERROR(S1338/Q1338:Q1338,0)</f>
        <v>0</v>
      </c>
      <c r="P1338" s="127">
        <v>0</v>
      </c>
      <c r="Q1338" s="81">
        <v>0</v>
      </c>
      <c r="R1338" s="98">
        <v>0</v>
      </c>
      <c r="S1338" s="99">
        <v>0</v>
      </c>
      <c r="T1338" s="98">
        <v>0</v>
      </c>
      <c r="U1338" s="81">
        <v>0</v>
      </c>
      <c r="V1338" s="98">
        <v>0</v>
      </c>
      <c r="W1338" s="82">
        <v>0</v>
      </c>
    </row>
    <row r="1339" spans="2:23" ht="72" hidden="1">
      <c r="B1339" s="80">
        <v>1783</v>
      </c>
      <c r="C1339" s="91" t="s">
        <v>0</v>
      </c>
      <c r="D1339" s="8" t="str">
        <f t="shared" si="44"/>
        <v>1783Vigilancia de la salud ambiental</v>
      </c>
      <c r="E1339" s="8" t="s">
        <v>1</v>
      </c>
      <c r="F1339" s="80" t="s">
        <v>293</v>
      </c>
      <c r="G1339" s="80" t="s">
        <v>368</v>
      </c>
      <c r="H1339" s="80" t="s">
        <v>247</v>
      </c>
      <c r="I1339" s="8" t="s">
        <v>248</v>
      </c>
      <c r="J1339" s="8" t="s">
        <v>248</v>
      </c>
      <c r="K1339" s="80" t="s">
        <v>42</v>
      </c>
      <c r="L1339" s="80" t="s">
        <v>244</v>
      </c>
      <c r="M1339" s="8" t="str">
        <f t="shared" si="43"/>
        <v>1783Vigilancia de la salud ambientalANTONIO NARIÑOF. MAYO 2025</v>
      </c>
      <c r="N1339" s="127">
        <v>0</v>
      </c>
      <c r="O1339" s="127" cm="1">
        <f t="array" ref="O1339">IFERROR(S1339/Q1339:Q1339,0)</f>
        <v>0</v>
      </c>
      <c r="P1339" s="127">
        <v>0</v>
      </c>
      <c r="Q1339" s="81">
        <v>0</v>
      </c>
      <c r="R1339" s="98">
        <v>0</v>
      </c>
      <c r="S1339" s="99">
        <v>0</v>
      </c>
      <c r="T1339" s="98">
        <v>0</v>
      </c>
      <c r="U1339" s="81">
        <v>0</v>
      </c>
      <c r="V1339" s="98">
        <v>0</v>
      </c>
      <c r="W1339" s="82">
        <v>0</v>
      </c>
    </row>
    <row r="1340" spans="2:23" ht="60" hidden="1">
      <c r="B1340" s="80">
        <v>1783</v>
      </c>
      <c r="C1340" s="91" t="s">
        <v>0</v>
      </c>
      <c r="D1340" s="8" t="str">
        <f t="shared" si="44"/>
        <v>1783Vigilancia de la salud ambiental</v>
      </c>
      <c r="E1340" s="8" t="s">
        <v>1</v>
      </c>
      <c r="F1340" s="80" t="s">
        <v>293</v>
      </c>
      <c r="G1340" s="80" t="s">
        <v>368</v>
      </c>
      <c r="H1340" s="80" t="s">
        <v>247</v>
      </c>
      <c r="I1340" s="8" t="s">
        <v>248</v>
      </c>
      <c r="J1340" s="8" t="s">
        <v>248</v>
      </c>
      <c r="K1340" s="80" t="s">
        <v>30</v>
      </c>
      <c r="L1340" s="80" t="s">
        <v>244</v>
      </c>
      <c r="M1340" s="8" t="str">
        <f t="shared" si="43"/>
        <v>1783Vigilancia de la salud ambientalCANDELARIAF. MAYO 2025</v>
      </c>
      <c r="N1340" s="127">
        <v>0</v>
      </c>
      <c r="O1340" s="127" cm="1">
        <f t="array" ref="O1340">IFERROR(S1340/Q1340:Q1340,0)</f>
        <v>0</v>
      </c>
      <c r="P1340" s="127">
        <v>0</v>
      </c>
      <c r="Q1340" s="81">
        <v>0</v>
      </c>
      <c r="R1340" s="98">
        <v>0</v>
      </c>
      <c r="S1340" s="99">
        <v>0</v>
      </c>
      <c r="T1340" s="98">
        <v>0</v>
      </c>
      <c r="U1340" s="81">
        <v>0</v>
      </c>
      <c r="V1340" s="98">
        <v>0</v>
      </c>
      <c r="W1340" s="82">
        <v>0</v>
      </c>
    </row>
    <row r="1341" spans="2:23" ht="72" hidden="1">
      <c r="B1341" s="80">
        <v>1783</v>
      </c>
      <c r="C1341" s="91" t="s">
        <v>0</v>
      </c>
      <c r="D1341" s="8" t="str">
        <f t="shared" si="44"/>
        <v>1783Vigilancia de la salud ambiental</v>
      </c>
      <c r="E1341" s="8" t="s">
        <v>1</v>
      </c>
      <c r="F1341" s="80" t="s">
        <v>293</v>
      </c>
      <c r="G1341" s="80" t="s">
        <v>368</v>
      </c>
      <c r="H1341" s="80" t="s">
        <v>247</v>
      </c>
      <c r="I1341" s="8" t="s">
        <v>248</v>
      </c>
      <c r="J1341" s="8" t="s">
        <v>248</v>
      </c>
      <c r="K1341" s="80" t="s">
        <v>41</v>
      </c>
      <c r="L1341" s="80" t="s">
        <v>244</v>
      </c>
      <c r="M1341" s="8" t="str">
        <f t="shared" si="43"/>
        <v>1783Vigilancia de la salud ambientalRAFAEL URIBE URIBEF. MAYO 2025</v>
      </c>
      <c r="N1341" s="127">
        <v>0</v>
      </c>
      <c r="O1341" s="127" cm="1">
        <f t="array" ref="O1341">IFERROR(S1341/Q1341:Q1341,0)</f>
        <v>0</v>
      </c>
      <c r="P1341" s="127">
        <v>0</v>
      </c>
      <c r="Q1341" s="81">
        <v>0</v>
      </c>
      <c r="R1341" s="98">
        <v>0</v>
      </c>
      <c r="S1341" s="99">
        <v>0</v>
      </c>
      <c r="T1341" s="98">
        <v>0</v>
      </c>
      <c r="U1341" s="81">
        <v>0</v>
      </c>
      <c r="V1341" s="98">
        <v>0</v>
      </c>
      <c r="W1341" s="82">
        <v>0</v>
      </c>
    </row>
    <row r="1342" spans="2:23" ht="60" hidden="1">
      <c r="B1342" s="80">
        <v>1844</v>
      </c>
      <c r="C1342" s="91" t="s">
        <v>0</v>
      </c>
      <c r="D1342" s="8" t="str">
        <f t="shared" si="44"/>
        <v>1844Vigilancia de la salud ambiental</v>
      </c>
      <c r="E1342" s="8" t="s">
        <v>1</v>
      </c>
      <c r="F1342" s="80" t="s">
        <v>256</v>
      </c>
      <c r="G1342" s="80" t="s">
        <v>328</v>
      </c>
      <c r="H1342" s="80" t="s">
        <v>317</v>
      </c>
      <c r="I1342" s="8" t="s">
        <v>248</v>
      </c>
      <c r="J1342" s="8" t="s">
        <v>248</v>
      </c>
      <c r="K1342" s="80" t="s">
        <v>38</v>
      </c>
      <c r="L1342" s="80" t="s">
        <v>244</v>
      </c>
      <c r="M1342" s="8" t="str">
        <f t="shared" si="43"/>
        <v>1844Vigilancia de la salud ambientalSANTA FEF. MAYO 2025</v>
      </c>
      <c r="N1342" s="127">
        <v>0</v>
      </c>
      <c r="O1342" s="127" cm="1">
        <f t="array" ref="O1342">IFERROR(S1342/Q1342:Q1342,0)</f>
        <v>0</v>
      </c>
      <c r="P1342" s="127">
        <v>0</v>
      </c>
      <c r="Q1342" s="81">
        <v>0</v>
      </c>
      <c r="R1342" s="98">
        <v>0</v>
      </c>
      <c r="S1342" s="99">
        <v>0</v>
      </c>
      <c r="T1342" s="98">
        <v>0</v>
      </c>
      <c r="U1342" s="81">
        <v>0</v>
      </c>
      <c r="V1342" s="98">
        <v>0</v>
      </c>
      <c r="W1342" s="82">
        <v>0</v>
      </c>
    </row>
    <row r="1343" spans="2:23" ht="60" hidden="1">
      <c r="B1343" s="80">
        <v>1847</v>
      </c>
      <c r="C1343" s="91" t="s">
        <v>0</v>
      </c>
      <c r="D1343" s="8" t="str">
        <f t="shared" si="44"/>
        <v>1847Vigilancia de la salud ambiental</v>
      </c>
      <c r="E1343" s="8" t="s">
        <v>1</v>
      </c>
      <c r="F1343" s="80" t="s">
        <v>296</v>
      </c>
      <c r="G1343" s="80" t="s">
        <v>299</v>
      </c>
      <c r="H1343" s="80" t="s">
        <v>298</v>
      </c>
      <c r="I1343" s="8" t="s">
        <v>248</v>
      </c>
      <c r="J1343" s="8" t="s">
        <v>248</v>
      </c>
      <c r="K1343" s="80" t="s">
        <v>39</v>
      </c>
      <c r="L1343" s="80" t="s">
        <v>244</v>
      </c>
      <c r="M1343" s="8" t="str">
        <f t="shared" si="43"/>
        <v>1847Vigilancia de la salud ambientalMARTIRESF. MAYO 2025</v>
      </c>
      <c r="N1343" s="127">
        <v>0</v>
      </c>
      <c r="O1343" s="127" cm="1">
        <f t="array" ref="O1343">IFERROR(S1343/Q1343:Q1343,0)</f>
        <v>0</v>
      </c>
      <c r="P1343" s="127">
        <v>0</v>
      </c>
      <c r="Q1343" s="81">
        <v>0</v>
      </c>
      <c r="R1343" s="98">
        <v>0</v>
      </c>
      <c r="S1343" s="99">
        <v>0</v>
      </c>
      <c r="T1343" s="98">
        <v>0</v>
      </c>
      <c r="U1343" s="81">
        <v>0</v>
      </c>
      <c r="V1343" s="98">
        <v>0</v>
      </c>
      <c r="W1343" s="82">
        <v>0</v>
      </c>
    </row>
    <row r="1344" spans="2:23" ht="60" hidden="1">
      <c r="B1344" s="80">
        <v>1849</v>
      </c>
      <c r="C1344" s="91" t="s">
        <v>0</v>
      </c>
      <c r="D1344" s="8" t="str">
        <f t="shared" si="44"/>
        <v>1849Vigilancia de la salud ambiental</v>
      </c>
      <c r="E1344" s="8" t="s">
        <v>1</v>
      </c>
      <c r="F1344" s="80" t="s">
        <v>293</v>
      </c>
      <c r="G1344" s="80" t="s">
        <v>341</v>
      </c>
      <c r="H1344" s="80" t="s">
        <v>310</v>
      </c>
      <c r="I1344" s="8" t="s">
        <v>248</v>
      </c>
      <c r="J1344" s="8" t="s">
        <v>248</v>
      </c>
      <c r="K1344" s="80" t="s">
        <v>30</v>
      </c>
      <c r="L1344" s="80" t="s">
        <v>244</v>
      </c>
      <c r="M1344" s="8" t="str">
        <f t="shared" si="43"/>
        <v>1849Vigilancia de la salud ambientalCANDELARIAF. MAYO 2025</v>
      </c>
      <c r="N1344" s="127">
        <v>0</v>
      </c>
      <c r="O1344" s="127" cm="1">
        <f t="array" ref="O1344">IFERROR(S1344/Q1344:Q1344,0)</f>
        <v>0</v>
      </c>
      <c r="P1344" s="127">
        <v>0</v>
      </c>
      <c r="Q1344" s="81">
        <v>0</v>
      </c>
      <c r="R1344" s="98">
        <v>0</v>
      </c>
      <c r="S1344" s="99">
        <v>0</v>
      </c>
      <c r="T1344" s="98">
        <v>0</v>
      </c>
      <c r="U1344" s="81">
        <v>0</v>
      </c>
      <c r="V1344" s="98">
        <v>0</v>
      </c>
      <c r="W1344" s="82">
        <v>0</v>
      </c>
    </row>
    <row r="1345" spans="2:23" ht="60" hidden="1">
      <c r="B1345" s="80">
        <v>1860</v>
      </c>
      <c r="C1345" s="91" t="s">
        <v>0</v>
      </c>
      <c r="D1345" s="8" t="str">
        <f t="shared" si="44"/>
        <v>1860Vigilancia de la salud ambiental</v>
      </c>
      <c r="E1345" s="8" t="s">
        <v>1</v>
      </c>
      <c r="F1345" s="80" t="s">
        <v>245</v>
      </c>
      <c r="G1345" s="80" t="s">
        <v>369</v>
      </c>
      <c r="H1345" s="80" t="s">
        <v>370</v>
      </c>
      <c r="I1345" s="8" t="s">
        <v>248</v>
      </c>
      <c r="J1345" s="8" t="s">
        <v>248</v>
      </c>
      <c r="K1345" s="80" t="s">
        <v>38</v>
      </c>
      <c r="L1345" s="80" t="s">
        <v>244</v>
      </c>
      <c r="M1345" s="8" t="str">
        <f t="shared" si="43"/>
        <v>1860Vigilancia de la salud ambientalSANTA FEF. MAYO 2025</v>
      </c>
      <c r="N1345" s="127">
        <v>0</v>
      </c>
      <c r="O1345" s="127" cm="1">
        <f t="array" ref="O1345">IFERROR(S1345/Q1345:Q1345,0)</f>
        <v>0</v>
      </c>
      <c r="P1345" s="127">
        <v>0</v>
      </c>
      <c r="Q1345" s="81">
        <v>0</v>
      </c>
      <c r="R1345" s="98">
        <v>0</v>
      </c>
      <c r="S1345" s="99">
        <v>0</v>
      </c>
      <c r="T1345" s="98">
        <v>0</v>
      </c>
      <c r="U1345" s="81">
        <v>0</v>
      </c>
      <c r="V1345" s="98">
        <v>0</v>
      </c>
      <c r="W1345" s="82">
        <v>0</v>
      </c>
    </row>
    <row r="1346" spans="2:23" ht="60" hidden="1">
      <c r="B1346" s="80">
        <v>1860</v>
      </c>
      <c r="C1346" s="91" t="s">
        <v>0</v>
      </c>
      <c r="D1346" s="8" t="str">
        <f t="shared" si="44"/>
        <v>1860Vigilancia de la salud ambiental</v>
      </c>
      <c r="E1346" s="8" t="s">
        <v>1</v>
      </c>
      <c r="F1346" s="80" t="s">
        <v>245</v>
      </c>
      <c r="G1346" s="80" t="s">
        <v>369</v>
      </c>
      <c r="H1346" s="80" t="s">
        <v>370</v>
      </c>
      <c r="I1346" s="8" t="s">
        <v>248</v>
      </c>
      <c r="J1346" s="8" t="s">
        <v>248</v>
      </c>
      <c r="K1346" s="80" t="s">
        <v>40</v>
      </c>
      <c r="L1346" s="80" t="s">
        <v>244</v>
      </c>
      <c r="M1346" s="8" t="str">
        <f t="shared" si="43"/>
        <v>1860Vigilancia de la salud ambientalSAN CRISTOBALF. MAYO 2025</v>
      </c>
      <c r="N1346" s="127">
        <v>0</v>
      </c>
      <c r="O1346" s="127" cm="1">
        <f t="array" ref="O1346">IFERROR(S1346/Q1346:Q1346,0)</f>
        <v>180339</v>
      </c>
      <c r="P1346" s="127">
        <v>0</v>
      </c>
      <c r="Q1346" s="81">
        <v>2</v>
      </c>
      <c r="R1346" s="98">
        <v>0</v>
      </c>
      <c r="S1346" s="99">
        <v>360678</v>
      </c>
      <c r="T1346" s="98">
        <v>0</v>
      </c>
      <c r="U1346" s="81">
        <v>2</v>
      </c>
      <c r="V1346" s="98">
        <v>0</v>
      </c>
      <c r="W1346" s="82">
        <v>360678</v>
      </c>
    </row>
    <row r="1347" spans="2:23" ht="60" hidden="1">
      <c r="B1347" s="80">
        <v>1860</v>
      </c>
      <c r="C1347" s="91" t="s">
        <v>0</v>
      </c>
      <c r="D1347" s="8" t="str">
        <f t="shared" si="44"/>
        <v>1860Vigilancia de la salud ambiental</v>
      </c>
      <c r="E1347" s="8" t="s">
        <v>1</v>
      </c>
      <c r="F1347" s="80" t="s">
        <v>245</v>
      </c>
      <c r="G1347" s="80" t="s">
        <v>369</v>
      </c>
      <c r="H1347" s="80" t="s">
        <v>370</v>
      </c>
      <c r="I1347" s="8" t="s">
        <v>248</v>
      </c>
      <c r="J1347" s="8" t="s">
        <v>248</v>
      </c>
      <c r="K1347" s="80" t="s">
        <v>39</v>
      </c>
      <c r="L1347" s="80" t="s">
        <v>244</v>
      </c>
      <c r="M1347" s="8" t="str">
        <f t="shared" ref="M1347:M1410" si="45">+D1347&amp;K1347&amp;L1347</f>
        <v>1860Vigilancia de la salud ambientalMARTIRESF. MAYO 2025</v>
      </c>
      <c r="N1347" s="127">
        <v>0</v>
      </c>
      <c r="O1347" s="127" cm="1">
        <f t="array" ref="O1347">IFERROR(S1347/Q1347:Q1347,0)</f>
        <v>180339</v>
      </c>
      <c r="P1347" s="127">
        <v>0</v>
      </c>
      <c r="Q1347" s="81">
        <v>1</v>
      </c>
      <c r="R1347" s="98">
        <v>0</v>
      </c>
      <c r="S1347" s="99">
        <v>180339</v>
      </c>
      <c r="T1347" s="98">
        <v>0</v>
      </c>
      <c r="U1347" s="81">
        <v>1</v>
      </c>
      <c r="V1347" s="98">
        <v>0</v>
      </c>
      <c r="W1347" s="82">
        <v>180339</v>
      </c>
    </row>
    <row r="1348" spans="2:23" ht="72" hidden="1">
      <c r="B1348" s="80">
        <v>1860</v>
      </c>
      <c r="C1348" s="91" t="s">
        <v>0</v>
      </c>
      <c r="D1348" s="8" t="str">
        <f t="shared" ref="D1348:D1411" si="46">+B1348&amp;C1348</f>
        <v>1860Vigilancia de la salud ambiental</v>
      </c>
      <c r="E1348" s="8" t="s">
        <v>1</v>
      </c>
      <c r="F1348" s="80" t="s">
        <v>245</v>
      </c>
      <c r="G1348" s="80" t="s">
        <v>369</v>
      </c>
      <c r="H1348" s="80" t="s">
        <v>370</v>
      </c>
      <c r="I1348" s="8" t="s">
        <v>248</v>
      </c>
      <c r="J1348" s="8" t="s">
        <v>248</v>
      </c>
      <c r="K1348" s="80" t="s">
        <v>42</v>
      </c>
      <c r="L1348" s="80" t="s">
        <v>244</v>
      </c>
      <c r="M1348" s="8" t="str">
        <f t="shared" si="45"/>
        <v>1860Vigilancia de la salud ambientalANTONIO NARIÑOF. MAYO 2025</v>
      </c>
      <c r="N1348" s="127">
        <v>0</v>
      </c>
      <c r="O1348" s="127" cm="1">
        <f t="array" ref="O1348">IFERROR(S1348/Q1348:Q1348,0)</f>
        <v>0</v>
      </c>
      <c r="P1348" s="127">
        <v>0</v>
      </c>
      <c r="Q1348" s="81">
        <v>0</v>
      </c>
      <c r="R1348" s="98">
        <v>0</v>
      </c>
      <c r="S1348" s="99">
        <v>0</v>
      </c>
      <c r="T1348" s="98">
        <v>0</v>
      </c>
      <c r="U1348" s="81">
        <v>0</v>
      </c>
      <c r="V1348" s="98">
        <v>0</v>
      </c>
      <c r="W1348" s="82">
        <v>0</v>
      </c>
    </row>
    <row r="1349" spans="2:23" ht="60" hidden="1">
      <c r="B1349" s="80">
        <v>1860</v>
      </c>
      <c r="C1349" s="91" t="s">
        <v>0</v>
      </c>
      <c r="D1349" s="8" t="str">
        <f t="shared" si="46"/>
        <v>1860Vigilancia de la salud ambiental</v>
      </c>
      <c r="E1349" s="8" t="s">
        <v>1</v>
      </c>
      <c r="F1349" s="80" t="s">
        <v>245</v>
      </c>
      <c r="G1349" s="80" t="s">
        <v>369</v>
      </c>
      <c r="H1349" s="80" t="s">
        <v>370</v>
      </c>
      <c r="I1349" s="8" t="s">
        <v>248</v>
      </c>
      <c r="J1349" s="8" t="s">
        <v>248</v>
      </c>
      <c r="K1349" s="80" t="s">
        <v>30</v>
      </c>
      <c r="L1349" s="80" t="s">
        <v>244</v>
      </c>
      <c r="M1349" s="8" t="str">
        <f t="shared" si="45"/>
        <v>1860Vigilancia de la salud ambientalCANDELARIAF. MAYO 2025</v>
      </c>
      <c r="N1349" s="127">
        <v>0</v>
      </c>
      <c r="O1349" s="127" cm="1">
        <f t="array" ref="O1349">IFERROR(S1349/Q1349:Q1349,0)</f>
        <v>0</v>
      </c>
      <c r="P1349" s="127">
        <v>0</v>
      </c>
      <c r="Q1349" s="81">
        <v>0</v>
      </c>
      <c r="R1349" s="98">
        <v>0</v>
      </c>
      <c r="S1349" s="99">
        <v>0</v>
      </c>
      <c r="T1349" s="98">
        <v>0</v>
      </c>
      <c r="U1349" s="81">
        <v>0</v>
      </c>
      <c r="V1349" s="98">
        <v>0</v>
      </c>
      <c r="W1349" s="82">
        <v>0</v>
      </c>
    </row>
    <row r="1350" spans="2:23" ht="72" hidden="1">
      <c r="B1350" s="80">
        <v>1860</v>
      </c>
      <c r="C1350" s="91" t="s">
        <v>0</v>
      </c>
      <c r="D1350" s="8" t="str">
        <f t="shared" si="46"/>
        <v>1860Vigilancia de la salud ambiental</v>
      </c>
      <c r="E1350" s="8" t="s">
        <v>1</v>
      </c>
      <c r="F1350" s="80" t="s">
        <v>245</v>
      </c>
      <c r="G1350" s="80" t="s">
        <v>369</v>
      </c>
      <c r="H1350" s="80" t="s">
        <v>370</v>
      </c>
      <c r="I1350" s="8" t="s">
        <v>248</v>
      </c>
      <c r="J1350" s="8" t="s">
        <v>248</v>
      </c>
      <c r="K1350" s="80" t="s">
        <v>41</v>
      </c>
      <c r="L1350" s="80" t="s">
        <v>244</v>
      </c>
      <c r="M1350" s="8" t="str">
        <f t="shared" si="45"/>
        <v>1860Vigilancia de la salud ambientalRAFAEL URIBE URIBEF. MAYO 2025</v>
      </c>
      <c r="N1350" s="127">
        <v>0</v>
      </c>
      <c r="O1350" s="127" cm="1">
        <f t="array" ref="O1350">IFERROR(S1350/Q1350:Q1350,0)</f>
        <v>0</v>
      </c>
      <c r="P1350" s="127">
        <v>0</v>
      </c>
      <c r="Q1350" s="81">
        <v>0</v>
      </c>
      <c r="R1350" s="98">
        <v>0</v>
      </c>
      <c r="S1350" s="99">
        <v>0</v>
      </c>
      <c r="T1350" s="98">
        <v>0</v>
      </c>
      <c r="U1350" s="81">
        <v>0</v>
      </c>
      <c r="V1350" s="98">
        <v>0</v>
      </c>
      <c r="W1350" s="82">
        <v>0</v>
      </c>
    </row>
    <row r="1351" spans="2:23" ht="60" hidden="1">
      <c r="B1351" s="80">
        <v>1861</v>
      </c>
      <c r="C1351" s="91" t="s">
        <v>0</v>
      </c>
      <c r="D1351" s="8" t="str">
        <f t="shared" si="46"/>
        <v>1861Vigilancia de la salud ambiental</v>
      </c>
      <c r="E1351" s="8" t="s">
        <v>1</v>
      </c>
      <c r="F1351" s="80" t="s">
        <v>245</v>
      </c>
      <c r="G1351" s="80" t="s">
        <v>371</v>
      </c>
      <c r="H1351" s="80" t="s">
        <v>370</v>
      </c>
      <c r="I1351" s="8" t="s">
        <v>248</v>
      </c>
      <c r="J1351" s="8" t="s">
        <v>248</v>
      </c>
      <c r="K1351" s="80" t="s">
        <v>40</v>
      </c>
      <c r="L1351" s="80" t="s">
        <v>244</v>
      </c>
      <c r="M1351" s="8" t="str">
        <f t="shared" si="45"/>
        <v>1861Vigilancia de la salud ambientalSAN CRISTOBALF. MAYO 2025</v>
      </c>
      <c r="N1351" s="127">
        <v>0</v>
      </c>
      <c r="O1351" s="127" cm="1">
        <f t="array" ref="O1351">IFERROR(S1351/Q1351:Q1351,0)</f>
        <v>0</v>
      </c>
      <c r="P1351" s="127">
        <v>0</v>
      </c>
      <c r="Q1351" s="81">
        <v>0</v>
      </c>
      <c r="R1351" s="98">
        <v>0</v>
      </c>
      <c r="S1351" s="99">
        <v>0</v>
      </c>
      <c r="T1351" s="98">
        <v>0</v>
      </c>
      <c r="U1351" s="81">
        <v>0</v>
      </c>
      <c r="V1351" s="98">
        <v>0</v>
      </c>
      <c r="W1351" s="82">
        <v>0</v>
      </c>
    </row>
    <row r="1352" spans="2:23" ht="60" hidden="1">
      <c r="B1352" s="80">
        <v>1861</v>
      </c>
      <c r="C1352" s="91" t="s">
        <v>0</v>
      </c>
      <c r="D1352" s="8" t="str">
        <f t="shared" si="46"/>
        <v>1861Vigilancia de la salud ambiental</v>
      </c>
      <c r="E1352" s="8" t="s">
        <v>1</v>
      </c>
      <c r="F1352" s="80" t="s">
        <v>245</v>
      </c>
      <c r="G1352" s="80" t="s">
        <v>371</v>
      </c>
      <c r="H1352" s="80" t="s">
        <v>370</v>
      </c>
      <c r="I1352" s="8" t="s">
        <v>248</v>
      </c>
      <c r="J1352" s="8" t="s">
        <v>248</v>
      </c>
      <c r="K1352" s="80" t="s">
        <v>39</v>
      </c>
      <c r="L1352" s="80" t="s">
        <v>244</v>
      </c>
      <c r="M1352" s="8" t="str">
        <f t="shared" si="45"/>
        <v>1861Vigilancia de la salud ambientalMARTIRESF. MAYO 2025</v>
      </c>
      <c r="N1352" s="127">
        <v>0</v>
      </c>
      <c r="O1352" s="127" cm="1">
        <f t="array" ref="O1352">IFERROR(S1352/Q1352:Q1352,0)</f>
        <v>180339</v>
      </c>
      <c r="P1352" s="127">
        <v>0</v>
      </c>
      <c r="Q1352" s="81">
        <v>2</v>
      </c>
      <c r="R1352" s="98">
        <v>0</v>
      </c>
      <c r="S1352" s="99">
        <v>360678</v>
      </c>
      <c r="T1352" s="98">
        <v>0</v>
      </c>
      <c r="U1352" s="81">
        <v>2</v>
      </c>
      <c r="V1352" s="98">
        <v>0</v>
      </c>
      <c r="W1352" s="82">
        <v>360678</v>
      </c>
    </row>
    <row r="1353" spans="2:23" ht="72" hidden="1">
      <c r="B1353" s="80">
        <v>1861</v>
      </c>
      <c r="C1353" s="91" t="s">
        <v>0</v>
      </c>
      <c r="D1353" s="8" t="str">
        <f t="shared" si="46"/>
        <v>1861Vigilancia de la salud ambiental</v>
      </c>
      <c r="E1353" s="8" t="s">
        <v>1</v>
      </c>
      <c r="F1353" s="80" t="s">
        <v>245</v>
      </c>
      <c r="G1353" s="80" t="s">
        <v>371</v>
      </c>
      <c r="H1353" s="80" t="s">
        <v>370</v>
      </c>
      <c r="I1353" s="8" t="s">
        <v>248</v>
      </c>
      <c r="J1353" s="8" t="s">
        <v>248</v>
      </c>
      <c r="K1353" s="80" t="s">
        <v>42</v>
      </c>
      <c r="L1353" s="80" t="s">
        <v>244</v>
      </c>
      <c r="M1353" s="8" t="str">
        <f t="shared" si="45"/>
        <v>1861Vigilancia de la salud ambientalANTONIO NARIÑOF. MAYO 2025</v>
      </c>
      <c r="N1353" s="127">
        <v>0</v>
      </c>
      <c r="O1353" s="127" cm="1">
        <f t="array" ref="O1353">IFERROR(S1353/Q1353:Q1353,0)</f>
        <v>0</v>
      </c>
      <c r="P1353" s="127">
        <v>0</v>
      </c>
      <c r="Q1353" s="81">
        <v>0</v>
      </c>
      <c r="R1353" s="98">
        <v>0</v>
      </c>
      <c r="S1353" s="99">
        <v>0</v>
      </c>
      <c r="T1353" s="98">
        <v>0</v>
      </c>
      <c r="U1353" s="81">
        <v>0</v>
      </c>
      <c r="V1353" s="98">
        <v>0</v>
      </c>
      <c r="W1353" s="82">
        <v>0</v>
      </c>
    </row>
    <row r="1354" spans="2:23" ht="72" hidden="1">
      <c r="B1354" s="80">
        <v>1861</v>
      </c>
      <c r="C1354" s="91" t="s">
        <v>0</v>
      </c>
      <c r="D1354" s="8" t="str">
        <f t="shared" si="46"/>
        <v>1861Vigilancia de la salud ambiental</v>
      </c>
      <c r="E1354" s="8" t="s">
        <v>1</v>
      </c>
      <c r="F1354" s="80" t="s">
        <v>245</v>
      </c>
      <c r="G1354" s="80" t="s">
        <v>371</v>
      </c>
      <c r="H1354" s="80" t="s">
        <v>370</v>
      </c>
      <c r="I1354" s="8" t="s">
        <v>248</v>
      </c>
      <c r="J1354" s="8" t="s">
        <v>248</v>
      </c>
      <c r="K1354" s="80" t="s">
        <v>41</v>
      </c>
      <c r="L1354" s="80" t="s">
        <v>244</v>
      </c>
      <c r="M1354" s="8" t="str">
        <f t="shared" si="45"/>
        <v>1861Vigilancia de la salud ambientalRAFAEL URIBE URIBEF. MAYO 2025</v>
      </c>
      <c r="N1354" s="127">
        <v>0</v>
      </c>
      <c r="O1354" s="127" cm="1">
        <f t="array" ref="O1354">IFERROR(S1354/Q1354:Q1354,0)</f>
        <v>0</v>
      </c>
      <c r="P1354" s="127">
        <v>0</v>
      </c>
      <c r="Q1354" s="81">
        <v>0</v>
      </c>
      <c r="R1354" s="98">
        <v>0</v>
      </c>
      <c r="S1354" s="99">
        <v>0</v>
      </c>
      <c r="T1354" s="98">
        <v>0</v>
      </c>
      <c r="U1354" s="81">
        <v>0</v>
      </c>
      <c r="V1354" s="98">
        <v>0</v>
      </c>
      <c r="W1354" s="82">
        <v>0</v>
      </c>
    </row>
    <row r="1355" spans="2:23" ht="72" hidden="1">
      <c r="B1355" s="80">
        <v>1862</v>
      </c>
      <c r="C1355" s="91" t="s">
        <v>0</v>
      </c>
      <c r="D1355" s="8" t="str">
        <f t="shared" si="46"/>
        <v>1862Vigilancia de la salud ambiental</v>
      </c>
      <c r="E1355" s="8" t="s">
        <v>1</v>
      </c>
      <c r="F1355" s="80" t="s">
        <v>266</v>
      </c>
      <c r="G1355" s="80" t="s">
        <v>372</v>
      </c>
      <c r="H1355" s="80" t="s">
        <v>370</v>
      </c>
      <c r="I1355" s="8" t="s">
        <v>248</v>
      </c>
      <c r="J1355" s="8" t="s">
        <v>248</v>
      </c>
      <c r="K1355" s="80" t="s">
        <v>41</v>
      </c>
      <c r="L1355" s="80" t="s">
        <v>244</v>
      </c>
      <c r="M1355" s="8" t="str">
        <f t="shared" si="45"/>
        <v>1862Vigilancia de la salud ambientalRAFAEL URIBE URIBEF. MAYO 2025</v>
      </c>
      <c r="N1355" s="127">
        <v>0</v>
      </c>
      <c r="O1355" s="127" cm="1">
        <f t="array" ref="O1355">IFERROR(S1355/Q1355:Q1355,0)</f>
        <v>0</v>
      </c>
      <c r="P1355" s="127">
        <v>0</v>
      </c>
      <c r="Q1355" s="81">
        <v>0</v>
      </c>
      <c r="R1355" s="98">
        <v>0</v>
      </c>
      <c r="S1355" s="99">
        <v>0</v>
      </c>
      <c r="T1355" s="98">
        <v>0</v>
      </c>
      <c r="U1355" s="81">
        <v>0</v>
      </c>
      <c r="V1355" s="98">
        <v>0</v>
      </c>
      <c r="W1355" s="82">
        <v>0</v>
      </c>
    </row>
    <row r="1356" spans="2:23" ht="72" hidden="1">
      <c r="B1356" s="80">
        <v>1863</v>
      </c>
      <c r="C1356" s="91" t="s">
        <v>0</v>
      </c>
      <c r="D1356" s="8" t="str">
        <f t="shared" si="46"/>
        <v>1863Vigilancia de la salud ambiental</v>
      </c>
      <c r="E1356" s="8" t="s">
        <v>1</v>
      </c>
      <c r="F1356" s="80" t="s">
        <v>266</v>
      </c>
      <c r="G1356" s="80" t="s">
        <v>437</v>
      </c>
      <c r="H1356" s="80" t="s">
        <v>370</v>
      </c>
      <c r="I1356" s="8" t="s">
        <v>248</v>
      </c>
      <c r="J1356" s="8" t="s">
        <v>248</v>
      </c>
      <c r="K1356" s="80" t="s">
        <v>42</v>
      </c>
      <c r="L1356" s="80" t="s">
        <v>244</v>
      </c>
      <c r="M1356" s="8" t="str">
        <f t="shared" si="45"/>
        <v>1863Vigilancia de la salud ambientalANTONIO NARIÑOF. MAYO 2025</v>
      </c>
      <c r="N1356" s="127">
        <v>0</v>
      </c>
      <c r="O1356" s="127" cm="1">
        <f t="array" ref="O1356">IFERROR(S1356/Q1356:Q1356,0)</f>
        <v>194208</v>
      </c>
      <c r="P1356" s="127">
        <v>0</v>
      </c>
      <c r="Q1356" s="81">
        <v>2</v>
      </c>
      <c r="R1356" s="98">
        <v>0</v>
      </c>
      <c r="S1356" s="99">
        <v>388416</v>
      </c>
      <c r="T1356" s="98">
        <v>0</v>
      </c>
      <c r="U1356" s="81">
        <v>2</v>
      </c>
      <c r="V1356" s="98">
        <v>0</v>
      </c>
      <c r="W1356" s="82">
        <v>388416</v>
      </c>
    </row>
    <row r="1357" spans="2:23" ht="60" hidden="1">
      <c r="B1357" s="80">
        <v>1864</v>
      </c>
      <c r="C1357" s="91" t="s">
        <v>0</v>
      </c>
      <c r="D1357" s="8" t="str">
        <f t="shared" si="46"/>
        <v>1864Vigilancia de la salud ambiental</v>
      </c>
      <c r="E1357" s="8" t="s">
        <v>1</v>
      </c>
      <c r="F1357" s="80" t="s">
        <v>277</v>
      </c>
      <c r="G1357" s="80" t="s">
        <v>373</v>
      </c>
      <c r="H1357" s="80" t="s">
        <v>370</v>
      </c>
      <c r="I1357" s="8" t="s">
        <v>248</v>
      </c>
      <c r="J1357" s="8" t="s">
        <v>248</v>
      </c>
      <c r="K1357" s="80" t="s">
        <v>38</v>
      </c>
      <c r="L1357" s="80" t="s">
        <v>244</v>
      </c>
      <c r="M1357" s="8" t="str">
        <f t="shared" si="45"/>
        <v>1864Vigilancia de la salud ambientalSANTA FEF. MAYO 2025</v>
      </c>
      <c r="N1357" s="127">
        <v>0</v>
      </c>
      <c r="O1357" s="127" cm="1">
        <f t="array" ref="O1357">IFERROR(S1357/Q1357:Q1357,0)</f>
        <v>90169</v>
      </c>
      <c r="P1357" s="127">
        <v>0</v>
      </c>
      <c r="Q1357" s="81">
        <v>5</v>
      </c>
      <c r="R1357" s="98">
        <v>0</v>
      </c>
      <c r="S1357" s="99">
        <v>450845</v>
      </c>
      <c r="T1357" s="98">
        <v>0</v>
      </c>
      <c r="U1357" s="81">
        <v>5</v>
      </c>
      <c r="V1357" s="98">
        <v>0</v>
      </c>
      <c r="W1357" s="82">
        <v>450845</v>
      </c>
    </row>
    <row r="1358" spans="2:23" ht="60" hidden="1">
      <c r="B1358" s="80">
        <v>1864</v>
      </c>
      <c r="C1358" s="91" t="s">
        <v>0</v>
      </c>
      <c r="D1358" s="8" t="str">
        <f t="shared" si="46"/>
        <v>1864Vigilancia de la salud ambiental</v>
      </c>
      <c r="E1358" s="8" t="s">
        <v>1</v>
      </c>
      <c r="F1358" s="80" t="s">
        <v>277</v>
      </c>
      <c r="G1358" s="80" t="s">
        <v>373</v>
      </c>
      <c r="H1358" s="80" t="s">
        <v>370</v>
      </c>
      <c r="I1358" s="8" t="s">
        <v>248</v>
      </c>
      <c r="J1358" s="8" t="s">
        <v>248</v>
      </c>
      <c r="K1358" s="80" t="s">
        <v>40</v>
      </c>
      <c r="L1358" s="80" t="s">
        <v>244</v>
      </c>
      <c r="M1358" s="8" t="str">
        <f t="shared" si="45"/>
        <v>1864Vigilancia de la salud ambientalSAN CRISTOBALF. MAYO 2025</v>
      </c>
      <c r="N1358" s="127">
        <v>0</v>
      </c>
      <c r="O1358" s="127" cm="1">
        <f t="array" ref="O1358">IFERROR(S1358/Q1358:Q1358,0)</f>
        <v>90169</v>
      </c>
      <c r="P1358" s="127">
        <v>0</v>
      </c>
      <c r="Q1358" s="81">
        <v>3</v>
      </c>
      <c r="R1358" s="98">
        <v>0</v>
      </c>
      <c r="S1358" s="99">
        <v>270507</v>
      </c>
      <c r="T1358" s="98">
        <v>0</v>
      </c>
      <c r="U1358" s="81">
        <v>3</v>
      </c>
      <c r="V1358" s="98">
        <v>0</v>
      </c>
      <c r="W1358" s="82">
        <v>270507</v>
      </c>
    </row>
    <row r="1359" spans="2:23" ht="60" hidden="1">
      <c r="B1359" s="80">
        <v>1864</v>
      </c>
      <c r="C1359" s="91" t="s">
        <v>0</v>
      </c>
      <c r="D1359" s="8" t="str">
        <f t="shared" si="46"/>
        <v>1864Vigilancia de la salud ambiental</v>
      </c>
      <c r="E1359" s="8" t="s">
        <v>1</v>
      </c>
      <c r="F1359" s="80" t="s">
        <v>277</v>
      </c>
      <c r="G1359" s="80" t="s">
        <v>373</v>
      </c>
      <c r="H1359" s="80" t="s">
        <v>370</v>
      </c>
      <c r="I1359" s="8" t="s">
        <v>248</v>
      </c>
      <c r="J1359" s="8" t="s">
        <v>248</v>
      </c>
      <c r="K1359" s="80" t="s">
        <v>39</v>
      </c>
      <c r="L1359" s="80" t="s">
        <v>244</v>
      </c>
      <c r="M1359" s="8" t="str">
        <f t="shared" si="45"/>
        <v>1864Vigilancia de la salud ambientalMARTIRESF. MAYO 2025</v>
      </c>
      <c r="N1359" s="127">
        <v>0</v>
      </c>
      <c r="O1359" s="127" cm="1">
        <f t="array" ref="O1359">IFERROR(S1359/Q1359:Q1359,0)</f>
        <v>90169</v>
      </c>
      <c r="P1359" s="127">
        <v>0</v>
      </c>
      <c r="Q1359" s="81">
        <v>3</v>
      </c>
      <c r="R1359" s="98">
        <v>0</v>
      </c>
      <c r="S1359" s="99">
        <v>270507</v>
      </c>
      <c r="T1359" s="98">
        <v>0</v>
      </c>
      <c r="U1359" s="81">
        <v>3</v>
      </c>
      <c r="V1359" s="98">
        <v>0</v>
      </c>
      <c r="W1359" s="82">
        <v>270507</v>
      </c>
    </row>
    <row r="1360" spans="2:23" ht="72" hidden="1">
      <c r="B1360" s="80">
        <v>1864</v>
      </c>
      <c r="C1360" s="91" t="s">
        <v>0</v>
      </c>
      <c r="D1360" s="8" t="str">
        <f t="shared" si="46"/>
        <v>1864Vigilancia de la salud ambiental</v>
      </c>
      <c r="E1360" s="8" t="s">
        <v>1</v>
      </c>
      <c r="F1360" s="80" t="s">
        <v>277</v>
      </c>
      <c r="G1360" s="80" t="s">
        <v>373</v>
      </c>
      <c r="H1360" s="80" t="s">
        <v>370</v>
      </c>
      <c r="I1360" s="8" t="s">
        <v>248</v>
      </c>
      <c r="J1360" s="8" t="s">
        <v>248</v>
      </c>
      <c r="K1360" s="80" t="s">
        <v>42</v>
      </c>
      <c r="L1360" s="80" t="s">
        <v>244</v>
      </c>
      <c r="M1360" s="8" t="str">
        <f t="shared" si="45"/>
        <v>1864Vigilancia de la salud ambientalANTONIO NARIÑOF. MAYO 2025</v>
      </c>
      <c r="N1360" s="127">
        <v>0</v>
      </c>
      <c r="O1360" s="127" cm="1">
        <f t="array" ref="O1360">IFERROR(S1360/Q1360:Q1360,0)</f>
        <v>90169</v>
      </c>
      <c r="P1360" s="127">
        <v>0</v>
      </c>
      <c r="Q1360" s="81">
        <v>4</v>
      </c>
      <c r="R1360" s="98">
        <v>0</v>
      </c>
      <c r="S1360" s="99">
        <v>360676</v>
      </c>
      <c r="T1360" s="98">
        <v>0</v>
      </c>
      <c r="U1360" s="81">
        <v>4</v>
      </c>
      <c r="V1360" s="98">
        <v>0</v>
      </c>
      <c r="W1360" s="82">
        <v>360676</v>
      </c>
    </row>
    <row r="1361" spans="2:23" ht="60" hidden="1">
      <c r="B1361" s="80">
        <v>1864</v>
      </c>
      <c r="C1361" s="91" t="s">
        <v>0</v>
      </c>
      <c r="D1361" s="8" t="str">
        <f t="shared" si="46"/>
        <v>1864Vigilancia de la salud ambiental</v>
      </c>
      <c r="E1361" s="8" t="s">
        <v>1</v>
      </c>
      <c r="F1361" s="80" t="s">
        <v>277</v>
      </c>
      <c r="G1361" s="80" t="s">
        <v>373</v>
      </c>
      <c r="H1361" s="80" t="s">
        <v>370</v>
      </c>
      <c r="I1361" s="8" t="s">
        <v>248</v>
      </c>
      <c r="J1361" s="8" t="s">
        <v>248</v>
      </c>
      <c r="K1361" s="80" t="s">
        <v>30</v>
      </c>
      <c r="L1361" s="80" t="s">
        <v>244</v>
      </c>
      <c r="M1361" s="8" t="str">
        <f t="shared" si="45"/>
        <v>1864Vigilancia de la salud ambientalCANDELARIAF. MAYO 2025</v>
      </c>
      <c r="N1361" s="127">
        <v>0</v>
      </c>
      <c r="O1361" s="127" cm="1">
        <f t="array" ref="O1361">IFERROR(S1361/Q1361:Q1361,0)</f>
        <v>90169</v>
      </c>
      <c r="P1361" s="127">
        <v>0</v>
      </c>
      <c r="Q1361" s="81">
        <v>3</v>
      </c>
      <c r="R1361" s="98">
        <v>0</v>
      </c>
      <c r="S1361" s="99">
        <v>270507</v>
      </c>
      <c r="T1361" s="98">
        <v>0</v>
      </c>
      <c r="U1361" s="81">
        <v>3</v>
      </c>
      <c r="V1361" s="98">
        <v>0</v>
      </c>
      <c r="W1361" s="82">
        <v>270507</v>
      </c>
    </row>
    <row r="1362" spans="2:23" ht="72" hidden="1">
      <c r="B1362" s="80">
        <v>1864</v>
      </c>
      <c r="C1362" s="91" t="s">
        <v>0</v>
      </c>
      <c r="D1362" s="8" t="str">
        <f t="shared" si="46"/>
        <v>1864Vigilancia de la salud ambiental</v>
      </c>
      <c r="E1362" s="8" t="s">
        <v>1</v>
      </c>
      <c r="F1362" s="80" t="s">
        <v>277</v>
      </c>
      <c r="G1362" s="80" t="s">
        <v>373</v>
      </c>
      <c r="H1362" s="80" t="s">
        <v>370</v>
      </c>
      <c r="I1362" s="8" t="s">
        <v>248</v>
      </c>
      <c r="J1362" s="8" t="s">
        <v>248</v>
      </c>
      <c r="K1362" s="80" t="s">
        <v>41</v>
      </c>
      <c r="L1362" s="80" t="s">
        <v>244</v>
      </c>
      <c r="M1362" s="8" t="str">
        <f t="shared" si="45"/>
        <v>1864Vigilancia de la salud ambientalRAFAEL URIBE URIBEF. MAYO 2025</v>
      </c>
      <c r="N1362" s="127">
        <v>0</v>
      </c>
      <c r="O1362" s="127" cm="1">
        <f t="array" ref="O1362">IFERROR(S1362/Q1362:Q1362,0)</f>
        <v>90169</v>
      </c>
      <c r="P1362" s="127">
        <v>0</v>
      </c>
      <c r="Q1362" s="81">
        <v>4</v>
      </c>
      <c r="R1362" s="98">
        <v>0</v>
      </c>
      <c r="S1362" s="99">
        <v>360676</v>
      </c>
      <c r="T1362" s="98">
        <v>0</v>
      </c>
      <c r="U1362" s="81">
        <v>4</v>
      </c>
      <c r="V1362" s="98">
        <v>0</v>
      </c>
      <c r="W1362" s="82">
        <v>360676</v>
      </c>
    </row>
    <row r="1363" spans="2:23" ht="60" hidden="1">
      <c r="B1363" s="80">
        <v>1865</v>
      </c>
      <c r="C1363" s="91" t="s">
        <v>0</v>
      </c>
      <c r="D1363" s="8" t="str">
        <f t="shared" si="46"/>
        <v>1865Vigilancia de la salud ambiental</v>
      </c>
      <c r="E1363" s="8" t="s">
        <v>1</v>
      </c>
      <c r="F1363" s="80" t="s">
        <v>296</v>
      </c>
      <c r="G1363" s="80" t="s">
        <v>300</v>
      </c>
      <c r="H1363" s="80" t="s">
        <v>298</v>
      </c>
      <c r="I1363" s="8" t="s">
        <v>248</v>
      </c>
      <c r="J1363" s="8" t="s">
        <v>248</v>
      </c>
      <c r="K1363" s="80" t="s">
        <v>38</v>
      </c>
      <c r="L1363" s="80" t="s">
        <v>244</v>
      </c>
      <c r="M1363" s="8" t="str">
        <f t="shared" si="45"/>
        <v>1865Vigilancia de la salud ambientalSANTA FEF. MAYO 2025</v>
      </c>
      <c r="N1363" s="127">
        <v>0</v>
      </c>
      <c r="O1363" s="127" cm="1">
        <f t="array" ref="O1363">IFERROR(S1363/Q1363:Q1363,0)</f>
        <v>0</v>
      </c>
      <c r="P1363" s="127">
        <v>0</v>
      </c>
      <c r="Q1363" s="81">
        <v>0</v>
      </c>
      <c r="R1363" s="98">
        <v>0</v>
      </c>
      <c r="S1363" s="99">
        <v>0</v>
      </c>
      <c r="T1363" s="98">
        <v>0</v>
      </c>
      <c r="U1363" s="81">
        <v>0</v>
      </c>
      <c r="V1363" s="98">
        <v>0</v>
      </c>
      <c r="W1363" s="82">
        <v>0</v>
      </c>
    </row>
    <row r="1364" spans="2:23" ht="60" hidden="1">
      <c r="B1364" s="80">
        <v>1868</v>
      </c>
      <c r="C1364" s="91" t="s">
        <v>0</v>
      </c>
      <c r="D1364" s="8" t="str">
        <f t="shared" si="46"/>
        <v>1868Vigilancia de la salud ambiental</v>
      </c>
      <c r="E1364" s="8" t="s">
        <v>1</v>
      </c>
      <c r="F1364" s="80" t="s">
        <v>256</v>
      </c>
      <c r="G1364" s="80" t="s">
        <v>374</v>
      </c>
      <c r="H1364" s="80" t="s">
        <v>247</v>
      </c>
      <c r="I1364" s="8" t="s">
        <v>248</v>
      </c>
      <c r="J1364" s="8" t="s">
        <v>248</v>
      </c>
      <c r="K1364" s="80" t="s">
        <v>38</v>
      </c>
      <c r="L1364" s="80" t="s">
        <v>244</v>
      </c>
      <c r="M1364" s="8" t="str">
        <f t="shared" si="45"/>
        <v>1868Vigilancia de la salud ambientalSANTA FEF. MAYO 2025</v>
      </c>
      <c r="N1364" s="127">
        <v>0</v>
      </c>
      <c r="O1364" s="127" cm="1">
        <f t="array" ref="O1364">IFERROR(S1364/Q1364:Q1364,0)</f>
        <v>0</v>
      </c>
      <c r="P1364" s="127">
        <v>0</v>
      </c>
      <c r="Q1364" s="81">
        <v>0</v>
      </c>
      <c r="R1364" s="98">
        <v>0</v>
      </c>
      <c r="S1364" s="99">
        <v>0</v>
      </c>
      <c r="T1364" s="98">
        <v>0</v>
      </c>
      <c r="U1364" s="81">
        <v>0</v>
      </c>
      <c r="V1364" s="98">
        <v>0</v>
      </c>
      <c r="W1364" s="82">
        <v>0</v>
      </c>
    </row>
    <row r="1365" spans="2:23" ht="60" hidden="1">
      <c r="B1365" s="80">
        <v>1868</v>
      </c>
      <c r="C1365" s="91" t="s">
        <v>0</v>
      </c>
      <c r="D1365" s="8" t="str">
        <f t="shared" si="46"/>
        <v>1868Vigilancia de la salud ambiental</v>
      </c>
      <c r="E1365" s="8" t="s">
        <v>1</v>
      </c>
      <c r="F1365" s="80" t="s">
        <v>256</v>
      </c>
      <c r="G1365" s="80" t="s">
        <v>374</v>
      </c>
      <c r="H1365" s="80" t="s">
        <v>247</v>
      </c>
      <c r="I1365" s="8" t="s">
        <v>248</v>
      </c>
      <c r="J1365" s="8" t="s">
        <v>248</v>
      </c>
      <c r="K1365" s="80" t="s">
        <v>40</v>
      </c>
      <c r="L1365" s="80" t="s">
        <v>244</v>
      </c>
      <c r="M1365" s="8" t="str">
        <f t="shared" si="45"/>
        <v>1868Vigilancia de la salud ambientalSAN CRISTOBALF. MAYO 2025</v>
      </c>
      <c r="N1365" s="127">
        <v>0</v>
      </c>
      <c r="O1365" s="127" cm="1">
        <f t="array" ref="O1365">IFERROR(S1365/Q1365:Q1365,0)</f>
        <v>0</v>
      </c>
      <c r="P1365" s="127">
        <v>0</v>
      </c>
      <c r="Q1365" s="81">
        <v>0</v>
      </c>
      <c r="R1365" s="98">
        <v>0</v>
      </c>
      <c r="S1365" s="99">
        <v>0</v>
      </c>
      <c r="T1365" s="98">
        <v>0</v>
      </c>
      <c r="U1365" s="81">
        <v>0</v>
      </c>
      <c r="V1365" s="98">
        <v>0</v>
      </c>
      <c r="W1365" s="82">
        <v>0</v>
      </c>
    </row>
    <row r="1366" spans="2:23" ht="60" hidden="1">
      <c r="B1366" s="80">
        <v>1868</v>
      </c>
      <c r="C1366" s="91" t="s">
        <v>0</v>
      </c>
      <c r="D1366" s="8" t="str">
        <f t="shared" si="46"/>
        <v>1868Vigilancia de la salud ambiental</v>
      </c>
      <c r="E1366" s="8" t="s">
        <v>1</v>
      </c>
      <c r="F1366" s="80" t="s">
        <v>256</v>
      </c>
      <c r="G1366" s="80" t="s">
        <v>374</v>
      </c>
      <c r="H1366" s="80" t="s">
        <v>247</v>
      </c>
      <c r="I1366" s="8" t="s">
        <v>248</v>
      </c>
      <c r="J1366" s="8" t="s">
        <v>248</v>
      </c>
      <c r="K1366" s="80" t="s">
        <v>39</v>
      </c>
      <c r="L1366" s="80" t="s">
        <v>244</v>
      </c>
      <c r="M1366" s="8" t="str">
        <f t="shared" si="45"/>
        <v>1868Vigilancia de la salud ambientalMARTIRESF. MAYO 2025</v>
      </c>
      <c r="N1366" s="127">
        <v>0</v>
      </c>
      <c r="O1366" s="127" cm="1">
        <f t="array" ref="O1366">IFERROR(S1366/Q1366:Q1366,0)</f>
        <v>0</v>
      </c>
      <c r="P1366" s="127">
        <v>0</v>
      </c>
      <c r="Q1366" s="81">
        <v>0</v>
      </c>
      <c r="R1366" s="98">
        <v>0</v>
      </c>
      <c r="S1366" s="99">
        <v>0</v>
      </c>
      <c r="T1366" s="98">
        <v>0</v>
      </c>
      <c r="U1366" s="81">
        <v>0</v>
      </c>
      <c r="V1366" s="98">
        <v>0</v>
      </c>
      <c r="W1366" s="82">
        <v>0</v>
      </c>
    </row>
    <row r="1367" spans="2:23" ht="72" hidden="1">
      <c r="B1367" s="80">
        <v>1868</v>
      </c>
      <c r="C1367" s="91" t="s">
        <v>0</v>
      </c>
      <c r="D1367" s="8" t="str">
        <f t="shared" si="46"/>
        <v>1868Vigilancia de la salud ambiental</v>
      </c>
      <c r="E1367" s="8" t="s">
        <v>1</v>
      </c>
      <c r="F1367" s="80" t="s">
        <v>256</v>
      </c>
      <c r="G1367" s="80" t="s">
        <v>374</v>
      </c>
      <c r="H1367" s="80" t="s">
        <v>247</v>
      </c>
      <c r="I1367" s="8" t="s">
        <v>248</v>
      </c>
      <c r="J1367" s="8" t="s">
        <v>248</v>
      </c>
      <c r="K1367" s="80" t="s">
        <v>42</v>
      </c>
      <c r="L1367" s="80" t="s">
        <v>244</v>
      </c>
      <c r="M1367" s="8" t="str">
        <f t="shared" si="45"/>
        <v>1868Vigilancia de la salud ambientalANTONIO NARIÑOF. MAYO 2025</v>
      </c>
      <c r="N1367" s="127">
        <v>0</v>
      </c>
      <c r="O1367" s="127" cm="1">
        <f t="array" ref="O1367">IFERROR(S1367/Q1367:Q1367,0)</f>
        <v>0</v>
      </c>
      <c r="P1367" s="127">
        <v>0</v>
      </c>
      <c r="Q1367" s="81">
        <v>0</v>
      </c>
      <c r="R1367" s="98">
        <v>0</v>
      </c>
      <c r="S1367" s="99">
        <v>0</v>
      </c>
      <c r="T1367" s="98">
        <v>0</v>
      </c>
      <c r="U1367" s="81">
        <v>0</v>
      </c>
      <c r="V1367" s="98">
        <v>0</v>
      </c>
      <c r="W1367" s="82">
        <v>0</v>
      </c>
    </row>
    <row r="1368" spans="2:23" ht="60" hidden="1">
      <c r="B1368" s="80">
        <v>1868</v>
      </c>
      <c r="C1368" s="91" t="s">
        <v>0</v>
      </c>
      <c r="D1368" s="8" t="str">
        <f t="shared" si="46"/>
        <v>1868Vigilancia de la salud ambiental</v>
      </c>
      <c r="E1368" s="8" t="s">
        <v>1</v>
      </c>
      <c r="F1368" s="80" t="s">
        <v>256</v>
      </c>
      <c r="G1368" s="80" t="s">
        <v>374</v>
      </c>
      <c r="H1368" s="80" t="s">
        <v>247</v>
      </c>
      <c r="I1368" s="8" t="s">
        <v>248</v>
      </c>
      <c r="J1368" s="8" t="s">
        <v>248</v>
      </c>
      <c r="K1368" s="80" t="s">
        <v>30</v>
      </c>
      <c r="L1368" s="80" t="s">
        <v>244</v>
      </c>
      <c r="M1368" s="8" t="str">
        <f t="shared" si="45"/>
        <v>1868Vigilancia de la salud ambientalCANDELARIAF. MAYO 2025</v>
      </c>
      <c r="N1368" s="127">
        <v>0</v>
      </c>
      <c r="O1368" s="127" cm="1">
        <f t="array" ref="O1368">IFERROR(S1368/Q1368:Q1368,0)</f>
        <v>0</v>
      </c>
      <c r="P1368" s="127">
        <v>0</v>
      </c>
      <c r="Q1368" s="81">
        <v>0</v>
      </c>
      <c r="R1368" s="98">
        <v>0</v>
      </c>
      <c r="S1368" s="99">
        <v>0</v>
      </c>
      <c r="T1368" s="98">
        <v>0</v>
      </c>
      <c r="U1368" s="81">
        <v>0</v>
      </c>
      <c r="V1368" s="98">
        <v>0</v>
      </c>
      <c r="W1368" s="82">
        <v>0</v>
      </c>
    </row>
    <row r="1369" spans="2:23" ht="72" hidden="1">
      <c r="B1369" s="80">
        <v>1868</v>
      </c>
      <c r="C1369" s="91" t="s">
        <v>0</v>
      </c>
      <c r="D1369" s="8" t="str">
        <f t="shared" si="46"/>
        <v>1868Vigilancia de la salud ambiental</v>
      </c>
      <c r="E1369" s="8" t="s">
        <v>1</v>
      </c>
      <c r="F1369" s="80" t="s">
        <v>256</v>
      </c>
      <c r="G1369" s="80" t="s">
        <v>374</v>
      </c>
      <c r="H1369" s="80" t="s">
        <v>247</v>
      </c>
      <c r="I1369" s="8" t="s">
        <v>248</v>
      </c>
      <c r="J1369" s="8" t="s">
        <v>248</v>
      </c>
      <c r="K1369" s="80" t="s">
        <v>41</v>
      </c>
      <c r="L1369" s="80" t="s">
        <v>244</v>
      </c>
      <c r="M1369" s="8" t="str">
        <f t="shared" si="45"/>
        <v>1868Vigilancia de la salud ambientalRAFAEL URIBE URIBEF. MAYO 2025</v>
      </c>
      <c r="N1369" s="127">
        <v>0</v>
      </c>
      <c r="O1369" s="127" cm="1">
        <f t="array" ref="O1369">IFERROR(S1369/Q1369:Q1369,0)</f>
        <v>0</v>
      </c>
      <c r="P1369" s="127">
        <v>0</v>
      </c>
      <c r="Q1369" s="81">
        <v>0</v>
      </c>
      <c r="R1369" s="98">
        <v>0</v>
      </c>
      <c r="S1369" s="99">
        <v>0</v>
      </c>
      <c r="T1369" s="98">
        <v>0</v>
      </c>
      <c r="U1369" s="81">
        <v>0</v>
      </c>
      <c r="V1369" s="98">
        <v>0</v>
      </c>
      <c r="W1369" s="82">
        <v>0</v>
      </c>
    </row>
    <row r="1370" spans="2:23" ht="60" hidden="1">
      <c r="B1370" s="80">
        <v>1880</v>
      </c>
      <c r="C1370" s="91" t="s">
        <v>0</v>
      </c>
      <c r="D1370" s="8" t="str">
        <f t="shared" si="46"/>
        <v>1880Vigilancia de la salud ambiental</v>
      </c>
      <c r="E1370" s="8" t="s">
        <v>1</v>
      </c>
      <c r="F1370" s="80" t="s">
        <v>303</v>
      </c>
      <c r="G1370" s="80" t="s">
        <v>375</v>
      </c>
      <c r="H1370" s="80" t="s">
        <v>305</v>
      </c>
      <c r="I1370" s="8" t="s">
        <v>248</v>
      </c>
      <c r="J1370" s="8" t="s">
        <v>248</v>
      </c>
      <c r="K1370" s="80" t="s">
        <v>40</v>
      </c>
      <c r="L1370" s="80" t="s">
        <v>244</v>
      </c>
      <c r="M1370" s="8" t="str">
        <f t="shared" si="45"/>
        <v>1880Vigilancia de la salud ambientalSAN CRISTOBALF. MAYO 2025</v>
      </c>
      <c r="N1370" s="127">
        <v>0</v>
      </c>
      <c r="O1370" s="127" cm="1">
        <f t="array" ref="O1370">IFERROR(S1370/Q1370:Q1370,0)</f>
        <v>393059</v>
      </c>
      <c r="P1370" s="127">
        <v>0</v>
      </c>
      <c r="Q1370" s="81">
        <v>2</v>
      </c>
      <c r="R1370" s="98">
        <v>0</v>
      </c>
      <c r="S1370" s="99">
        <v>786118</v>
      </c>
      <c r="T1370" s="98">
        <v>0</v>
      </c>
      <c r="U1370" s="81">
        <v>2</v>
      </c>
      <c r="V1370" s="98">
        <v>0</v>
      </c>
      <c r="W1370" s="82">
        <v>786118</v>
      </c>
    </row>
    <row r="1371" spans="2:23" ht="60" hidden="1">
      <c r="B1371" s="80">
        <v>1880</v>
      </c>
      <c r="C1371" s="91" t="s">
        <v>0</v>
      </c>
      <c r="D1371" s="8" t="str">
        <f t="shared" si="46"/>
        <v>1880Vigilancia de la salud ambiental</v>
      </c>
      <c r="E1371" s="8" t="s">
        <v>1</v>
      </c>
      <c r="F1371" s="80" t="s">
        <v>303</v>
      </c>
      <c r="G1371" s="80" t="s">
        <v>375</v>
      </c>
      <c r="H1371" s="80" t="s">
        <v>305</v>
      </c>
      <c r="I1371" s="8" t="s">
        <v>248</v>
      </c>
      <c r="J1371" s="8" t="s">
        <v>248</v>
      </c>
      <c r="K1371" s="80" t="s">
        <v>39</v>
      </c>
      <c r="L1371" s="80" t="s">
        <v>244</v>
      </c>
      <c r="M1371" s="8" t="str">
        <f t="shared" si="45"/>
        <v>1880Vigilancia de la salud ambientalMARTIRESF. MAYO 2025</v>
      </c>
      <c r="N1371" s="127">
        <v>0</v>
      </c>
      <c r="O1371" s="127" cm="1">
        <f t="array" ref="O1371">IFERROR(S1371/Q1371:Q1371,0)</f>
        <v>393059</v>
      </c>
      <c r="P1371" s="127">
        <v>0</v>
      </c>
      <c r="Q1371" s="81">
        <v>2</v>
      </c>
      <c r="R1371" s="98">
        <v>0</v>
      </c>
      <c r="S1371" s="99">
        <v>786118</v>
      </c>
      <c r="T1371" s="98">
        <v>0</v>
      </c>
      <c r="U1371" s="81">
        <v>2</v>
      </c>
      <c r="V1371" s="98">
        <v>0</v>
      </c>
      <c r="W1371" s="82">
        <v>786118</v>
      </c>
    </row>
    <row r="1372" spans="2:23" ht="72" hidden="1">
      <c r="B1372" s="80">
        <v>1880</v>
      </c>
      <c r="C1372" s="91" t="s">
        <v>0</v>
      </c>
      <c r="D1372" s="8" t="str">
        <f t="shared" si="46"/>
        <v>1880Vigilancia de la salud ambiental</v>
      </c>
      <c r="E1372" s="8" t="s">
        <v>1</v>
      </c>
      <c r="F1372" s="80" t="s">
        <v>303</v>
      </c>
      <c r="G1372" s="80" t="s">
        <v>375</v>
      </c>
      <c r="H1372" s="80" t="s">
        <v>305</v>
      </c>
      <c r="I1372" s="8" t="s">
        <v>248</v>
      </c>
      <c r="J1372" s="8" t="s">
        <v>248</v>
      </c>
      <c r="K1372" s="80" t="s">
        <v>41</v>
      </c>
      <c r="L1372" s="80" t="s">
        <v>244</v>
      </c>
      <c r="M1372" s="8" t="str">
        <f t="shared" si="45"/>
        <v>1880Vigilancia de la salud ambientalRAFAEL URIBE URIBEF. MAYO 2025</v>
      </c>
      <c r="N1372" s="127">
        <v>0</v>
      </c>
      <c r="O1372" s="127" cm="1">
        <f t="array" ref="O1372">IFERROR(S1372/Q1372:Q1372,0)</f>
        <v>393059</v>
      </c>
      <c r="P1372" s="127">
        <v>0</v>
      </c>
      <c r="Q1372" s="81">
        <v>2</v>
      </c>
      <c r="R1372" s="98">
        <v>0</v>
      </c>
      <c r="S1372" s="99">
        <v>786118</v>
      </c>
      <c r="T1372" s="98">
        <v>0</v>
      </c>
      <c r="U1372" s="81">
        <v>2</v>
      </c>
      <c r="V1372" s="98">
        <v>0</v>
      </c>
      <c r="W1372" s="82">
        <v>786118</v>
      </c>
    </row>
    <row r="1373" spans="2:23" ht="60" hidden="1">
      <c r="B1373" s="80">
        <v>1882</v>
      </c>
      <c r="C1373" s="91" t="s">
        <v>0</v>
      </c>
      <c r="D1373" s="8" t="str">
        <f t="shared" si="46"/>
        <v>1882Vigilancia de la salud ambiental</v>
      </c>
      <c r="E1373" s="8" t="s">
        <v>1</v>
      </c>
      <c r="F1373" s="80" t="s">
        <v>266</v>
      </c>
      <c r="G1373" s="80" t="s">
        <v>376</v>
      </c>
      <c r="H1373" s="80" t="s">
        <v>247</v>
      </c>
      <c r="I1373" s="8" t="s">
        <v>248</v>
      </c>
      <c r="J1373" s="8" t="s">
        <v>248</v>
      </c>
      <c r="K1373" s="80" t="s">
        <v>38</v>
      </c>
      <c r="L1373" s="80" t="s">
        <v>244</v>
      </c>
      <c r="M1373" s="8" t="str">
        <f t="shared" si="45"/>
        <v>1882Vigilancia de la salud ambientalSANTA FEF. MAYO 2025</v>
      </c>
      <c r="N1373" s="127">
        <v>0</v>
      </c>
      <c r="O1373" s="127" cm="1">
        <f t="array" ref="O1373">IFERROR(S1373/Q1373:Q1373,0)</f>
        <v>0</v>
      </c>
      <c r="P1373" s="127">
        <v>0</v>
      </c>
      <c r="Q1373" s="81">
        <v>0</v>
      </c>
      <c r="R1373" s="98">
        <v>0</v>
      </c>
      <c r="S1373" s="99">
        <v>0</v>
      </c>
      <c r="T1373" s="98">
        <v>0</v>
      </c>
      <c r="U1373" s="81">
        <v>0</v>
      </c>
      <c r="V1373" s="98">
        <v>0</v>
      </c>
      <c r="W1373" s="82">
        <v>0</v>
      </c>
    </row>
    <row r="1374" spans="2:23" ht="60" hidden="1">
      <c r="B1374" s="80">
        <v>1882</v>
      </c>
      <c r="C1374" s="91" t="s">
        <v>0</v>
      </c>
      <c r="D1374" s="8" t="str">
        <f t="shared" si="46"/>
        <v>1882Vigilancia de la salud ambiental</v>
      </c>
      <c r="E1374" s="8" t="s">
        <v>1</v>
      </c>
      <c r="F1374" s="80" t="s">
        <v>266</v>
      </c>
      <c r="G1374" s="80" t="s">
        <v>376</v>
      </c>
      <c r="H1374" s="80" t="s">
        <v>247</v>
      </c>
      <c r="I1374" s="8" t="s">
        <v>248</v>
      </c>
      <c r="J1374" s="8" t="s">
        <v>248</v>
      </c>
      <c r="K1374" s="80" t="s">
        <v>40</v>
      </c>
      <c r="L1374" s="80" t="s">
        <v>244</v>
      </c>
      <c r="M1374" s="8" t="str">
        <f t="shared" si="45"/>
        <v>1882Vigilancia de la salud ambientalSAN CRISTOBALF. MAYO 2025</v>
      </c>
      <c r="N1374" s="127">
        <v>0</v>
      </c>
      <c r="O1374" s="127" cm="1">
        <f t="array" ref="O1374">IFERROR(S1374/Q1374:Q1374,0)</f>
        <v>0</v>
      </c>
      <c r="P1374" s="127">
        <v>0</v>
      </c>
      <c r="Q1374" s="81">
        <v>0</v>
      </c>
      <c r="R1374" s="98">
        <v>0</v>
      </c>
      <c r="S1374" s="99">
        <v>0</v>
      </c>
      <c r="T1374" s="98">
        <v>0</v>
      </c>
      <c r="U1374" s="81">
        <v>0</v>
      </c>
      <c r="V1374" s="98">
        <v>0</v>
      </c>
      <c r="W1374" s="82">
        <v>0</v>
      </c>
    </row>
    <row r="1375" spans="2:23" ht="60" hidden="1">
      <c r="B1375" s="80">
        <v>1882</v>
      </c>
      <c r="C1375" s="91" t="s">
        <v>0</v>
      </c>
      <c r="D1375" s="8" t="str">
        <f t="shared" si="46"/>
        <v>1882Vigilancia de la salud ambiental</v>
      </c>
      <c r="E1375" s="8" t="s">
        <v>1</v>
      </c>
      <c r="F1375" s="80" t="s">
        <v>266</v>
      </c>
      <c r="G1375" s="80" t="s">
        <v>376</v>
      </c>
      <c r="H1375" s="80" t="s">
        <v>247</v>
      </c>
      <c r="I1375" s="8" t="s">
        <v>248</v>
      </c>
      <c r="J1375" s="8" t="s">
        <v>248</v>
      </c>
      <c r="K1375" s="80" t="s">
        <v>39</v>
      </c>
      <c r="L1375" s="80" t="s">
        <v>244</v>
      </c>
      <c r="M1375" s="8" t="str">
        <f t="shared" si="45"/>
        <v>1882Vigilancia de la salud ambientalMARTIRESF. MAYO 2025</v>
      </c>
      <c r="N1375" s="127">
        <v>0</v>
      </c>
      <c r="O1375" s="127" cm="1">
        <f t="array" ref="O1375">IFERROR(S1375/Q1375:Q1375,0)</f>
        <v>0</v>
      </c>
      <c r="P1375" s="127">
        <v>0</v>
      </c>
      <c r="Q1375" s="81">
        <v>0</v>
      </c>
      <c r="R1375" s="98">
        <v>0</v>
      </c>
      <c r="S1375" s="99">
        <v>0</v>
      </c>
      <c r="T1375" s="98">
        <v>0</v>
      </c>
      <c r="U1375" s="81">
        <v>0</v>
      </c>
      <c r="V1375" s="98">
        <v>0</v>
      </c>
      <c r="W1375" s="82">
        <v>0</v>
      </c>
    </row>
    <row r="1376" spans="2:23" ht="72" hidden="1">
      <c r="B1376" s="80">
        <v>1882</v>
      </c>
      <c r="C1376" s="91" t="s">
        <v>0</v>
      </c>
      <c r="D1376" s="8" t="str">
        <f t="shared" si="46"/>
        <v>1882Vigilancia de la salud ambiental</v>
      </c>
      <c r="E1376" s="8" t="s">
        <v>1</v>
      </c>
      <c r="F1376" s="80" t="s">
        <v>266</v>
      </c>
      <c r="G1376" s="80" t="s">
        <v>376</v>
      </c>
      <c r="H1376" s="80" t="s">
        <v>247</v>
      </c>
      <c r="I1376" s="8" t="s">
        <v>248</v>
      </c>
      <c r="J1376" s="8" t="s">
        <v>248</v>
      </c>
      <c r="K1376" s="80" t="s">
        <v>42</v>
      </c>
      <c r="L1376" s="80" t="s">
        <v>244</v>
      </c>
      <c r="M1376" s="8" t="str">
        <f t="shared" si="45"/>
        <v>1882Vigilancia de la salud ambientalANTONIO NARIÑOF. MAYO 2025</v>
      </c>
      <c r="N1376" s="127">
        <v>0</v>
      </c>
      <c r="O1376" s="127" cm="1">
        <f t="array" ref="O1376">IFERROR(S1376/Q1376:Q1376,0)</f>
        <v>0</v>
      </c>
      <c r="P1376" s="127">
        <v>0</v>
      </c>
      <c r="Q1376" s="81">
        <v>0</v>
      </c>
      <c r="R1376" s="98">
        <v>0</v>
      </c>
      <c r="S1376" s="99">
        <v>0</v>
      </c>
      <c r="T1376" s="98">
        <v>0</v>
      </c>
      <c r="U1376" s="81">
        <v>0</v>
      </c>
      <c r="V1376" s="98">
        <v>0</v>
      </c>
      <c r="W1376" s="82">
        <v>0</v>
      </c>
    </row>
    <row r="1377" spans="2:23" ht="60" hidden="1">
      <c r="B1377" s="80">
        <v>1882</v>
      </c>
      <c r="C1377" s="91" t="s">
        <v>0</v>
      </c>
      <c r="D1377" s="8" t="str">
        <f t="shared" si="46"/>
        <v>1882Vigilancia de la salud ambiental</v>
      </c>
      <c r="E1377" s="8" t="s">
        <v>1</v>
      </c>
      <c r="F1377" s="80" t="s">
        <v>266</v>
      </c>
      <c r="G1377" s="80" t="s">
        <v>376</v>
      </c>
      <c r="H1377" s="80" t="s">
        <v>247</v>
      </c>
      <c r="I1377" s="8" t="s">
        <v>248</v>
      </c>
      <c r="J1377" s="8" t="s">
        <v>248</v>
      </c>
      <c r="K1377" s="80" t="s">
        <v>30</v>
      </c>
      <c r="L1377" s="80" t="s">
        <v>244</v>
      </c>
      <c r="M1377" s="8" t="str">
        <f t="shared" si="45"/>
        <v>1882Vigilancia de la salud ambientalCANDELARIAF. MAYO 2025</v>
      </c>
      <c r="N1377" s="127">
        <v>0</v>
      </c>
      <c r="O1377" s="127" cm="1">
        <f t="array" ref="O1377">IFERROR(S1377/Q1377:Q1377,0)</f>
        <v>0</v>
      </c>
      <c r="P1377" s="127">
        <v>0</v>
      </c>
      <c r="Q1377" s="81">
        <v>0</v>
      </c>
      <c r="R1377" s="98">
        <v>0</v>
      </c>
      <c r="S1377" s="99">
        <v>0</v>
      </c>
      <c r="T1377" s="98">
        <v>0</v>
      </c>
      <c r="U1377" s="81">
        <v>0</v>
      </c>
      <c r="V1377" s="98">
        <v>0</v>
      </c>
      <c r="W1377" s="82">
        <v>0</v>
      </c>
    </row>
    <row r="1378" spans="2:23" ht="72" hidden="1">
      <c r="B1378" s="80">
        <v>1882</v>
      </c>
      <c r="C1378" s="91" t="s">
        <v>0</v>
      </c>
      <c r="D1378" s="8" t="str">
        <f t="shared" si="46"/>
        <v>1882Vigilancia de la salud ambiental</v>
      </c>
      <c r="E1378" s="8" t="s">
        <v>1</v>
      </c>
      <c r="F1378" s="80" t="s">
        <v>266</v>
      </c>
      <c r="G1378" s="80" t="s">
        <v>376</v>
      </c>
      <c r="H1378" s="80" t="s">
        <v>247</v>
      </c>
      <c r="I1378" s="8" t="s">
        <v>248</v>
      </c>
      <c r="J1378" s="8" t="s">
        <v>248</v>
      </c>
      <c r="K1378" s="80" t="s">
        <v>41</v>
      </c>
      <c r="L1378" s="80" t="s">
        <v>244</v>
      </c>
      <c r="M1378" s="8" t="str">
        <f t="shared" si="45"/>
        <v>1882Vigilancia de la salud ambientalRAFAEL URIBE URIBEF. MAYO 2025</v>
      </c>
      <c r="N1378" s="127">
        <v>0</v>
      </c>
      <c r="O1378" s="127" cm="1">
        <f t="array" ref="O1378">IFERROR(S1378/Q1378:Q1378,0)</f>
        <v>0</v>
      </c>
      <c r="P1378" s="127">
        <v>0</v>
      </c>
      <c r="Q1378" s="81">
        <v>0</v>
      </c>
      <c r="R1378" s="98">
        <v>0</v>
      </c>
      <c r="S1378" s="99">
        <v>0</v>
      </c>
      <c r="T1378" s="98">
        <v>0</v>
      </c>
      <c r="U1378" s="81">
        <v>0</v>
      </c>
      <c r="V1378" s="98">
        <v>0</v>
      </c>
      <c r="W1378" s="82">
        <v>0</v>
      </c>
    </row>
    <row r="1379" spans="2:23" ht="60" hidden="1">
      <c r="B1379" s="80">
        <v>1907</v>
      </c>
      <c r="C1379" s="91" t="s">
        <v>0</v>
      </c>
      <c r="D1379" s="8" t="str">
        <f t="shared" si="46"/>
        <v>1907Vigilancia de la salud ambiental</v>
      </c>
      <c r="E1379" s="8" t="s">
        <v>1</v>
      </c>
      <c r="F1379" s="80" t="s">
        <v>277</v>
      </c>
      <c r="G1379" s="80" t="s">
        <v>316</v>
      </c>
      <c r="H1379" s="80" t="s">
        <v>317</v>
      </c>
      <c r="I1379" s="8" t="s">
        <v>248</v>
      </c>
      <c r="J1379" s="8" t="s">
        <v>248</v>
      </c>
      <c r="K1379" s="80" t="s">
        <v>38</v>
      </c>
      <c r="L1379" s="80" t="s">
        <v>244</v>
      </c>
      <c r="M1379" s="8" t="str">
        <f t="shared" si="45"/>
        <v>1907Vigilancia de la salud ambientalSANTA FEF. MAYO 2025</v>
      </c>
      <c r="N1379" s="127">
        <v>0</v>
      </c>
      <c r="O1379" s="127" cm="1">
        <f t="array" ref="O1379">IFERROR(S1379/Q1379:Q1379,0)</f>
        <v>0</v>
      </c>
      <c r="P1379" s="127">
        <v>0</v>
      </c>
      <c r="Q1379" s="81">
        <v>0</v>
      </c>
      <c r="R1379" s="98">
        <v>0</v>
      </c>
      <c r="S1379" s="99">
        <v>0</v>
      </c>
      <c r="T1379" s="98">
        <v>0</v>
      </c>
      <c r="U1379" s="81">
        <v>0</v>
      </c>
      <c r="V1379" s="98">
        <v>0</v>
      </c>
      <c r="W1379" s="82">
        <v>0</v>
      </c>
    </row>
    <row r="1380" spans="2:23" ht="72" hidden="1">
      <c r="B1380" s="80">
        <v>1908</v>
      </c>
      <c r="C1380" s="91" t="s">
        <v>0</v>
      </c>
      <c r="D1380" s="8" t="str">
        <f t="shared" si="46"/>
        <v>1908Vigilancia de la salud ambiental</v>
      </c>
      <c r="E1380" s="8" t="s">
        <v>1</v>
      </c>
      <c r="F1380" s="80" t="s">
        <v>277</v>
      </c>
      <c r="G1380" s="80" t="s">
        <v>311</v>
      </c>
      <c r="H1380" s="80" t="s">
        <v>312</v>
      </c>
      <c r="I1380" s="8" t="s">
        <v>248</v>
      </c>
      <c r="J1380" s="8" t="s">
        <v>248</v>
      </c>
      <c r="K1380" s="80" t="s">
        <v>42</v>
      </c>
      <c r="L1380" s="80" t="s">
        <v>244</v>
      </c>
      <c r="M1380" s="8" t="str">
        <f t="shared" si="45"/>
        <v>1908Vigilancia de la salud ambientalANTONIO NARIÑOF. MAYO 2025</v>
      </c>
      <c r="N1380" s="127">
        <v>0</v>
      </c>
      <c r="O1380" s="127" cm="1">
        <f t="array" ref="O1380">IFERROR(S1380/Q1380:Q1380,0)</f>
        <v>0</v>
      </c>
      <c r="P1380" s="127">
        <v>0</v>
      </c>
      <c r="Q1380" s="81">
        <v>0</v>
      </c>
      <c r="R1380" s="98">
        <v>0</v>
      </c>
      <c r="S1380" s="99">
        <v>0</v>
      </c>
      <c r="T1380" s="98">
        <v>0</v>
      </c>
      <c r="U1380" s="81">
        <v>0</v>
      </c>
      <c r="V1380" s="98">
        <v>0</v>
      </c>
      <c r="W1380" s="82">
        <v>0</v>
      </c>
    </row>
    <row r="1381" spans="2:23" ht="60" hidden="1">
      <c r="B1381" s="80">
        <v>1946</v>
      </c>
      <c r="C1381" s="91" t="s">
        <v>0</v>
      </c>
      <c r="D1381" s="8" t="str">
        <f t="shared" si="46"/>
        <v>1946Vigilancia de la salud ambiental</v>
      </c>
      <c r="E1381" s="8" t="s">
        <v>1</v>
      </c>
      <c r="F1381" s="80" t="s">
        <v>277</v>
      </c>
      <c r="G1381" s="80" t="s">
        <v>377</v>
      </c>
      <c r="H1381" s="80" t="s">
        <v>247</v>
      </c>
      <c r="I1381" s="8" t="s">
        <v>248</v>
      </c>
      <c r="J1381" s="8" t="s">
        <v>248</v>
      </c>
      <c r="K1381" s="80" t="s">
        <v>38</v>
      </c>
      <c r="L1381" s="80" t="s">
        <v>244</v>
      </c>
      <c r="M1381" s="8" t="str">
        <f t="shared" si="45"/>
        <v>1946Vigilancia de la salud ambientalSANTA FEF. MAYO 2025</v>
      </c>
      <c r="N1381" s="127">
        <v>0</v>
      </c>
      <c r="O1381" s="127" cm="1">
        <f t="array" ref="O1381">IFERROR(S1381/Q1381:Q1381,0)</f>
        <v>149124</v>
      </c>
      <c r="P1381" s="127">
        <v>0</v>
      </c>
      <c r="Q1381" s="81">
        <v>14</v>
      </c>
      <c r="R1381" s="98">
        <v>0</v>
      </c>
      <c r="S1381" s="99">
        <v>2087736</v>
      </c>
      <c r="T1381" s="98">
        <v>0</v>
      </c>
      <c r="U1381" s="81">
        <v>14</v>
      </c>
      <c r="V1381" s="98">
        <v>0</v>
      </c>
      <c r="W1381" s="82">
        <v>2087736</v>
      </c>
    </row>
    <row r="1382" spans="2:23" ht="60" hidden="1">
      <c r="B1382" s="80">
        <v>1946</v>
      </c>
      <c r="C1382" s="91" t="s">
        <v>0</v>
      </c>
      <c r="D1382" s="8" t="str">
        <f t="shared" si="46"/>
        <v>1946Vigilancia de la salud ambiental</v>
      </c>
      <c r="E1382" s="8" t="s">
        <v>1</v>
      </c>
      <c r="F1382" s="80" t="s">
        <v>277</v>
      </c>
      <c r="G1382" s="80" t="s">
        <v>377</v>
      </c>
      <c r="H1382" s="80" t="s">
        <v>247</v>
      </c>
      <c r="I1382" s="8" t="s">
        <v>248</v>
      </c>
      <c r="J1382" s="8" t="s">
        <v>248</v>
      </c>
      <c r="K1382" s="80" t="s">
        <v>40</v>
      </c>
      <c r="L1382" s="80" t="s">
        <v>244</v>
      </c>
      <c r="M1382" s="8" t="str">
        <f t="shared" si="45"/>
        <v>1946Vigilancia de la salud ambientalSAN CRISTOBALF. MAYO 2025</v>
      </c>
      <c r="N1382" s="127">
        <v>0</v>
      </c>
      <c r="O1382" s="127" cm="1">
        <f t="array" ref="O1382">IFERROR(S1382/Q1382:Q1382,0)</f>
        <v>149124</v>
      </c>
      <c r="P1382" s="127">
        <v>0</v>
      </c>
      <c r="Q1382" s="81">
        <v>12</v>
      </c>
      <c r="R1382" s="98">
        <v>0</v>
      </c>
      <c r="S1382" s="99">
        <v>1789488</v>
      </c>
      <c r="T1382" s="98">
        <v>0</v>
      </c>
      <c r="U1382" s="81">
        <v>12</v>
      </c>
      <c r="V1382" s="98">
        <v>0</v>
      </c>
      <c r="W1382" s="82">
        <v>1789488</v>
      </c>
    </row>
    <row r="1383" spans="2:23" ht="60" hidden="1">
      <c r="B1383" s="80">
        <v>1946</v>
      </c>
      <c r="C1383" s="91" t="s">
        <v>0</v>
      </c>
      <c r="D1383" s="8" t="str">
        <f t="shared" si="46"/>
        <v>1946Vigilancia de la salud ambiental</v>
      </c>
      <c r="E1383" s="8" t="s">
        <v>1</v>
      </c>
      <c r="F1383" s="80" t="s">
        <v>277</v>
      </c>
      <c r="G1383" s="80" t="s">
        <v>377</v>
      </c>
      <c r="H1383" s="80" t="s">
        <v>247</v>
      </c>
      <c r="I1383" s="8" t="s">
        <v>248</v>
      </c>
      <c r="J1383" s="8" t="s">
        <v>248</v>
      </c>
      <c r="K1383" s="80" t="s">
        <v>39</v>
      </c>
      <c r="L1383" s="80" t="s">
        <v>244</v>
      </c>
      <c r="M1383" s="8" t="str">
        <f t="shared" si="45"/>
        <v>1946Vigilancia de la salud ambientalMARTIRESF. MAYO 2025</v>
      </c>
      <c r="N1383" s="127">
        <v>0</v>
      </c>
      <c r="O1383" s="127" cm="1">
        <f t="array" ref="O1383">IFERROR(S1383/Q1383:Q1383,0)</f>
        <v>149124</v>
      </c>
      <c r="P1383" s="127">
        <v>0</v>
      </c>
      <c r="Q1383" s="81">
        <v>4</v>
      </c>
      <c r="R1383" s="98">
        <v>0</v>
      </c>
      <c r="S1383" s="99">
        <v>596496</v>
      </c>
      <c r="T1383" s="98">
        <v>0</v>
      </c>
      <c r="U1383" s="81">
        <v>4</v>
      </c>
      <c r="V1383" s="98">
        <v>0</v>
      </c>
      <c r="W1383" s="82">
        <v>596496</v>
      </c>
    </row>
    <row r="1384" spans="2:23" ht="72" hidden="1">
      <c r="B1384" s="80">
        <v>1946</v>
      </c>
      <c r="C1384" s="91" t="s">
        <v>0</v>
      </c>
      <c r="D1384" s="8" t="str">
        <f t="shared" si="46"/>
        <v>1946Vigilancia de la salud ambiental</v>
      </c>
      <c r="E1384" s="8" t="s">
        <v>1</v>
      </c>
      <c r="F1384" s="80" t="s">
        <v>277</v>
      </c>
      <c r="G1384" s="80" t="s">
        <v>377</v>
      </c>
      <c r="H1384" s="80" t="s">
        <v>247</v>
      </c>
      <c r="I1384" s="8" t="s">
        <v>248</v>
      </c>
      <c r="J1384" s="8" t="s">
        <v>248</v>
      </c>
      <c r="K1384" s="80" t="s">
        <v>42</v>
      </c>
      <c r="L1384" s="80" t="s">
        <v>244</v>
      </c>
      <c r="M1384" s="8" t="str">
        <f t="shared" si="45"/>
        <v>1946Vigilancia de la salud ambientalANTONIO NARIÑOF. MAYO 2025</v>
      </c>
      <c r="N1384" s="127">
        <v>0</v>
      </c>
      <c r="O1384" s="127" cm="1">
        <f t="array" ref="O1384">IFERROR(S1384/Q1384:Q1384,0)</f>
        <v>149124</v>
      </c>
      <c r="P1384" s="127">
        <v>0</v>
      </c>
      <c r="Q1384" s="81">
        <v>5</v>
      </c>
      <c r="R1384" s="98">
        <v>0</v>
      </c>
      <c r="S1384" s="99">
        <v>745620</v>
      </c>
      <c r="T1384" s="98">
        <v>0</v>
      </c>
      <c r="U1384" s="81">
        <v>5</v>
      </c>
      <c r="V1384" s="98">
        <v>0</v>
      </c>
      <c r="W1384" s="82">
        <v>745620</v>
      </c>
    </row>
    <row r="1385" spans="2:23" ht="60" hidden="1">
      <c r="B1385" s="80">
        <v>1946</v>
      </c>
      <c r="C1385" s="91" t="s">
        <v>0</v>
      </c>
      <c r="D1385" s="8" t="str">
        <f t="shared" si="46"/>
        <v>1946Vigilancia de la salud ambiental</v>
      </c>
      <c r="E1385" s="8" t="s">
        <v>1</v>
      </c>
      <c r="F1385" s="80" t="s">
        <v>277</v>
      </c>
      <c r="G1385" s="80" t="s">
        <v>377</v>
      </c>
      <c r="H1385" s="80" t="s">
        <v>247</v>
      </c>
      <c r="I1385" s="8" t="s">
        <v>248</v>
      </c>
      <c r="J1385" s="8" t="s">
        <v>248</v>
      </c>
      <c r="K1385" s="80" t="s">
        <v>30</v>
      </c>
      <c r="L1385" s="80" t="s">
        <v>244</v>
      </c>
      <c r="M1385" s="8" t="str">
        <f t="shared" si="45"/>
        <v>1946Vigilancia de la salud ambientalCANDELARIAF. MAYO 2025</v>
      </c>
      <c r="N1385" s="127">
        <v>0</v>
      </c>
      <c r="O1385" s="127" cm="1">
        <f t="array" ref="O1385">IFERROR(S1385/Q1385:Q1385,0)</f>
        <v>149124</v>
      </c>
      <c r="P1385" s="127">
        <v>0</v>
      </c>
      <c r="Q1385" s="81">
        <v>2</v>
      </c>
      <c r="R1385" s="98">
        <v>0</v>
      </c>
      <c r="S1385" s="99">
        <v>298248</v>
      </c>
      <c r="T1385" s="98">
        <v>0</v>
      </c>
      <c r="U1385" s="81">
        <v>2</v>
      </c>
      <c r="V1385" s="98">
        <v>0</v>
      </c>
      <c r="W1385" s="82">
        <v>298248</v>
      </c>
    </row>
    <row r="1386" spans="2:23" ht="72" hidden="1">
      <c r="B1386" s="80">
        <v>1946</v>
      </c>
      <c r="C1386" s="91" t="s">
        <v>0</v>
      </c>
      <c r="D1386" s="8" t="str">
        <f t="shared" si="46"/>
        <v>1946Vigilancia de la salud ambiental</v>
      </c>
      <c r="E1386" s="8" t="s">
        <v>1</v>
      </c>
      <c r="F1386" s="80" t="s">
        <v>277</v>
      </c>
      <c r="G1386" s="80" t="s">
        <v>377</v>
      </c>
      <c r="H1386" s="80" t="s">
        <v>247</v>
      </c>
      <c r="I1386" s="8" t="s">
        <v>248</v>
      </c>
      <c r="J1386" s="8" t="s">
        <v>248</v>
      </c>
      <c r="K1386" s="80" t="s">
        <v>41</v>
      </c>
      <c r="L1386" s="80" t="s">
        <v>244</v>
      </c>
      <c r="M1386" s="8" t="str">
        <f t="shared" si="45"/>
        <v>1946Vigilancia de la salud ambientalRAFAEL URIBE URIBEF. MAYO 2025</v>
      </c>
      <c r="N1386" s="127">
        <v>0</v>
      </c>
      <c r="O1386" s="127" cm="1">
        <f t="array" ref="O1386">IFERROR(S1386/Q1386:Q1386,0)</f>
        <v>149124</v>
      </c>
      <c r="P1386" s="127">
        <v>0</v>
      </c>
      <c r="Q1386" s="81">
        <v>12</v>
      </c>
      <c r="R1386" s="98">
        <v>0</v>
      </c>
      <c r="S1386" s="99">
        <v>1789488</v>
      </c>
      <c r="T1386" s="98">
        <v>0</v>
      </c>
      <c r="U1386" s="81">
        <v>12</v>
      </c>
      <c r="V1386" s="98">
        <v>0</v>
      </c>
      <c r="W1386" s="82">
        <v>1789488</v>
      </c>
    </row>
    <row r="1387" spans="2:23" ht="60" hidden="1">
      <c r="B1387" s="80">
        <v>1949</v>
      </c>
      <c r="C1387" s="91" t="s">
        <v>0</v>
      </c>
      <c r="D1387" s="8" t="str">
        <f t="shared" si="46"/>
        <v>1949Vigilancia de la salud ambiental</v>
      </c>
      <c r="E1387" s="8" t="s">
        <v>1</v>
      </c>
      <c r="F1387" s="80" t="s">
        <v>293</v>
      </c>
      <c r="G1387" s="80" t="s">
        <v>378</v>
      </c>
      <c r="H1387" s="80" t="s">
        <v>307</v>
      </c>
      <c r="I1387" s="8" t="s">
        <v>248</v>
      </c>
      <c r="J1387" s="8" t="s">
        <v>248</v>
      </c>
      <c r="K1387" s="80" t="s">
        <v>38</v>
      </c>
      <c r="L1387" s="80" t="s">
        <v>244</v>
      </c>
      <c r="M1387" s="8" t="str">
        <f t="shared" si="45"/>
        <v>1949Vigilancia de la salud ambientalSANTA FEF. MAYO 2025</v>
      </c>
      <c r="N1387" s="127">
        <v>0</v>
      </c>
      <c r="O1387" s="127" cm="1">
        <f t="array" ref="O1387">IFERROR(S1387/Q1387:Q1387,0)</f>
        <v>388424</v>
      </c>
      <c r="P1387" s="127">
        <v>0</v>
      </c>
      <c r="Q1387" s="81">
        <v>3</v>
      </c>
      <c r="R1387" s="98">
        <v>0</v>
      </c>
      <c r="S1387" s="99">
        <v>1165272</v>
      </c>
      <c r="T1387" s="98">
        <v>0</v>
      </c>
      <c r="U1387" s="81">
        <v>3</v>
      </c>
      <c r="V1387" s="98">
        <v>0</v>
      </c>
      <c r="W1387" s="82">
        <v>1165272</v>
      </c>
    </row>
    <row r="1388" spans="2:23" ht="60" hidden="1">
      <c r="B1388" s="80">
        <v>1949</v>
      </c>
      <c r="C1388" s="91" t="s">
        <v>0</v>
      </c>
      <c r="D1388" s="8" t="str">
        <f t="shared" si="46"/>
        <v>1949Vigilancia de la salud ambiental</v>
      </c>
      <c r="E1388" s="8" t="s">
        <v>1</v>
      </c>
      <c r="F1388" s="80" t="s">
        <v>293</v>
      </c>
      <c r="G1388" s="80" t="s">
        <v>378</v>
      </c>
      <c r="H1388" s="80" t="s">
        <v>307</v>
      </c>
      <c r="I1388" s="8" t="s">
        <v>248</v>
      </c>
      <c r="J1388" s="8" t="s">
        <v>248</v>
      </c>
      <c r="K1388" s="80" t="s">
        <v>40</v>
      </c>
      <c r="L1388" s="80" t="s">
        <v>244</v>
      </c>
      <c r="M1388" s="8" t="str">
        <f t="shared" si="45"/>
        <v>1949Vigilancia de la salud ambientalSAN CRISTOBALF. MAYO 2025</v>
      </c>
      <c r="N1388" s="127">
        <v>0</v>
      </c>
      <c r="O1388" s="127" cm="1">
        <f t="array" ref="O1388">IFERROR(S1388/Q1388:Q1388,0)</f>
        <v>388424</v>
      </c>
      <c r="P1388" s="127">
        <v>0</v>
      </c>
      <c r="Q1388" s="81">
        <v>3</v>
      </c>
      <c r="R1388" s="98">
        <v>0</v>
      </c>
      <c r="S1388" s="99">
        <v>1165272</v>
      </c>
      <c r="T1388" s="98">
        <v>0</v>
      </c>
      <c r="U1388" s="81">
        <v>3</v>
      </c>
      <c r="V1388" s="98">
        <v>0</v>
      </c>
      <c r="W1388" s="82">
        <v>1165272</v>
      </c>
    </row>
    <row r="1389" spans="2:23" ht="60" hidden="1">
      <c r="B1389" s="80">
        <v>1949</v>
      </c>
      <c r="C1389" s="91" t="s">
        <v>0</v>
      </c>
      <c r="D1389" s="8" t="str">
        <f t="shared" si="46"/>
        <v>1949Vigilancia de la salud ambiental</v>
      </c>
      <c r="E1389" s="8" t="s">
        <v>1</v>
      </c>
      <c r="F1389" s="80" t="s">
        <v>293</v>
      </c>
      <c r="G1389" s="80" t="s">
        <v>378</v>
      </c>
      <c r="H1389" s="80" t="s">
        <v>307</v>
      </c>
      <c r="I1389" s="8" t="s">
        <v>248</v>
      </c>
      <c r="J1389" s="8" t="s">
        <v>248</v>
      </c>
      <c r="K1389" s="80" t="s">
        <v>39</v>
      </c>
      <c r="L1389" s="80" t="s">
        <v>244</v>
      </c>
      <c r="M1389" s="8" t="str">
        <f t="shared" si="45"/>
        <v>1949Vigilancia de la salud ambientalMARTIRESF. MAYO 2025</v>
      </c>
      <c r="N1389" s="127">
        <v>0</v>
      </c>
      <c r="O1389" s="127" cm="1">
        <f t="array" ref="O1389">IFERROR(S1389/Q1389:Q1389,0)</f>
        <v>388424</v>
      </c>
      <c r="P1389" s="127">
        <v>0</v>
      </c>
      <c r="Q1389" s="81">
        <v>3</v>
      </c>
      <c r="R1389" s="98">
        <v>0</v>
      </c>
      <c r="S1389" s="99">
        <v>1165272</v>
      </c>
      <c r="T1389" s="98">
        <v>0</v>
      </c>
      <c r="U1389" s="81">
        <v>3</v>
      </c>
      <c r="V1389" s="98">
        <v>0</v>
      </c>
      <c r="W1389" s="82">
        <v>1165272</v>
      </c>
    </row>
    <row r="1390" spans="2:23" ht="72" hidden="1">
      <c r="B1390" s="80">
        <v>1949</v>
      </c>
      <c r="C1390" s="91" t="s">
        <v>0</v>
      </c>
      <c r="D1390" s="8" t="str">
        <f t="shared" si="46"/>
        <v>1949Vigilancia de la salud ambiental</v>
      </c>
      <c r="E1390" s="8" t="s">
        <v>1</v>
      </c>
      <c r="F1390" s="80" t="s">
        <v>293</v>
      </c>
      <c r="G1390" s="80" t="s">
        <v>378</v>
      </c>
      <c r="H1390" s="80" t="s">
        <v>307</v>
      </c>
      <c r="I1390" s="8" t="s">
        <v>248</v>
      </c>
      <c r="J1390" s="8" t="s">
        <v>248</v>
      </c>
      <c r="K1390" s="80" t="s">
        <v>42</v>
      </c>
      <c r="L1390" s="80" t="s">
        <v>244</v>
      </c>
      <c r="M1390" s="8" t="str">
        <f t="shared" si="45"/>
        <v>1949Vigilancia de la salud ambientalANTONIO NARIÑOF. MAYO 2025</v>
      </c>
      <c r="N1390" s="127">
        <v>0</v>
      </c>
      <c r="O1390" s="127" cm="1">
        <f t="array" ref="O1390">IFERROR(S1390/Q1390:Q1390,0)</f>
        <v>388424</v>
      </c>
      <c r="P1390" s="127">
        <v>0</v>
      </c>
      <c r="Q1390" s="81">
        <v>2</v>
      </c>
      <c r="R1390" s="98">
        <v>0</v>
      </c>
      <c r="S1390" s="99">
        <v>776848</v>
      </c>
      <c r="T1390" s="98">
        <v>0</v>
      </c>
      <c r="U1390" s="81">
        <v>2</v>
      </c>
      <c r="V1390" s="98">
        <v>0</v>
      </c>
      <c r="W1390" s="82">
        <v>776848</v>
      </c>
    </row>
    <row r="1391" spans="2:23" ht="60" hidden="1">
      <c r="B1391" s="80">
        <v>1949</v>
      </c>
      <c r="C1391" s="91" t="s">
        <v>0</v>
      </c>
      <c r="D1391" s="8" t="str">
        <f t="shared" si="46"/>
        <v>1949Vigilancia de la salud ambiental</v>
      </c>
      <c r="E1391" s="8" t="s">
        <v>1</v>
      </c>
      <c r="F1391" s="80" t="s">
        <v>293</v>
      </c>
      <c r="G1391" s="80" t="s">
        <v>378</v>
      </c>
      <c r="H1391" s="80" t="s">
        <v>307</v>
      </c>
      <c r="I1391" s="8" t="s">
        <v>248</v>
      </c>
      <c r="J1391" s="8" t="s">
        <v>248</v>
      </c>
      <c r="K1391" s="80" t="s">
        <v>30</v>
      </c>
      <c r="L1391" s="80" t="s">
        <v>244</v>
      </c>
      <c r="M1391" s="8" t="str">
        <f t="shared" si="45"/>
        <v>1949Vigilancia de la salud ambientalCANDELARIAF. MAYO 2025</v>
      </c>
      <c r="N1391" s="127">
        <v>0</v>
      </c>
      <c r="O1391" s="127" cm="1">
        <f t="array" ref="O1391">IFERROR(S1391/Q1391:Q1391,0)</f>
        <v>388424</v>
      </c>
      <c r="P1391" s="127">
        <v>0</v>
      </c>
      <c r="Q1391" s="81">
        <v>1</v>
      </c>
      <c r="R1391" s="98">
        <v>0</v>
      </c>
      <c r="S1391" s="99">
        <v>388424</v>
      </c>
      <c r="T1391" s="98">
        <v>0</v>
      </c>
      <c r="U1391" s="81">
        <v>1</v>
      </c>
      <c r="V1391" s="98">
        <v>0</v>
      </c>
      <c r="W1391" s="82">
        <v>388424</v>
      </c>
    </row>
    <row r="1392" spans="2:23" ht="72" hidden="1">
      <c r="B1392" s="80">
        <v>1949</v>
      </c>
      <c r="C1392" s="91" t="s">
        <v>0</v>
      </c>
      <c r="D1392" s="8" t="str">
        <f t="shared" si="46"/>
        <v>1949Vigilancia de la salud ambiental</v>
      </c>
      <c r="E1392" s="8" t="s">
        <v>1</v>
      </c>
      <c r="F1392" s="80" t="s">
        <v>293</v>
      </c>
      <c r="G1392" s="80" t="s">
        <v>378</v>
      </c>
      <c r="H1392" s="80" t="s">
        <v>307</v>
      </c>
      <c r="I1392" s="8" t="s">
        <v>248</v>
      </c>
      <c r="J1392" s="8" t="s">
        <v>248</v>
      </c>
      <c r="K1392" s="80" t="s">
        <v>41</v>
      </c>
      <c r="L1392" s="80" t="s">
        <v>244</v>
      </c>
      <c r="M1392" s="8" t="str">
        <f t="shared" si="45"/>
        <v>1949Vigilancia de la salud ambientalRAFAEL URIBE URIBEF. MAYO 2025</v>
      </c>
      <c r="N1392" s="127">
        <v>0</v>
      </c>
      <c r="O1392" s="127" cm="1">
        <f t="array" ref="O1392">IFERROR(S1392/Q1392:Q1392,0)</f>
        <v>388424</v>
      </c>
      <c r="P1392" s="127">
        <v>0</v>
      </c>
      <c r="Q1392" s="81">
        <v>6</v>
      </c>
      <c r="R1392" s="98">
        <v>0</v>
      </c>
      <c r="S1392" s="99">
        <v>2330544</v>
      </c>
      <c r="T1392" s="98">
        <v>0</v>
      </c>
      <c r="U1392" s="81">
        <v>6</v>
      </c>
      <c r="V1392" s="98">
        <v>0</v>
      </c>
      <c r="W1392" s="82">
        <v>2330544</v>
      </c>
    </row>
    <row r="1393" spans="2:23" ht="148.15" hidden="1">
      <c r="B1393" s="80">
        <v>1952</v>
      </c>
      <c r="C1393" s="91" t="s">
        <v>0</v>
      </c>
      <c r="D1393" s="8" t="str">
        <f t="shared" si="46"/>
        <v>1952Vigilancia de la salud ambiental</v>
      </c>
      <c r="E1393" s="8" t="s">
        <v>1</v>
      </c>
      <c r="F1393" s="80" t="s">
        <v>303</v>
      </c>
      <c r="G1393" s="80" t="s">
        <v>379</v>
      </c>
      <c r="H1393" s="80" t="s">
        <v>305</v>
      </c>
      <c r="I1393" s="8" t="s">
        <v>248</v>
      </c>
      <c r="J1393" s="8" t="s">
        <v>248</v>
      </c>
      <c r="K1393" s="80" t="s">
        <v>30</v>
      </c>
      <c r="L1393" s="80" t="s">
        <v>244</v>
      </c>
      <c r="M1393" s="8" t="str">
        <f t="shared" si="45"/>
        <v>1952Vigilancia de la salud ambientalCANDELARIAF. MAYO 2025</v>
      </c>
      <c r="N1393" s="127">
        <v>0</v>
      </c>
      <c r="O1393" s="127" cm="1">
        <f t="array" ref="O1393">IFERROR(S1393/Q1393:Q1393,0)</f>
        <v>2765193</v>
      </c>
      <c r="P1393" s="127">
        <v>0</v>
      </c>
      <c r="Q1393" s="81">
        <v>2</v>
      </c>
      <c r="R1393" s="98">
        <v>0</v>
      </c>
      <c r="S1393" s="99">
        <v>5530386</v>
      </c>
      <c r="T1393" s="98">
        <v>0</v>
      </c>
      <c r="U1393" s="81">
        <v>2</v>
      </c>
      <c r="V1393" s="98">
        <v>0</v>
      </c>
      <c r="W1393" s="82">
        <v>5530386</v>
      </c>
    </row>
    <row r="1394" spans="2:23" ht="60" hidden="1">
      <c r="B1394" s="80">
        <v>1960</v>
      </c>
      <c r="C1394" s="91" t="s">
        <v>0</v>
      </c>
      <c r="D1394" s="8" t="str">
        <f t="shared" si="46"/>
        <v>1960Vigilancia de la salud ambiental</v>
      </c>
      <c r="E1394" s="8" t="s">
        <v>1</v>
      </c>
      <c r="F1394" s="80" t="s">
        <v>245</v>
      </c>
      <c r="G1394" s="80" t="s">
        <v>380</v>
      </c>
      <c r="H1394" s="80" t="s">
        <v>312</v>
      </c>
      <c r="I1394" s="8" t="s">
        <v>248</v>
      </c>
      <c r="J1394" s="8" t="s">
        <v>248</v>
      </c>
      <c r="K1394" s="80" t="s">
        <v>30</v>
      </c>
      <c r="L1394" s="80" t="s">
        <v>244</v>
      </c>
      <c r="M1394" s="8" t="str">
        <f t="shared" si="45"/>
        <v>1960Vigilancia de la salud ambientalCANDELARIAF. MAYO 2025</v>
      </c>
      <c r="N1394" s="127">
        <v>0</v>
      </c>
      <c r="O1394" s="127" cm="1">
        <f t="array" ref="O1394">IFERROR(S1394/Q1394:Q1394,0)</f>
        <v>0</v>
      </c>
      <c r="P1394" s="127">
        <v>0</v>
      </c>
      <c r="Q1394" s="81">
        <v>0</v>
      </c>
      <c r="R1394" s="98">
        <v>0</v>
      </c>
      <c r="S1394" s="99">
        <v>0</v>
      </c>
      <c r="T1394" s="98">
        <v>0</v>
      </c>
      <c r="U1394" s="81">
        <v>0</v>
      </c>
      <c r="V1394" s="98">
        <v>0</v>
      </c>
      <c r="W1394" s="82">
        <v>0</v>
      </c>
    </row>
    <row r="1395" spans="2:23" ht="72" hidden="1">
      <c r="B1395" s="80">
        <v>1970</v>
      </c>
      <c r="C1395" s="91" t="s">
        <v>0</v>
      </c>
      <c r="D1395" s="8" t="str">
        <f t="shared" si="46"/>
        <v>1970Vigilancia de la salud ambiental</v>
      </c>
      <c r="E1395" s="8" t="s">
        <v>1</v>
      </c>
      <c r="F1395" s="80" t="s">
        <v>277</v>
      </c>
      <c r="G1395" s="80" t="s">
        <v>326</v>
      </c>
      <c r="H1395" s="80" t="s">
        <v>247</v>
      </c>
      <c r="I1395" s="8" t="s">
        <v>248</v>
      </c>
      <c r="J1395" s="8" t="s">
        <v>248</v>
      </c>
      <c r="K1395" s="80" t="s">
        <v>42</v>
      </c>
      <c r="L1395" s="80" t="s">
        <v>244</v>
      </c>
      <c r="M1395" s="8" t="str">
        <f t="shared" si="45"/>
        <v>1970Vigilancia de la salud ambientalANTONIO NARIÑOF. MAYO 2025</v>
      </c>
      <c r="N1395" s="127">
        <v>0</v>
      </c>
      <c r="O1395" s="127" cm="1">
        <f t="array" ref="O1395">IFERROR(S1395/Q1395:Q1395,0)</f>
        <v>0</v>
      </c>
      <c r="P1395" s="127">
        <v>0</v>
      </c>
      <c r="Q1395" s="81">
        <v>0</v>
      </c>
      <c r="R1395" s="98">
        <v>0</v>
      </c>
      <c r="S1395" s="99">
        <v>0</v>
      </c>
      <c r="T1395" s="98">
        <v>0</v>
      </c>
      <c r="U1395" s="81">
        <v>0</v>
      </c>
      <c r="V1395" s="98">
        <v>0</v>
      </c>
      <c r="W1395" s="82">
        <v>0</v>
      </c>
    </row>
    <row r="1396" spans="2:23" ht="60" hidden="1">
      <c r="B1396" s="80">
        <v>1970</v>
      </c>
      <c r="C1396" s="91" t="s">
        <v>0</v>
      </c>
      <c r="D1396" s="8" t="str">
        <f t="shared" si="46"/>
        <v>1970Vigilancia de la salud ambiental</v>
      </c>
      <c r="E1396" s="8" t="s">
        <v>1</v>
      </c>
      <c r="F1396" s="80" t="s">
        <v>277</v>
      </c>
      <c r="G1396" s="80" t="s">
        <v>326</v>
      </c>
      <c r="H1396" s="80" t="s">
        <v>247</v>
      </c>
      <c r="I1396" s="8" t="s">
        <v>248</v>
      </c>
      <c r="J1396" s="8" t="s">
        <v>248</v>
      </c>
      <c r="K1396" s="80" t="s">
        <v>30</v>
      </c>
      <c r="L1396" s="80" t="s">
        <v>244</v>
      </c>
      <c r="M1396" s="8" t="str">
        <f t="shared" si="45"/>
        <v>1970Vigilancia de la salud ambientalCANDELARIAF. MAYO 2025</v>
      </c>
      <c r="N1396" s="127">
        <v>0</v>
      </c>
      <c r="O1396" s="127" cm="1">
        <f t="array" ref="O1396">IFERROR(S1396/Q1396:Q1396,0)</f>
        <v>0</v>
      </c>
      <c r="P1396" s="127">
        <v>0</v>
      </c>
      <c r="Q1396" s="81">
        <v>0</v>
      </c>
      <c r="R1396" s="98">
        <v>0</v>
      </c>
      <c r="S1396" s="99">
        <v>0</v>
      </c>
      <c r="T1396" s="98">
        <v>0</v>
      </c>
      <c r="U1396" s="81">
        <v>0</v>
      </c>
      <c r="V1396" s="98">
        <v>0</v>
      </c>
      <c r="W1396" s="82">
        <v>0</v>
      </c>
    </row>
    <row r="1397" spans="2:23" ht="60" hidden="1">
      <c r="B1397" s="80">
        <v>1971</v>
      </c>
      <c r="C1397" s="91" t="s">
        <v>0</v>
      </c>
      <c r="D1397" s="8" t="str">
        <f t="shared" si="46"/>
        <v>1971Vigilancia de la salud ambiental</v>
      </c>
      <c r="E1397" s="8" t="s">
        <v>1</v>
      </c>
      <c r="F1397" s="80" t="s">
        <v>277</v>
      </c>
      <c r="G1397" s="80" t="s">
        <v>381</v>
      </c>
      <c r="H1397" s="80" t="s">
        <v>247</v>
      </c>
      <c r="I1397" s="8" t="s">
        <v>248</v>
      </c>
      <c r="J1397" s="8" t="s">
        <v>248</v>
      </c>
      <c r="K1397" s="80" t="s">
        <v>38</v>
      </c>
      <c r="L1397" s="80" t="s">
        <v>244</v>
      </c>
      <c r="M1397" s="8" t="str">
        <f t="shared" si="45"/>
        <v>1971Vigilancia de la salud ambientalSANTA FEF. MAYO 2025</v>
      </c>
      <c r="N1397" s="127">
        <v>0</v>
      </c>
      <c r="O1397" s="127" cm="1">
        <f t="array" ref="O1397">IFERROR(S1397/Q1397:Q1397,0)</f>
        <v>0</v>
      </c>
      <c r="P1397" s="127">
        <v>0</v>
      </c>
      <c r="Q1397" s="81">
        <v>0</v>
      </c>
      <c r="R1397" s="98">
        <v>0</v>
      </c>
      <c r="S1397" s="99">
        <v>0</v>
      </c>
      <c r="T1397" s="98">
        <v>0</v>
      </c>
      <c r="U1397" s="81">
        <v>0</v>
      </c>
      <c r="V1397" s="98">
        <v>0</v>
      </c>
      <c r="W1397" s="82">
        <v>0</v>
      </c>
    </row>
    <row r="1398" spans="2:23" ht="60" hidden="1">
      <c r="B1398" s="80">
        <v>1971</v>
      </c>
      <c r="C1398" s="91" t="s">
        <v>0</v>
      </c>
      <c r="D1398" s="8" t="str">
        <f t="shared" si="46"/>
        <v>1971Vigilancia de la salud ambiental</v>
      </c>
      <c r="E1398" s="8" t="s">
        <v>1</v>
      </c>
      <c r="F1398" s="80" t="s">
        <v>277</v>
      </c>
      <c r="G1398" s="80" t="s">
        <v>381</v>
      </c>
      <c r="H1398" s="80" t="s">
        <v>247</v>
      </c>
      <c r="I1398" s="8" t="s">
        <v>248</v>
      </c>
      <c r="J1398" s="8" t="s">
        <v>248</v>
      </c>
      <c r="K1398" s="80" t="s">
        <v>40</v>
      </c>
      <c r="L1398" s="80" t="s">
        <v>244</v>
      </c>
      <c r="M1398" s="8" t="str">
        <f t="shared" si="45"/>
        <v>1971Vigilancia de la salud ambientalSAN CRISTOBALF. MAYO 2025</v>
      </c>
      <c r="N1398" s="127">
        <v>0</v>
      </c>
      <c r="O1398" s="127" cm="1">
        <f t="array" ref="O1398">IFERROR(S1398/Q1398:Q1398,0)</f>
        <v>0</v>
      </c>
      <c r="P1398" s="127">
        <v>0</v>
      </c>
      <c r="Q1398" s="81">
        <v>0</v>
      </c>
      <c r="R1398" s="98">
        <v>0</v>
      </c>
      <c r="S1398" s="99">
        <v>0</v>
      </c>
      <c r="T1398" s="98">
        <v>0</v>
      </c>
      <c r="U1398" s="81">
        <v>0</v>
      </c>
      <c r="V1398" s="98">
        <v>0</v>
      </c>
      <c r="W1398" s="82">
        <v>0</v>
      </c>
    </row>
    <row r="1399" spans="2:23" ht="60" hidden="1">
      <c r="B1399" s="80">
        <v>1972</v>
      </c>
      <c r="C1399" s="91" t="s">
        <v>0</v>
      </c>
      <c r="D1399" s="8" t="str">
        <f t="shared" si="46"/>
        <v>1972Vigilancia de la salud ambiental</v>
      </c>
      <c r="E1399" s="8" t="s">
        <v>1</v>
      </c>
      <c r="F1399" s="80" t="s">
        <v>277</v>
      </c>
      <c r="G1399" s="80" t="s">
        <v>335</v>
      </c>
      <c r="H1399" s="80" t="s">
        <v>247</v>
      </c>
      <c r="I1399" s="8" t="s">
        <v>248</v>
      </c>
      <c r="J1399" s="8" t="s">
        <v>248</v>
      </c>
      <c r="K1399" s="80" t="s">
        <v>38</v>
      </c>
      <c r="L1399" s="80" t="s">
        <v>244</v>
      </c>
      <c r="M1399" s="8" t="str">
        <f t="shared" si="45"/>
        <v>1972Vigilancia de la salud ambientalSANTA FEF. MAYO 2025</v>
      </c>
      <c r="N1399" s="127">
        <v>0</v>
      </c>
      <c r="O1399" s="127" cm="1">
        <f t="array" ref="O1399">IFERROR(S1399/Q1399:Q1399,0)</f>
        <v>0</v>
      </c>
      <c r="P1399" s="127">
        <v>0</v>
      </c>
      <c r="Q1399" s="81">
        <v>0</v>
      </c>
      <c r="R1399" s="98">
        <v>0</v>
      </c>
      <c r="S1399" s="99">
        <v>0</v>
      </c>
      <c r="T1399" s="98">
        <v>0</v>
      </c>
      <c r="U1399" s="81">
        <v>0</v>
      </c>
      <c r="V1399" s="98">
        <v>0</v>
      </c>
      <c r="W1399" s="82">
        <v>0</v>
      </c>
    </row>
    <row r="1400" spans="2:23" ht="60" hidden="1">
      <c r="B1400" s="80">
        <v>1972</v>
      </c>
      <c r="C1400" s="91" t="s">
        <v>0</v>
      </c>
      <c r="D1400" s="8" t="str">
        <f t="shared" si="46"/>
        <v>1972Vigilancia de la salud ambiental</v>
      </c>
      <c r="E1400" s="8" t="s">
        <v>1</v>
      </c>
      <c r="F1400" s="80" t="s">
        <v>277</v>
      </c>
      <c r="G1400" s="80" t="s">
        <v>335</v>
      </c>
      <c r="H1400" s="80" t="s">
        <v>247</v>
      </c>
      <c r="I1400" s="8" t="s">
        <v>248</v>
      </c>
      <c r="J1400" s="8" t="s">
        <v>248</v>
      </c>
      <c r="K1400" s="80" t="s">
        <v>39</v>
      </c>
      <c r="L1400" s="80" t="s">
        <v>244</v>
      </c>
      <c r="M1400" s="8" t="str">
        <f t="shared" si="45"/>
        <v>1972Vigilancia de la salud ambientalMARTIRESF. MAYO 2025</v>
      </c>
      <c r="N1400" s="127">
        <v>0</v>
      </c>
      <c r="O1400" s="127" cm="1">
        <f t="array" ref="O1400">IFERROR(S1400/Q1400:Q1400,0)</f>
        <v>0</v>
      </c>
      <c r="P1400" s="127">
        <v>0</v>
      </c>
      <c r="Q1400" s="81">
        <v>0</v>
      </c>
      <c r="R1400" s="98">
        <v>0</v>
      </c>
      <c r="S1400" s="99">
        <v>0</v>
      </c>
      <c r="T1400" s="98">
        <v>0</v>
      </c>
      <c r="U1400" s="81">
        <v>0</v>
      </c>
      <c r="V1400" s="98">
        <v>0</v>
      </c>
      <c r="W1400" s="82">
        <v>0</v>
      </c>
    </row>
    <row r="1401" spans="2:23" ht="72" hidden="1">
      <c r="B1401" s="80">
        <v>1972</v>
      </c>
      <c r="C1401" s="91" t="s">
        <v>0</v>
      </c>
      <c r="D1401" s="8" t="str">
        <f t="shared" si="46"/>
        <v>1972Vigilancia de la salud ambiental</v>
      </c>
      <c r="E1401" s="8" t="s">
        <v>1</v>
      </c>
      <c r="F1401" s="80" t="s">
        <v>277</v>
      </c>
      <c r="G1401" s="80" t="s">
        <v>335</v>
      </c>
      <c r="H1401" s="80" t="s">
        <v>247</v>
      </c>
      <c r="I1401" s="8" t="s">
        <v>248</v>
      </c>
      <c r="J1401" s="8" t="s">
        <v>248</v>
      </c>
      <c r="K1401" s="80" t="s">
        <v>42</v>
      </c>
      <c r="L1401" s="80" t="s">
        <v>244</v>
      </c>
      <c r="M1401" s="8" t="str">
        <f t="shared" si="45"/>
        <v>1972Vigilancia de la salud ambientalANTONIO NARIÑOF. MAYO 2025</v>
      </c>
      <c r="N1401" s="127">
        <v>0</v>
      </c>
      <c r="O1401" s="127" cm="1">
        <f t="array" ref="O1401">IFERROR(S1401/Q1401:Q1401,0)</f>
        <v>0</v>
      </c>
      <c r="P1401" s="127">
        <v>0</v>
      </c>
      <c r="Q1401" s="81">
        <v>0</v>
      </c>
      <c r="R1401" s="98">
        <v>0</v>
      </c>
      <c r="S1401" s="99">
        <v>0</v>
      </c>
      <c r="T1401" s="98">
        <v>0</v>
      </c>
      <c r="U1401" s="81">
        <v>0</v>
      </c>
      <c r="V1401" s="98">
        <v>0</v>
      </c>
      <c r="W1401" s="82">
        <v>0</v>
      </c>
    </row>
    <row r="1402" spans="2:23" ht="60" hidden="1">
      <c r="B1402" s="80">
        <v>1974</v>
      </c>
      <c r="C1402" s="91" t="s">
        <v>0</v>
      </c>
      <c r="D1402" s="8" t="str">
        <f t="shared" si="46"/>
        <v>1974Vigilancia de la salud ambiental</v>
      </c>
      <c r="E1402" s="8" t="s">
        <v>1</v>
      </c>
      <c r="F1402" s="80" t="s">
        <v>277</v>
      </c>
      <c r="G1402" s="80" t="s">
        <v>336</v>
      </c>
      <c r="H1402" s="80" t="s">
        <v>247</v>
      </c>
      <c r="I1402" s="8" t="s">
        <v>248</v>
      </c>
      <c r="J1402" s="8" t="s">
        <v>248</v>
      </c>
      <c r="K1402" s="80" t="s">
        <v>39</v>
      </c>
      <c r="L1402" s="80" t="s">
        <v>244</v>
      </c>
      <c r="M1402" s="8" t="str">
        <f t="shared" si="45"/>
        <v>1974Vigilancia de la salud ambientalMARTIRESF. MAYO 2025</v>
      </c>
      <c r="N1402" s="127">
        <v>0</v>
      </c>
      <c r="O1402" s="127" cm="1">
        <f t="array" ref="O1402">IFERROR(S1402/Q1402:Q1402,0)</f>
        <v>0</v>
      </c>
      <c r="P1402" s="127">
        <v>0</v>
      </c>
      <c r="Q1402" s="81">
        <v>0</v>
      </c>
      <c r="R1402" s="98">
        <v>0</v>
      </c>
      <c r="S1402" s="99">
        <v>0</v>
      </c>
      <c r="T1402" s="98">
        <v>0</v>
      </c>
      <c r="U1402" s="81">
        <v>0</v>
      </c>
      <c r="V1402" s="98">
        <v>0</v>
      </c>
      <c r="W1402" s="82">
        <v>0</v>
      </c>
    </row>
    <row r="1403" spans="2:23" ht="72" hidden="1">
      <c r="B1403" s="80">
        <v>1980</v>
      </c>
      <c r="C1403" s="91" t="s">
        <v>0</v>
      </c>
      <c r="D1403" s="8" t="str">
        <f t="shared" si="46"/>
        <v>1980Vigilancia de la salud ambiental</v>
      </c>
      <c r="E1403" s="8" t="s">
        <v>1</v>
      </c>
      <c r="F1403" s="80" t="s">
        <v>296</v>
      </c>
      <c r="G1403" s="80" t="s">
        <v>297</v>
      </c>
      <c r="H1403" s="80" t="s">
        <v>298</v>
      </c>
      <c r="I1403" s="8" t="s">
        <v>248</v>
      </c>
      <c r="J1403" s="8" t="s">
        <v>248</v>
      </c>
      <c r="K1403" s="80" t="s">
        <v>42</v>
      </c>
      <c r="L1403" s="80" t="s">
        <v>244</v>
      </c>
      <c r="M1403" s="8" t="str">
        <f t="shared" si="45"/>
        <v>1980Vigilancia de la salud ambientalANTONIO NARIÑOF. MAYO 2025</v>
      </c>
      <c r="N1403" s="127">
        <v>0</v>
      </c>
      <c r="O1403" s="127" cm="1">
        <f t="array" ref="O1403">IFERROR(S1403/Q1403:Q1403,0)</f>
        <v>0</v>
      </c>
      <c r="P1403" s="127">
        <v>0</v>
      </c>
      <c r="Q1403" s="81">
        <v>0</v>
      </c>
      <c r="R1403" s="98">
        <v>0</v>
      </c>
      <c r="S1403" s="99">
        <v>0</v>
      </c>
      <c r="T1403" s="98">
        <v>0</v>
      </c>
      <c r="U1403" s="81">
        <v>0</v>
      </c>
      <c r="V1403" s="98">
        <v>0</v>
      </c>
      <c r="W1403" s="82">
        <v>0</v>
      </c>
    </row>
    <row r="1404" spans="2:23" ht="60" hidden="1">
      <c r="B1404" s="80">
        <v>1981</v>
      </c>
      <c r="C1404" s="91" t="s">
        <v>0</v>
      </c>
      <c r="D1404" s="8" t="str">
        <f t="shared" si="46"/>
        <v>1981Vigilancia de la salud ambiental</v>
      </c>
      <c r="E1404" s="8" t="s">
        <v>1</v>
      </c>
      <c r="F1404" s="80" t="s">
        <v>296</v>
      </c>
      <c r="G1404" s="80" t="s">
        <v>301</v>
      </c>
      <c r="H1404" s="80" t="s">
        <v>298</v>
      </c>
      <c r="I1404" s="8" t="s">
        <v>248</v>
      </c>
      <c r="J1404" s="8" t="s">
        <v>248</v>
      </c>
      <c r="K1404" s="80" t="s">
        <v>40</v>
      </c>
      <c r="L1404" s="80" t="s">
        <v>244</v>
      </c>
      <c r="M1404" s="8" t="str">
        <f t="shared" si="45"/>
        <v>1981Vigilancia de la salud ambientalSAN CRISTOBALF. MAYO 2025</v>
      </c>
      <c r="N1404" s="127">
        <v>0</v>
      </c>
      <c r="O1404" s="127" cm="1">
        <f t="array" ref="O1404">IFERROR(S1404/Q1404:Q1404,0)</f>
        <v>0</v>
      </c>
      <c r="P1404" s="127">
        <v>0</v>
      </c>
      <c r="Q1404" s="81">
        <v>0</v>
      </c>
      <c r="R1404" s="98">
        <v>0</v>
      </c>
      <c r="S1404" s="99">
        <v>0</v>
      </c>
      <c r="T1404" s="98">
        <v>0</v>
      </c>
      <c r="U1404" s="81">
        <v>0</v>
      </c>
      <c r="V1404" s="98">
        <v>0</v>
      </c>
      <c r="W1404" s="82">
        <v>0</v>
      </c>
    </row>
    <row r="1405" spans="2:23" ht="60" hidden="1">
      <c r="B1405" s="80">
        <v>1982</v>
      </c>
      <c r="C1405" s="91" t="s">
        <v>0</v>
      </c>
      <c r="D1405" s="8" t="str">
        <f t="shared" si="46"/>
        <v>1982Vigilancia de la salud ambiental</v>
      </c>
      <c r="E1405" s="8" t="s">
        <v>1</v>
      </c>
      <c r="F1405" s="80" t="s">
        <v>296</v>
      </c>
      <c r="G1405" s="80" t="s">
        <v>302</v>
      </c>
      <c r="H1405" s="80" t="s">
        <v>298</v>
      </c>
      <c r="I1405" s="8" t="s">
        <v>248</v>
      </c>
      <c r="J1405" s="8" t="s">
        <v>248</v>
      </c>
      <c r="K1405" s="80" t="s">
        <v>39</v>
      </c>
      <c r="L1405" s="80" t="s">
        <v>244</v>
      </c>
      <c r="M1405" s="8" t="str">
        <f t="shared" si="45"/>
        <v>1982Vigilancia de la salud ambientalMARTIRESF. MAYO 2025</v>
      </c>
      <c r="N1405" s="127">
        <v>0</v>
      </c>
      <c r="O1405" s="127" cm="1">
        <f t="array" ref="O1405">IFERROR(S1405/Q1405:Q1405,0)</f>
        <v>0</v>
      </c>
      <c r="P1405" s="127">
        <v>0</v>
      </c>
      <c r="Q1405" s="81">
        <v>0</v>
      </c>
      <c r="R1405" s="98">
        <v>0</v>
      </c>
      <c r="S1405" s="99">
        <v>0</v>
      </c>
      <c r="T1405" s="98">
        <v>0</v>
      </c>
      <c r="U1405" s="81">
        <v>0</v>
      </c>
      <c r="V1405" s="98">
        <v>0</v>
      </c>
      <c r="W1405" s="82">
        <v>0</v>
      </c>
    </row>
    <row r="1406" spans="2:23" ht="60" hidden="1">
      <c r="B1406" s="80">
        <v>1998</v>
      </c>
      <c r="C1406" s="91" t="s">
        <v>0</v>
      </c>
      <c r="D1406" s="8" t="str">
        <f t="shared" si="46"/>
        <v>1998Vigilancia de la salud ambiental</v>
      </c>
      <c r="E1406" s="8" t="s">
        <v>1</v>
      </c>
      <c r="F1406" s="80" t="s">
        <v>296</v>
      </c>
      <c r="G1406" s="80" t="s">
        <v>382</v>
      </c>
      <c r="H1406" s="80" t="s">
        <v>298</v>
      </c>
      <c r="I1406" s="8" t="s">
        <v>248</v>
      </c>
      <c r="J1406" s="8" t="s">
        <v>248</v>
      </c>
      <c r="K1406" s="80" t="s">
        <v>38</v>
      </c>
      <c r="L1406" s="80" t="s">
        <v>244</v>
      </c>
      <c r="M1406" s="8" t="str">
        <f t="shared" si="45"/>
        <v>1998Vigilancia de la salud ambientalSANTA FEF. MAYO 2025</v>
      </c>
      <c r="N1406" s="127">
        <v>0</v>
      </c>
      <c r="O1406" s="127" cm="1">
        <f t="array" ref="O1406">IFERROR(S1406/Q1406:Q1406,0)</f>
        <v>0</v>
      </c>
      <c r="P1406" s="127">
        <v>0</v>
      </c>
      <c r="Q1406" s="81">
        <v>0</v>
      </c>
      <c r="R1406" s="98">
        <v>0</v>
      </c>
      <c r="S1406" s="99">
        <v>0</v>
      </c>
      <c r="T1406" s="98">
        <v>0</v>
      </c>
      <c r="U1406" s="81">
        <v>0</v>
      </c>
      <c r="V1406" s="98">
        <v>0</v>
      </c>
      <c r="W1406" s="82">
        <v>0</v>
      </c>
    </row>
    <row r="1407" spans="2:23" ht="125.45" hidden="1">
      <c r="B1407" s="80">
        <v>2002</v>
      </c>
      <c r="C1407" s="91" t="s">
        <v>0</v>
      </c>
      <c r="D1407" s="8" t="str">
        <f t="shared" si="46"/>
        <v>2002Vigilancia de la salud ambiental</v>
      </c>
      <c r="E1407" s="8" t="s">
        <v>1</v>
      </c>
      <c r="F1407" s="80" t="s">
        <v>303</v>
      </c>
      <c r="G1407" s="80" t="s">
        <v>383</v>
      </c>
      <c r="H1407" s="80" t="s">
        <v>305</v>
      </c>
      <c r="I1407" s="8" t="s">
        <v>248</v>
      </c>
      <c r="J1407" s="8" t="s">
        <v>248</v>
      </c>
      <c r="K1407" s="80" t="s">
        <v>42</v>
      </c>
      <c r="L1407" s="80" t="s">
        <v>244</v>
      </c>
      <c r="M1407" s="8" t="str">
        <f t="shared" si="45"/>
        <v>2002Vigilancia de la salud ambientalANTONIO NARIÑOF. MAYO 2025</v>
      </c>
      <c r="N1407" s="127">
        <v>0</v>
      </c>
      <c r="O1407" s="127" cm="1">
        <f t="array" ref="O1407">IFERROR(S1407/Q1407:Q1407,0)</f>
        <v>3615949</v>
      </c>
      <c r="P1407" s="127">
        <v>0</v>
      </c>
      <c r="Q1407" s="81">
        <v>2</v>
      </c>
      <c r="R1407" s="98">
        <v>0</v>
      </c>
      <c r="S1407" s="99">
        <v>7231898</v>
      </c>
      <c r="T1407" s="98">
        <v>0</v>
      </c>
      <c r="U1407" s="81">
        <v>2</v>
      </c>
      <c r="V1407" s="98">
        <v>0</v>
      </c>
      <c r="W1407" s="82">
        <v>7231898</v>
      </c>
    </row>
    <row r="1408" spans="2:23" ht="125.45" hidden="1">
      <c r="B1408" s="80">
        <v>2002</v>
      </c>
      <c r="C1408" s="91" t="s">
        <v>0</v>
      </c>
      <c r="D1408" s="8" t="str">
        <f t="shared" si="46"/>
        <v>2002Vigilancia de la salud ambiental</v>
      </c>
      <c r="E1408" s="8" t="s">
        <v>1</v>
      </c>
      <c r="F1408" s="80" t="s">
        <v>303</v>
      </c>
      <c r="G1408" s="80" t="s">
        <v>383</v>
      </c>
      <c r="H1408" s="80" t="s">
        <v>305</v>
      </c>
      <c r="I1408" s="8" t="s">
        <v>248</v>
      </c>
      <c r="J1408" s="8" t="s">
        <v>248</v>
      </c>
      <c r="K1408" s="80" t="s">
        <v>30</v>
      </c>
      <c r="L1408" s="80" t="s">
        <v>244</v>
      </c>
      <c r="M1408" s="8" t="str">
        <f t="shared" si="45"/>
        <v>2002Vigilancia de la salud ambientalCANDELARIAF. MAYO 2025</v>
      </c>
      <c r="N1408" s="127">
        <v>0</v>
      </c>
      <c r="O1408" s="127" cm="1">
        <f t="array" ref="O1408">IFERROR(S1408/Q1408:Q1408,0)</f>
        <v>3615949</v>
      </c>
      <c r="P1408" s="127">
        <v>0</v>
      </c>
      <c r="Q1408" s="81">
        <v>2</v>
      </c>
      <c r="R1408" s="98">
        <v>0</v>
      </c>
      <c r="S1408" s="99">
        <v>7231898</v>
      </c>
      <c r="T1408" s="98">
        <v>0</v>
      </c>
      <c r="U1408" s="81">
        <v>2</v>
      </c>
      <c r="V1408" s="98">
        <v>0</v>
      </c>
      <c r="W1408" s="82">
        <v>7231898</v>
      </c>
    </row>
    <row r="1409" spans="2:23" ht="60" hidden="1">
      <c r="B1409" s="80">
        <v>2008</v>
      </c>
      <c r="C1409" s="91" t="s">
        <v>0</v>
      </c>
      <c r="D1409" s="8" t="str">
        <f t="shared" si="46"/>
        <v>2008Vigilancia de la salud ambiental</v>
      </c>
      <c r="E1409" s="8" t="s">
        <v>1</v>
      </c>
      <c r="F1409" s="80" t="s">
        <v>277</v>
      </c>
      <c r="G1409" s="80" t="s">
        <v>322</v>
      </c>
      <c r="H1409" s="80" t="s">
        <v>247</v>
      </c>
      <c r="I1409" s="8" t="s">
        <v>248</v>
      </c>
      <c r="J1409" s="8" t="s">
        <v>248</v>
      </c>
      <c r="K1409" s="80" t="s">
        <v>39</v>
      </c>
      <c r="L1409" s="80" t="s">
        <v>244</v>
      </c>
      <c r="M1409" s="8" t="str">
        <f t="shared" si="45"/>
        <v>2008Vigilancia de la salud ambientalMARTIRESF. MAYO 2025</v>
      </c>
      <c r="N1409" s="127">
        <v>0</v>
      </c>
      <c r="O1409" s="127" cm="1">
        <f t="array" ref="O1409">IFERROR(S1409/Q1409:Q1409,0)</f>
        <v>0</v>
      </c>
      <c r="P1409" s="127">
        <v>0</v>
      </c>
      <c r="Q1409" s="81">
        <v>0</v>
      </c>
      <c r="R1409" s="98">
        <v>0</v>
      </c>
      <c r="S1409" s="99">
        <v>0</v>
      </c>
      <c r="T1409" s="98">
        <v>0</v>
      </c>
      <c r="U1409" s="81">
        <v>0</v>
      </c>
      <c r="V1409" s="98">
        <v>0</v>
      </c>
      <c r="W1409" s="82">
        <v>0</v>
      </c>
    </row>
    <row r="1410" spans="2:23" ht="60" hidden="1">
      <c r="B1410" s="80">
        <v>2016</v>
      </c>
      <c r="C1410" s="91" t="s">
        <v>0</v>
      </c>
      <c r="D1410" s="8" t="str">
        <f t="shared" si="46"/>
        <v>2016Vigilancia de la salud ambiental</v>
      </c>
      <c r="E1410" s="8" t="s">
        <v>1</v>
      </c>
      <c r="F1410" s="80" t="s">
        <v>277</v>
      </c>
      <c r="G1410" s="80" t="s">
        <v>384</v>
      </c>
      <c r="H1410" s="80" t="s">
        <v>247</v>
      </c>
      <c r="I1410" s="8" t="s">
        <v>248</v>
      </c>
      <c r="J1410" s="8" t="s">
        <v>248</v>
      </c>
      <c r="K1410" s="80" t="s">
        <v>38</v>
      </c>
      <c r="L1410" s="80" t="s">
        <v>244</v>
      </c>
      <c r="M1410" s="8" t="str">
        <f t="shared" si="45"/>
        <v>2016Vigilancia de la salud ambientalSANTA FEF. MAYO 2025</v>
      </c>
      <c r="N1410" s="127">
        <v>0</v>
      </c>
      <c r="O1410" s="127" cm="1">
        <f t="array" ref="O1410">IFERROR(S1410/Q1410:Q1410,0)</f>
        <v>30056</v>
      </c>
      <c r="P1410" s="127">
        <v>0</v>
      </c>
      <c r="Q1410" s="81">
        <v>3</v>
      </c>
      <c r="R1410" s="98">
        <v>0</v>
      </c>
      <c r="S1410" s="99">
        <v>90168</v>
      </c>
      <c r="T1410" s="98">
        <v>0</v>
      </c>
      <c r="U1410" s="81">
        <v>3</v>
      </c>
      <c r="V1410" s="98">
        <v>0</v>
      </c>
      <c r="W1410" s="82">
        <v>90168</v>
      </c>
    </row>
    <row r="1411" spans="2:23" ht="60" hidden="1">
      <c r="B1411" s="80">
        <v>2016</v>
      </c>
      <c r="C1411" s="91" t="s">
        <v>0</v>
      </c>
      <c r="D1411" s="8" t="str">
        <f t="shared" si="46"/>
        <v>2016Vigilancia de la salud ambiental</v>
      </c>
      <c r="E1411" s="8" t="s">
        <v>1</v>
      </c>
      <c r="F1411" s="80" t="s">
        <v>277</v>
      </c>
      <c r="G1411" s="80" t="s">
        <v>384</v>
      </c>
      <c r="H1411" s="80" t="s">
        <v>247</v>
      </c>
      <c r="I1411" s="8" t="s">
        <v>248</v>
      </c>
      <c r="J1411" s="8" t="s">
        <v>248</v>
      </c>
      <c r="K1411" s="80" t="s">
        <v>40</v>
      </c>
      <c r="L1411" s="80" t="s">
        <v>244</v>
      </c>
      <c r="M1411" s="8" t="str">
        <f t="shared" ref="M1411:M1474" si="47">+D1411&amp;K1411&amp;L1411</f>
        <v>2016Vigilancia de la salud ambientalSAN CRISTOBALF. MAYO 2025</v>
      </c>
      <c r="N1411" s="127">
        <v>0</v>
      </c>
      <c r="O1411" s="127" cm="1">
        <f t="array" ref="O1411">IFERROR(S1411/Q1411:Q1411,0)</f>
        <v>30056</v>
      </c>
      <c r="P1411" s="127">
        <v>0</v>
      </c>
      <c r="Q1411" s="81">
        <v>3</v>
      </c>
      <c r="R1411" s="98">
        <v>0</v>
      </c>
      <c r="S1411" s="99">
        <v>90168</v>
      </c>
      <c r="T1411" s="98">
        <v>0</v>
      </c>
      <c r="U1411" s="81">
        <v>3</v>
      </c>
      <c r="V1411" s="98">
        <v>0</v>
      </c>
      <c r="W1411" s="82">
        <v>90168</v>
      </c>
    </row>
    <row r="1412" spans="2:23" ht="60" hidden="1">
      <c r="B1412" s="80">
        <v>2016</v>
      </c>
      <c r="C1412" s="91" t="s">
        <v>0</v>
      </c>
      <c r="D1412" s="8" t="str">
        <f t="shared" ref="D1412:D1475" si="48">+B1412&amp;C1412</f>
        <v>2016Vigilancia de la salud ambiental</v>
      </c>
      <c r="E1412" s="8" t="s">
        <v>1</v>
      </c>
      <c r="F1412" s="80" t="s">
        <v>277</v>
      </c>
      <c r="G1412" s="80" t="s">
        <v>384</v>
      </c>
      <c r="H1412" s="80" t="s">
        <v>247</v>
      </c>
      <c r="I1412" s="8" t="s">
        <v>248</v>
      </c>
      <c r="J1412" s="8" t="s">
        <v>248</v>
      </c>
      <c r="K1412" s="80" t="s">
        <v>39</v>
      </c>
      <c r="L1412" s="80" t="s">
        <v>244</v>
      </c>
      <c r="M1412" s="8" t="str">
        <f t="shared" si="47"/>
        <v>2016Vigilancia de la salud ambientalMARTIRESF. MAYO 2025</v>
      </c>
      <c r="N1412" s="127">
        <v>0</v>
      </c>
      <c r="O1412" s="127" cm="1">
        <f t="array" ref="O1412">IFERROR(S1412/Q1412:Q1412,0)</f>
        <v>30056</v>
      </c>
      <c r="P1412" s="127">
        <v>0</v>
      </c>
      <c r="Q1412" s="81">
        <v>3</v>
      </c>
      <c r="R1412" s="98">
        <v>0</v>
      </c>
      <c r="S1412" s="99">
        <v>90168</v>
      </c>
      <c r="T1412" s="98">
        <v>0</v>
      </c>
      <c r="U1412" s="81">
        <v>3</v>
      </c>
      <c r="V1412" s="98">
        <v>0</v>
      </c>
      <c r="W1412" s="82">
        <v>90168</v>
      </c>
    </row>
    <row r="1413" spans="2:23" ht="72" hidden="1">
      <c r="B1413" s="80">
        <v>2016</v>
      </c>
      <c r="C1413" s="91" t="s">
        <v>0</v>
      </c>
      <c r="D1413" s="8" t="str">
        <f t="shared" si="48"/>
        <v>2016Vigilancia de la salud ambiental</v>
      </c>
      <c r="E1413" s="8" t="s">
        <v>1</v>
      </c>
      <c r="F1413" s="80" t="s">
        <v>277</v>
      </c>
      <c r="G1413" s="80" t="s">
        <v>384</v>
      </c>
      <c r="H1413" s="80" t="s">
        <v>247</v>
      </c>
      <c r="I1413" s="8" t="s">
        <v>248</v>
      </c>
      <c r="J1413" s="8" t="s">
        <v>248</v>
      </c>
      <c r="K1413" s="80" t="s">
        <v>42</v>
      </c>
      <c r="L1413" s="80" t="s">
        <v>244</v>
      </c>
      <c r="M1413" s="8" t="str">
        <f t="shared" si="47"/>
        <v>2016Vigilancia de la salud ambientalANTONIO NARIÑOF. MAYO 2025</v>
      </c>
      <c r="N1413" s="127">
        <v>0</v>
      </c>
      <c r="O1413" s="127" cm="1">
        <f t="array" ref="O1413">IFERROR(S1413/Q1413:Q1413,0)</f>
        <v>30056</v>
      </c>
      <c r="P1413" s="127">
        <v>0</v>
      </c>
      <c r="Q1413" s="81">
        <v>3</v>
      </c>
      <c r="R1413" s="98">
        <v>0</v>
      </c>
      <c r="S1413" s="99">
        <v>90168</v>
      </c>
      <c r="T1413" s="98">
        <v>0</v>
      </c>
      <c r="U1413" s="81">
        <v>3</v>
      </c>
      <c r="V1413" s="98">
        <v>0</v>
      </c>
      <c r="W1413" s="82">
        <v>90168</v>
      </c>
    </row>
    <row r="1414" spans="2:23" ht="60" hidden="1">
      <c r="B1414" s="80">
        <v>2016</v>
      </c>
      <c r="C1414" s="91" t="s">
        <v>0</v>
      </c>
      <c r="D1414" s="8" t="str">
        <f t="shared" si="48"/>
        <v>2016Vigilancia de la salud ambiental</v>
      </c>
      <c r="E1414" s="8" t="s">
        <v>1</v>
      </c>
      <c r="F1414" s="80" t="s">
        <v>277</v>
      </c>
      <c r="G1414" s="80" t="s">
        <v>384</v>
      </c>
      <c r="H1414" s="80" t="s">
        <v>247</v>
      </c>
      <c r="I1414" s="8" t="s">
        <v>248</v>
      </c>
      <c r="J1414" s="8" t="s">
        <v>248</v>
      </c>
      <c r="K1414" s="80" t="s">
        <v>30</v>
      </c>
      <c r="L1414" s="80" t="s">
        <v>244</v>
      </c>
      <c r="M1414" s="8" t="str">
        <f t="shared" si="47"/>
        <v>2016Vigilancia de la salud ambientalCANDELARIAF. MAYO 2025</v>
      </c>
      <c r="N1414" s="127">
        <v>0</v>
      </c>
      <c r="O1414" s="127" cm="1">
        <f t="array" ref="O1414">IFERROR(S1414/Q1414:Q1414,0)</f>
        <v>30056</v>
      </c>
      <c r="P1414" s="127">
        <v>0</v>
      </c>
      <c r="Q1414" s="81">
        <v>3</v>
      </c>
      <c r="R1414" s="98">
        <v>0</v>
      </c>
      <c r="S1414" s="99">
        <v>90168</v>
      </c>
      <c r="T1414" s="98">
        <v>0</v>
      </c>
      <c r="U1414" s="81">
        <v>3</v>
      </c>
      <c r="V1414" s="98">
        <v>0</v>
      </c>
      <c r="W1414" s="82">
        <v>90168</v>
      </c>
    </row>
    <row r="1415" spans="2:23" ht="72" hidden="1">
      <c r="B1415" s="80">
        <v>2016</v>
      </c>
      <c r="C1415" s="91" t="s">
        <v>0</v>
      </c>
      <c r="D1415" s="8" t="str">
        <f t="shared" si="48"/>
        <v>2016Vigilancia de la salud ambiental</v>
      </c>
      <c r="E1415" s="8" t="s">
        <v>1</v>
      </c>
      <c r="F1415" s="80" t="s">
        <v>277</v>
      </c>
      <c r="G1415" s="80" t="s">
        <v>384</v>
      </c>
      <c r="H1415" s="80" t="s">
        <v>247</v>
      </c>
      <c r="I1415" s="8" t="s">
        <v>248</v>
      </c>
      <c r="J1415" s="8" t="s">
        <v>248</v>
      </c>
      <c r="K1415" s="80" t="s">
        <v>41</v>
      </c>
      <c r="L1415" s="80" t="s">
        <v>244</v>
      </c>
      <c r="M1415" s="8" t="str">
        <f t="shared" si="47"/>
        <v>2016Vigilancia de la salud ambientalRAFAEL URIBE URIBEF. MAYO 2025</v>
      </c>
      <c r="N1415" s="127">
        <v>0</v>
      </c>
      <c r="O1415" s="127" cm="1">
        <f t="array" ref="O1415">IFERROR(S1415/Q1415:Q1415,0)</f>
        <v>30056</v>
      </c>
      <c r="P1415" s="127">
        <v>0</v>
      </c>
      <c r="Q1415" s="81">
        <v>3</v>
      </c>
      <c r="R1415" s="98">
        <v>0</v>
      </c>
      <c r="S1415" s="99">
        <v>90168</v>
      </c>
      <c r="T1415" s="98">
        <v>0</v>
      </c>
      <c r="U1415" s="81">
        <v>3</v>
      </c>
      <c r="V1415" s="98">
        <v>0</v>
      </c>
      <c r="W1415" s="82">
        <v>90168</v>
      </c>
    </row>
    <row r="1416" spans="2:23" ht="60" hidden="1">
      <c r="B1416" s="80">
        <v>2018</v>
      </c>
      <c r="C1416" s="91" t="s">
        <v>0</v>
      </c>
      <c r="D1416" s="8" t="str">
        <f t="shared" si="48"/>
        <v>2018Vigilancia de la salud ambiental</v>
      </c>
      <c r="E1416" s="8" t="s">
        <v>1</v>
      </c>
      <c r="F1416" s="80" t="s">
        <v>256</v>
      </c>
      <c r="G1416" s="80" t="s">
        <v>385</v>
      </c>
      <c r="H1416" s="80" t="s">
        <v>247</v>
      </c>
      <c r="I1416" s="8" t="s">
        <v>248</v>
      </c>
      <c r="J1416" s="8" t="s">
        <v>248</v>
      </c>
      <c r="K1416" s="80" t="s">
        <v>38</v>
      </c>
      <c r="L1416" s="80" t="s">
        <v>244</v>
      </c>
      <c r="M1416" s="8" t="str">
        <f t="shared" si="47"/>
        <v>2018Vigilancia de la salud ambientalSANTA FEF. MAYO 2025</v>
      </c>
      <c r="N1416" s="127">
        <v>0</v>
      </c>
      <c r="O1416" s="127" cm="1">
        <f t="array" ref="O1416">IFERROR(S1416/Q1416:Q1416,0)</f>
        <v>39304</v>
      </c>
      <c r="P1416" s="127">
        <v>0</v>
      </c>
      <c r="Q1416" s="81">
        <v>250</v>
      </c>
      <c r="R1416" s="98">
        <v>0</v>
      </c>
      <c r="S1416" s="99">
        <v>9826000</v>
      </c>
      <c r="T1416" s="98">
        <v>0</v>
      </c>
      <c r="U1416" s="81">
        <v>250</v>
      </c>
      <c r="V1416" s="98">
        <v>0</v>
      </c>
      <c r="W1416" s="82">
        <v>9826000</v>
      </c>
    </row>
    <row r="1417" spans="2:23" ht="60" hidden="1">
      <c r="B1417" s="80">
        <v>2018</v>
      </c>
      <c r="C1417" s="91" t="s">
        <v>0</v>
      </c>
      <c r="D1417" s="8" t="str">
        <f t="shared" si="48"/>
        <v>2018Vigilancia de la salud ambiental</v>
      </c>
      <c r="E1417" s="8" t="s">
        <v>1</v>
      </c>
      <c r="F1417" s="80" t="s">
        <v>256</v>
      </c>
      <c r="G1417" s="80" t="s">
        <v>385</v>
      </c>
      <c r="H1417" s="80" t="s">
        <v>247</v>
      </c>
      <c r="I1417" s="8" t="s">
        <v>248</v>
      </c>
      <c r="J1417" s="8" t="s">
        <v>248</v>
      </c>
      <c r="K1417" s="80" t="s">
        <v>40</v>
      </c>
      <c r="L1417" s="80" t="s">
        <v>244</v>
      </c>
      <c r="M1417" s="8" t="str">
        <f t="shared" si="47"/>
        <v>2018Vigilancia de la salud ambientalSAN CRISTOBALF. MAYO 2025</v>
      </c>
      <c r="N1417" s="127">
        <v>0</v>
      </c>
      <c r="O1417" s="127" cm="1">
        <f t="array" ref="O1417">IFERROR(S1417/Q1417:Q1417,0)</f>
        <v>39304</v>
      </c>
      <c r="P1417" s="127">
        <v>0</v>
      </c>
      <c r="Q1417" s="81">
        <v>80</v>
      </c>
      <c r="R1417" s="98">
        <v>0</v>
      </c>
      <c r="S1417" s="99">
        <v>3144320</v>
      </c>
      <c r="T1417" s="98">
        <v>0</v>
      </c>
      <c r="U1417" s="81">
        <v>53</v>
      </c>
      <c r="V1417" s="98">
        <v>0</v>
      </c>
      <c r="W1417" s="82">
        <v>2083112</v>
      </c>
    </row>
    <row r="1418" spans="2:23" ht="60" hidden="1">
      <c r="B1418" s="80">
        <v>2018</v>
      </c>
      <c r="C1418" s="91" t="s">
        <v>0</v>
      </c>
      <c r="D1418" s="8" t="str">
        <f t="shared" si="48"/>
        <v>2018Vigilancia de la salud ambiental</v>
      </c>
      <c r="E1418" s="8" t="s">
        <v>1</v>
      </c>
      <c r="F1418" s="80" t="s">
        <v>256</v>
      </c>
      <c r="G1418" s="80" t="s">
        <v>385</v>
      </c>
      <c r="H1418" s="80" t="s">
        <v>247</v>
      </c>
      <c r="I1418" s="8" t="s">
        <v>248</v>
      </c>
      <c r="J1418" s="8" t="s">
        <v>248</v>
      </c>
      <c r="K1418" s="80" t="s">
        <v>39</v>
      </c>
      <c r="L1418" s="80" t="s">
        <v>244</v>
      </c>
      <c r="M1418" s="8" t="str">
        <f t="shared" si="47"/>
        <v>2018Vigilancia de la salud ambientalMARTIRESF. MAYO 2025</v>
      </c>
      <c r="N1418" s="127">
        <v>0</v>
      </c>
      <c r="O1418" s="127" cm="1">
        <f t="array" ref="O1418">IFERROR(S1418/Q1418:Q1418,0)</f>
        <v>39304</v>
      </c>
      <c r="P1418" s="127">
        <v>0</v>
      </c>
      <c r="Q1418" s="81">
        <v>304</v>
      </c>
      <c r="R1418" s="98">
        <v>0</v>
      </c>
      <c r="S1418" s="99">
        <v>11948416</v>
      </c>
      <c r="T1418" s="98">
        <v>0</v>
      </c>
      <c r="U1418" s="81">
        <v>304</v>
      </c>
      <c r="V1418" s="98">
        <v>0</v>
      </c>
      <c r="W1418" s="82">
        <v>11948416</v>
      </c>
    </row>
    <row r="1419" spans="2:23" ht="72" hidden="1">
      <c r="B1419" s="80">
        <v>2018</v>
      </c>
      <c r="C1419" s="91" t="s">
        <v>0</v>
      </c>
      <c r="D1419" s="8" t="str">
        <f t="shared" si="48"/>
        <v>2018Vigilancia de la salud ambiental</v>
      </c>
      <c r="E1419" s="8" t="s">
        <v>1</v>
      </c>
      <c r="F1419" s="80" t="s">
        <v>256</v>
      </c>
      <c r="G1419" s="80" t="s">
        <v>385</v>
      </c>
      <c r="H1419" s="80" t="s">
        <v>247</v>
      </c>
      <c r="I1419" s="8" t="s">
        <v>248</v>
      </c>
      <c r="J1419" s="8" t="s">
        <v>248</v>
      </c>
      <c r="K1419" s="80" t="s">
        <v>42</v>
      </c>
      <c r="L1419" s="80" t="s">
        <v>244</v>
      </c>
      <c r="M1419" s="8" t="str">
        <f t="shared" si="47"/>
        <v>2018Vigilancia de la salud ambientalANTONIO NARIÑOF. MAYO 2025</v>
      </c>
      <c r="N1419" s="127">
        <v>0</v>
      </c>
      <c r="O1419" s="127" cm="1">
        <f t="array" ref="O1419">IFERROR(S1419/Q1419:Q1419,0)</f>
        <v>39304</v>
      </c>
      <c r="P1419" s="127">
        <v>0</v>
      </c>
      <c r="Q1419" s="81">
        <v>175</v>
      </c>
      <c r="R1419" s="98">
        <v>0</v>
      </c>
      <c r="S1419" s="99">
        <v>6878200</v>
      </c>
      <c r="T1419" s="98">
        <v>0</v>
      </c>
      <c r="U1419" s="81">
        <v>174</v>
      </c>
      <c r="V1419" s="98">
        <v>0</v>
      </c>
      <c r="W1419" s="82">
        <v>6838896</v>
      </c>
    </row>
    <row r="1420" spans="2:23" ht="60" hidden="1">
      <c r="B1420" s="80">
        <v>2018</v>
      </c>
      <c r="C1420" s="91" t="s">
        <v>0</v>
      </c>
      <c r="D1420" s="8" t="str">
        <f t="shared" si="48"/>
        <v>2018Vigilancia de la salud ambiental</v>
      </c>
      <c r="E1420" s="8" t="s">
        <v>1</v>
      </c>
      <c r="F1420" s="80" t="s">
        <v>256</v>
      </c>
      <c r="G1420" s="80" t="s">
        <v>385</v>
      </c>
      <c r="H1420" s="80" t="s">
        <v>247</v>
      </c>
      <c r="I1420" s="8" t="s">
        <v>248</v>
      </c>
      <c r="J1420" s="8" t="s">
        <v>248</v>
      </c>
      <c r="K1420" s="80" t="s">
        <v>30</v>
      </c>
      <c r="L1420" s="80" t="s">
        <v>244</v>
      </c>
      <c r="M1420" s="8" t="str">
        <f t="shared" si="47"/>
        <v>2018Vigilancia de la salud ambientalCANDELARIAF. MAYO 2025</v>
      </c>
      <c r="N1420" s="127">
        <v>0</v>
      </c>
      <c r="O1420" s="127" cm="1">
        <f t="array" ref="O1420">IFERROR(S1420/Q1420:Q1420,0)</f>
        <v>39304</v>
      </c>
      <c r="P1420" s="127">
        <v>0</v>
      </c>
      <c r="Q1420" s="81">
        <v>65</v>
      </c>
      <c r="R1420" s="98">
        <v>0</v>
      </c>
      <c r="S1420" s="99">
        <v>2554760</v>
      </c>
      <c r="T1420" s="98">
        <v>0</v>
      </c>
      <c r="U1420" s="81">
        <v>65</v>
      </c>
      <c r="V1420" s="98">
        <v>0</v>
      </c>
      <c r="W1420" s="82">
        <v>2554760</v>
      </c>
    </row>
    <row r="1421" spans="2:23" ht="72" hidden="1">
      <c r="B1421" s="80">
        <v>2018</v>
      </c>
      <c r="C1421" s="91" t="s">
        <v>0</v>
      </c>
      <c r="D1421" s="8" t="str">
        <f t="shared" si="48"/>
        <v>2018Vigilancia de la salud ambiental</v>
      </c>
      <c r="E1421" s="8" t="s">
        <v>1</v>
      </c>
      <c r="F1421" s="80" t="s">
        <v>256</v>
      </c>
      <c r="G1421" s="80" t="s">
        <v>385</v>
      </c>
      <c r="H1421" s="80" t="s">
        <v>247</v>
      </c>
      <c r="I1421" s="8" t="s">
        <v>248</v>
      </c>
      <c r="J1421" s="8" t="s">
        <v>248</v>
      </c>
      <c r="K1421" s="80" t="s">
        <v>41</v>
      </c>
      <c r="L1421" s="80" t="s">
        <v>244</v>
      </c>
      <c r="M1421" s="8" t="str">
        <f t="shared" si="47"/>
        <v>2018Vigilancia de la salud ambientalRAFAEL URIBE URIBEF. MAYO 2025</v>
      </c>
      <c r="N1421" s="127">
        <v>0</v>
      </c>
      <c r="O1421" s="127" cm="1">
        <f t="array" ref="O1421">IFERROR(S1421/Q1421:Q1421,0)</f>
        <v>39304</v>
      </c>
      <c r="P1421" s="127">
        <v>0</v>
      </c>
      <c r="Q1421" s="81">
        <v>130</v>
      </c>
      <c r="R1421" s="98">
        <v>0</v>
      </c>
      <c r="S1421" s="99">
        <v>5109520</v>
      </c>
      <c r="T1421" s="98">
        <v>0</v>
      </c>
      <c r="U1421" s="81">
        <v>80</v>
      </c>
      <c r="V1421" s="98">
        <v>0</v>
      </c>
      <c r="W1421" s="82">
        <v>3144320</v>
      </c>
    </row>
    <row r="1422" spans="2:23" ht="102.6" hidden="1">
      <c r="B1422" s="80">
        <v>2019</v>
      </c>
      <c r="C1422" s="91" t="s">
        <v>0</v>
      </c>
      <c r="D1422" s="8" t="str">
        <f t="shared" si="48"/>
        <v>2019Vigilancia de la salud ambiental</v>
      </c>
      <c r="E1422" s="8" t="s">
        <v>1</v>
      </c>
      <c r="F1422" s="80" t="s">
        <v>256</v>
      </c>
      <c r="G1422" s="80" t="s">
        <v>386</v>
      </c>
      <c r="H1422" s="80" t="s">
        <v>247</v>
      </c>
      <c r="I1422" s="8" t="s">
        <v>248</v>
      </c>
      <c r="J1422" s="8" t="s">
        <v>248</v>
      </c>
      <c r="K1422" s="80" t="s">
        <v>38</v>
      </c>
      <c r="L1422" s="80" t="s">
        <v>244</v>
      </c>
      <c r="M1422" s="8" t="str">
        <f t="shared" si="47"/>
        <v>2019Vigilancia de la salud ambientalSANTA FEF. MAYO 2025</v>
      </c>
      <c r="N1422" s="127">
        <v>0</v>
      </c>
      <c r="O1422" s="127" cm="1">
        <f t="array" ref="O1422">IFERROR(S1422/Q1422:Q1422,0)</f>
        <v>39304</v>
      </c>
      <c r="P1422" s="127">
        <v>0</v>
      </c>
      <c r="Q1422" s="81">
        <v>5</v>
      </c>
      <c r="R1422" s="98">
        <v>0</v>
      </c>
      <c r="S1422" s="99">
        <v>196520</v>
      </c>
      <c r="T1422" s="98">
        <v>0</v>
      </c>
      <c r="U1422" s="81">
        <v>5</v>
      </c>
      <c r="V1422" s="98">
        <v>0</v>
      </c>
      <c r="W1422" s="82">
        <v>196520</v>
      </c>
    </row>
    <row r="1423" spans="2:23" ht="102.6" hidden="1">
      <c r="B1423" s="80">
        <v>2019</v>
      </c>
      <c r="C1423" s="91" t="s">
        <v>0</v>
      </c>
      <c r="D1423" s="8" t="str">
        <f t="shared" si="48"/>
        <v>2019Vigilancia de la salud ambiental</v>
      </c>
      <c r="E1423" s="8" t="s">
        <v>1</v>
      </c>
      <c r="F1423" s="80" t="s">
        <v>256</v>
      </c>
      <c r="G1423" s="80" t="s">
        <v>386</v>
      </c>
      <c r="H1423" s="80" t="s">
        <v>247</v>
      </c>
      <c r="I1423" s="8" t="s">
        <v>248</v>
      </c>
      <c r="J1423" s="8" t="s">
        <v>248</v>
      </c>
      <c r="K1423" s="80" t="s">
        <v>40</v>
      </c>
      <c r="L1423" s="80" t="s">
        <v>244</v>
      </c>
      <c r="M1423" s="8" t="str">
        <f t="shared" si="47"/>
        <v>2019Vigilancia de la salud ambientalSAN CRISTOBALF. MAYO 2025</v>
      </c>
      <c r="N1423" s="127">
        <v>0</v>
      </c>
      <c r="O1423" s="127" cm="1">
        <f t="array" ref="O1423">IFERROR(S1423/Q1423:Q1423,0)</f>
        <v>39304</v>
      </c>
      <c r="P1423" s="127">
        <v>0</v>
      </c>
      <c r="Q1423" s="81">
        <v>18</v>
      </c>
      <c r="R1423" s="98">
        <v>0</v>
      </c>
      <c r="S1423" s="99">
        <v>707472</v>
      </c>
      <c r="T1423" s="98">
        <v>0</v>
      </c>
      <c r="U1423" s="81">
        <v>16</v>
      </c>
      <c r="V1423" s="98">
        <v>0</v>
      </c>
      <c r="W1423" s="82">
        <v>628864</v>
      </c>
    </row>
    <row r="1424" spans="2:23" ht="102.6" hidden="1">
      <c r="B1424" s="80">
        <v>2019</v>
      </c>
      <c r="C1424" s="91" t="s">
        <v>0</v>
      </c>
      <c r="D1424" s="8" t="str">
        <f t="shared" si="48"/>
        <v>2019Vigilancia de la salud ambiental</v>
      </c>
      <c r="E1424" s="8" t="s">
        <v>1</v>
      </c>
      <c r="F1424" s="80" t="s">
        <v>256</v>
      </c>
      <c r="G1424" s="80" t="s">
        <v>386</v>
      </c>
      <c r="H1424" s="80" t="s">
        <v>247</v>
      </c>
      <c r="I1424" s="8" t="s">
        <v>248</v>
      </c>
      <c r="J1424" s="8" t="s">
        <v>248</v>
      </c>
      <c r="K1424" s="80" t="s">
        <v>39</v>
      </c>
      <c r="L1424" s="80" t="s">
        <v>244</v>
      </c>
      <c r="M1424" s="8" t="str">
        <f t="shared" si="47"/>
        <v>2019Vigilancia de la salud ambientalMARTIRESF. MAYO 2025</v>
      </c>
      <c r="N1424" s="127">
        <v>0</v>
      </c>
      <c r="O1424" s="127" cm="1">
        <f t="array" ref="O1424">IFERROR(S1424/Q1424:Q1424,0)</f>
        <v>39304</v>
      </c>
      <c r="P1424" s="127">
        <v>0</v>
      </c>
      <c r="Q1424" s="81">
        <v>5</v>
      </c>
      <c r="R1424" s="98">
        <v>0</v>
      </c>
      <c r="S1424" s="99">
        <v>196520</v>
      </c>
      <c r="T1424" s="98">
        <v>0</v>
      </c>
      <c r="U1424" s="81">
        <v>5</v>
      </c>
      <c r="V1424" s="98">
        <v>0</v>
      </c>
      <c r="W1424" s="82">
        <v>196520</v>
      </c>
    </row>
    <row r="1425" spans="2:23" ht="102.6" hidden="1">
      <c r="B1425" s="80">
        <v>2019</v>
      </c>
      <c r="C1425" s="91" t="s">
        <v>0</v>
      </c>
      <c r="D1425" s="8" t="str">
        <f t="shared" si="48"/>
        <v>2019Vigilancia de la salud ambiental</v>
      </c>
      <c r="E1425" s="8" t="s">
        <v>1</v>
      </c>
      <c r="F1425" s="80" t="s">
        <v>256</v>
      </c>
      <c r="G1425" s="80" t="s">
        <v>386</v>
      </c>
      <c r="H1425" s="80" t="s">
        <v>247</v>
      </c>
      <c r="I1425" s="8" t="s">
        <v>248</v>
      </c>
      <c r="J1425" s="8" t="s">
        <v>248</v>
      </c>
      <c r="K1425" s="80" t="s">
        <v>42</v>
      </c>
      <c r="L1425" s="80" t="s">
        <v>244</v>
      </c>
      <c r="M1425" s="8" t="str">
        <f t="shared" si="47"/>
        <v>2019Vigilancia de la salud ambientalANTONIO NARIÑOF. MAYO 2025</v>
      </c>
      <c r="N1425" s="127">
        <v>0</v>
      </c>
      <c r="O1425" s="127" cm="1">
        <f t="array" ref="O1425">IFERROR(S1425/Q1425:Q1425,0)</f>
        <v>39304</v>
      </c>
      <c r="P1425" s="127">
        <v>0</v>
      </c>
      <c r="Q1425" s="81">
        <v>12</v>
      </c>
      <c r="R1425" s="98">
        <v>0</v>
      </c>
      <c r="S1425" s="99">
        <v>471648</v>
      </c>
      <c r="T1425" s="98">
        <v>0</v>
      </c>
      <c r="U1425" s="81">
        <v>12</v>
      </c>
      <c r="V1425" s="98">
        <v>0</v>
      </c>
      <c r="W1425" s="82">
        <v>471648</v>
      </c>
    </row>
    <row r="1426" spans="2:23" ht="102.6" hidden="1">
      <c r="B1426" s="80">
        <v>2019</v>
      </c>
      <c r="C1426" s="91" t="s">
        <v>0</v>
      </c>
      <c r="D1426" s="8" t="str">
        <f t="shared" si="48"/>
        <v>2019Vigilancia de la salud ambiental</v>
      </c>
      <c r="E1426" s="8" t="s">
        <v>1</v>
      </c>
      <c r="F1426" s="80" t="s">
        <v>256</v>
      </c>
      <c r="G1426" s="80" t="s">
        <v>386</v>
      </c>
      <c r="H1426" s="80" t="s">
        <v>247</v>
      </c>
      <c r="I1426" s="8" t="s">
        <v>248</v>
      </c>
      <c r="J1426" s="8" t="s">
        <v>248</v>
      </c>
      <c r="K1426" s="80" t="s">
        <v>30</v>
      </c>
      <c r="L1426" s="80" t="s">
        <v>244</v>
      </c>
      <c r="M1426" s="8" t="str">
        <f t="shared" si="47"/>
        <v>2019Vigilancia de la salud ambientalCANDELARIAF. MAYO 2025</v>
      </c>
      <c r="N1426" s="127">
        <v>0</v>
      </c>
      <c r="O1426" s="127" cm="1">
        <f t="array" ref="O1426">IFERROR(S1426/Q1426:Q1426,0)</f>
        <v>39304</v>
      </c>
      <c r="P1426" s="127">
        <v>0</v>
      </c>
      <c r="Q1426" s="81">
        <v>20</v>
      </c>
      <c r="R1426" s="98">
        <v>0</v>
      </c>
      <c r="S1426" s="99">
        <v>786080</v>
      </c>
      <c r="T1426" s="98">
        <v>0</v>
      </c>
      <c r="U1426" s="81">
        <v>20</v>
      </c>
      <c r="V1426" s="98">
        <v>0</v>
      </c>
      <c r="W1426" s="82">
        <v>786080</v>
      </c>
    </row>
    <row r="1427" spans="2:23" ht="102.6" hidden="1">
      <c r="B1427" s="80">
        <v>2019</v>
      </c>
      <c r="C1427" s="91" t="s">
        <v>0</v>
      </c>
      <c r="D1427" s="8" t="str">
        <f t="shared" si="48"/>
        <v>2019Vigilancia de la salud ambiental</v>
      </c>
      <c r="E1427" s="8" t="s">
        <v>1</v>
      </c>
      <c r="F1427" s="80" t="s">
        <v>256</v>
      </c>
      <c r="G1427" s="80" t="s">
        <v>386</v>
      </c>
      <c r="H1427" s="80" t="s">
        <v>247</v>
      </c>
      <c r="I1427" s="8" t="s">
        <v>248</v>
      </c>
      <c r="J1427" s="8" t="s">
        <v>248</v>
      </c>
      <c r="K1427" s="80" t="s">
        <v>41</v>
      </c>
      <c r="L1427" s="80" t="s">
        <v>244</v>
      </c>
      <c r="M1427" s="8" t="str">
        <f t="shared" si="47"/>
        <v>2019Vigilancia de la salud ambientalRAFAEL URIBE URIBEF. MAYO 2025</v>
      </c>
      <c r="N1427" s="127">
        <v>0</v>
      </c>
      <c r="O1427" s="127" cm="1">
        <f t="array" ref="O1427">IFERROR(S1427/Q1427:Q1427,0)</f>
        <v>39304</v>
      </c>
      <c r="P1427" s="127">
        <v>0</v>
      </c>
      <c r="Q1427" s="81">
        <v>12</v>
      </c>
      <c r="R1427" s="98">
        <v>0</v>
      </c>
      <c r="S1427" s="99">
        <v>471648</v>
      </c>
      <c r="T1427" s="98">
        <v>0</v>
      </c>
      <c r="U1427" s="81">
        <v>12</v>
      </c>
      <c r="V1427" s="98">
        <v>0</v>
      </c>
      <c r="W1427" s="82">
        <v>471648</v>
      </c>
    </row>
    <row r="1428" spans="2:23" ht="60" hidden="1">
      <c r="B1428" s="80">
        <v>2020</v>
      </c>
      <c r="C1428" s="91" t="s">
        <v>0</v>
      </c>
      <c r="D1428" s="8" t="str">
        <f t="shared" si="48"/>
        <v>2020Vigilancia de la salud ambiental</v>
      </c>
      <c r="E1428" s="8" t="s">
        <v>1</v>
      </c>
      <c r="F1428" s="80" t="s">
        <v>256</v>
      </c>
      <c r="G1428" s="80" t="s">
        <v>387</v>
      </c>
      <c r="H1428" s="80" t="s">
        <v>247</v>
      </c>
      <c r="I1428" s="8" t="s">
        <v>248</v>
      </c>
      <c r="J1428" s="8" t="s">
        <v>248</v>
      </c>
      <c r="K1428" s="80" t="s">
        <v>38</v>
      </c>
      <c r="L1428" s="80" t="s">
        <v>244</v>
      </c>
      <c r="M1428" s="8" t="str">
        <f t="shared" si="47"/>
        <v>2020Vigilancia de la salud ambientalSANTA FEF. MAYO 2025</v>
      </c>
      <c r="N1428" s="127">
        <v>0</v>
      </c>
      <c r="O1428" s="127" cm="1">
        <f t="array" ref="O1428">IFERROR(S1428/Q1428:Q1428,0)</f>
        <v>149124</v>
      </c>
      <c r="P1428" s="127">
        <v>0</v>
      </c>
      <c r="Q1428" s="81">
        <v>2</v>
      </c>
      <c r="R1428" s="98">
        <v>0</v>
      </c>
      <c r="S1428" s="99">
        <v>298248</v>
      </c>
      <c r="T1428" s="98">
        <v>0</v>
      </c>
      <c r="U1428" s="81">
        <v>2</v>
      </c>
      <c r="V1428" s="98">
        <v>0</v>
      </c>
      <c r="W1428" s="82">
        <v>298248</v>
      </c>
    </row>
    <row r="1429" spans="2:23" ht="60" hidden="1">
      <c r="B1429" s="80">
        <v>2020</v>
      </c>
      <c r="C1429" s="91" t="s">
        <v>0</v>
      </c>
      <c r="D1429" s="8" t="str">
        <f t="shared" si="48"/>
        <v>2020Vigilancia de la salud ambiental</v>
      </c>
      <c r="E1429" s="8" t="s">
        <v>1</v>
      </c>
      <c r="F1429" s="80" t="s">
        <v>256</v>
      </c>
      <c r="G1429" s="80" t="s">
        <v>387</v>
      </c>
      <c r="H1429" s="80" t="s">
        <v>247</v>
      </c>
      <c r="I1429" s="8" t="s">
        <v>248</v>
      </c>
      <c r="J1429" s="8" t="s">
        <v>248</v>
      </c>
      <c r="K1429" s="80" t="s">
        <v>39</v>
      </c>
      <c r="L1429" s="80" t="s">
        <v>244</v>
      </c>
      <c r="M1429" s="8" t="str">
        <f t="shared" si="47"/>
        <v>2020Vigilancia de la salud ambientalMARTIRESF. MAYO 2025</v>
      </c>
      <c r="N1429" s="127">
        <v>0</v>
      </c>
      <c r="O1429" s="127" cm="1">
        <f t="array" ref="O1429">IFERROR(S1429/Q1429:Q1429,0)</f>
        <v>149124</v>
      </c>
      <c r="P1429" s="127">
        <v>0</v>
      </c>
      <c r="Q1429" s="81">
        <v>12</v>
      </c>
      <c r="R1429" s="98">
        <v>0</v>
      </c>
      <c r="S1429" s="99">
        <v>1789488</v>
      </c>
      <c r="T1429" s="98">
        <v>0</v>
      </c>
      <c r="U1429" s="81">
        <v>12</v>
      </c>
      <c r="V1429" s="98">
        <v>0</v>
      </c>
      <c r="W1429" s="82">
        <v>1789488</v>
      </c>
    </row>
    <row r="1430" spans="2:23" ht="72" hidden="1">
      <c r="B1430" s="80">
        <v>2020</v>
      </c>
      <c r="C1430" s="91" t="s">
        <v>0</v>
      </c>
      <c r="D1430" s="8" t="str">
        <f t="shared" si="48"/>
        <v>2020Vigilancia de la salud ambiental</v>
      </c>
      <c r="E1430" s="8" t="s">
        <v>1</v>
      </c>
      <c r="F1430" s="80" t="s">
        <v>256</v>
      </c>
      <c r="G1430" s="80" t="s">
        <v>387</v>
      </c>
      <c r="H1430" s="80" t="s">
        <v>247</v>
      </c>
      <c r="I1430" s="8" t="s">
        <v>248</v>
      </c>
      <c r="J1430" s="8" t="s">
        <v>248</v>
      </c>
      <c r="K1430" s="80" t="s">
        <v>42</v>
      </c>
      <c r="L1430" s="80" t="s">
        <v>244</v>
      </c>
      <c r="M1430" s="8" t="str">
        <f t="shared" si="47"/>
        <v>2020Vigilancia de la salud ambientalANTONIO NARIÑOF. MAYO 2025</v>
      </c>
      <c r="N1430" s="127">
        <v>0</v>
      </c>
      <c r="O1430" s="127" cm="1">
        <f t="array" ref="O1430">IFERROR(S1430/Q1430:Q1430,0)</f>
        <v>149124</v>
      </c>
      <c r="P1430" s="127">
        <v>0</v>
      </c>
      <c r="Q1430" s="81">
        <v>1</v>
      </c>
      <c r="R1430" s="98">
        <v>0</v>
      </c>
      <c r="S1430" s="99">
        <v>149124</v>
      </c>
      <c r="T1430" s="98">
        <v>0</v>
      </c>
      <c r="U1430" s="81">
        <v>1</v>
      </c>
      <c r="V1430" s="98">
        <v>0</v>
      </c>
      <c r="W1430" s="82">
        <v>149124</v>
      </c>
    </row>
    <row r="1431" spans="2:23" ht="72" hidden="1">
      <c r="B1431" s="80">
        <v>2020</v>
      </c>
      <c r="C1431" s="91" t="s">
        <v>0</v>
      </c>
      <c r="D1431" s="8" t="str">
        <f t="shared" si="48"/>
        <v>2020Vigilancia de la salud ambiental</v>
      </c>
      <c r="E1431" s="8" t="s">
        <v>1</v>
      </c>
      <c r="F1431" s="80" t="s">
        <v>256</v>
      </c>
      <c r="G1431" s="80" t="s">
        <v>387</v>
      </c>
      <c r="H1431" s="80" t="s">
        <v>247</v>
      </c>
      <c r="I1431" s="8" t="s">
        <v>248</v>
      </c>
      <c r="J1431" s="8" t="s">
        <v>248</v>
      </c>
      <c r="K1431" s="80" t="s">
        <v>41</v>
      </c>
      <c r="L1431" s="80" t="s">
        <v>244</v>
      </c>
      <c r="M1431" s="8" t="str">
        <f t="shared" si="47"/>
        <v>2020Vigilancia de la salud ambientalRAFAEL URIBE URIBEF. MAYO 2025</v>
      </c>
      <c r="N1431" s="127">
        <v>0</v>
      </c>
      <c r="O1431" s="127" cm="1">
        <f t="array" ref="O1431">IFERROR(S1431/Q1431:Q1431,0)</f>
        <v>149124</v>
      </c>
      <c r="P1431" s="127">
        <v>0</v>
      </c>
      <c r="Q1431" s="81">
        <v>3</v>
      </c>
      <c r="R1431" s="98">
        <v>0</v>
      </c>
      <c r="S1431" s="99">
        <v>447372</v>
      </c>
      <c r="T1431" s="98">
        <v>0</v>
      </c>
      <c r="U1431" s="81">
        <v>3</v>
      </c>
      <c r="V1431" s="98">
        <v>0</v>
      </c>
      <c r="W1431" s="82">
        <v>447372</v>
      </c>
    </row>
    <row r="1432" spans="2:23" ht="60" hidden="1">
      <c r="B1432" s="80">
        <v>2021</v>
      </c>
      <c r="C1432" s="91" t="s">
        <v>0</v>
      </c>
      <c r="D1432" s="8" t="str">
        <f t="shared" si="48"/>
        <v>2021Vigilancia de la salud ambiental</v>
      </c>
      <c r="E1432" s="8" t="s">
        <v>1</v>
      </c>
      <c r="F1432" s="80" t="s">
        <v>256</v>
      </c>
      <c r="G1432" s="80" t="s">
        <v>388</v>
      </c>
      <c r="H1432" s="80" t="s">
        <v>247</v>
      </c>
      <c r="I1432" s="8" t="s">
        <v>248</v>
      </c>
      <c r="J1432" s="8" t="s">
        <v>248</v>
      </c>
      <c r="K1432" s="80" t="s">
        <v>40</v>
      </c>
      <c r="L1432" s="80" t="s">
        <v>244</v>
      </c>
      <c r="M1432" s="8" t="str">
        <f t="shared" si="47"/>
        <v>2021Vigilancia de la salud ambientalSAN CRISTOBALF. MAYO 2025</v>
      </c>
      <c r="N1432" s="127">
        <v>0</v>
      </c>
      <c r="O1432" s="127" cm="1">
        <f t="array" ref="O1432">IFERROR(S1432/Q1432:Q1432,0)</f>
        <v>0</v>
      </c>
      <c r="P1432" s="127">
        <v>0</v>
      </c>
      <c r="Q1432" s="81">
        <v>0</v>
      </c>
      <c r="R1432" s="98">
        <v>0</v>
      </c>
      <c r="S1432" s="99">
        <v>0</v>
      </c>
      <c r="T1432" s="98">
        <v>0</v>
      </c>
      <c r="U1432" s="81">
        <v>0</v>
      </c>
      <c r="V1432" s="98">
        <v>0</v>
      </c>
      <c r="W1432" s="82">
        <v>0</v>
      </c>
    </row>
    <row r="1433" spans="2:23" ht="60" hidden="1">
      <c r="B1433" s="80">
        <v>2021</v>
      </c>
      <c r="C1433" s="91" t="s">
        <v>0</v>
      </c>
      <c r="D1433" s="8" t="str">
        <f t="shared" si="48"/>
        <v>2021Vigilancia de la salud ambiental</v>
      </c>
      <c r="E1433" s="8" t="s">
        <v>1</v>
      </c>
      <c r="F1433" s="80" t="s">
        <v>256</v>
      </c>
      <c r="G1433" s="80" t="s">
        <v>388</v>
      </c>
      <c r="H1433" s="80" t="s">
        <v>247</v>
      </c>
      <c r="I1433" s="8" t="s">
        <v>248</v>
      </c>
      <c r="J1433" s="8" t="s">
        <v>248</v>
      </c>
      <c r="K1433" s="80" t="s">
        <v>30</v>
      </c>
      <c r="L1433" s="80" t="s">
        <v>244</v>
      </c>
      <c r="M1433" s="8" t="str">
        <f t="shared" si="47"/>
        <v>2021Vigilancia de la salud ambientalCANDELARIAF. MAYO 2025</v>
      </c>
      <c r="N1433" s="127">
        <v>0</v>
      </c>
      <c r="O1433" s="127" cm="1">
        <f t="array" ref="O1433">IFERROR(S1433/Q1433:Q1433,0)</f>
        <v>360672</v>
      </c>
      <c r="P1433" s="127">
        <v>0</v>
      </c>
      <c r="Q1433" s="81">
        <v>1</v>
      </c>
      <c r="R1433" s="98">
        <v>0</v>
      </c>
      <c r="S1433" s="99">
        <v>360672</v>
      </c>
      <c r="T1433" s="98">
        <v>0</v>
      </c>
      <c r="U1433" s="81">
        <v>1</v>
      </c>
      <c r="V1433" s="98">
        <v>0</v>
      </c>
      <c r="W1433" s="82">
        <v>360672</v>
      </c>
    </row>
    <row r="1434" spans="2:23" ht="72" hidden="1">
      <c r="B1434" s="80">
        <v>2021</v>
      </c>
      <c r="C1434" s="91" t="s">
        <v>0</v>
      </c>
      <c r="D1434" s="8" t="str">
        <f t="shared" si="48"/>
        <v>2021Vigilancia de la salud ambiental</v>
      </c>
      <c r="E1434" s="8" t="s">
        <v>1</v>
      </c>
      <c r="F1434" s="80" t="s">
        <v>256</v>
      </c>
      <c r="G1434" s="80" t="s">
        <v>388</v>
      </c>
      <c r="H1434" s="80" t="s">
        <v>247</v>
      </c>
      <c r="I1434" s="8" t="s">
        <v>248</v>
      </c>
      <c r="J1434" s="8" t="s">
        <v>248</v>
      </c>
      <c r="K1434" s="80" t="s">
        <v>41</v>
      </c>
      <c r="L1434" s="80" t="s">
        <v>244</v>
      </c>
      <c r="M1434" s="8" t="str">
        <f t="shared" si="47"/>
        <v>2021Vigilancia de la salud ambientalRAFAEL URIBE URIBEF. MAYO 2025</v>
      </c>
      <c r="N1434" s="127">
        <v>0</v>
      </c>
      <c r="O1434" s="127" cm="1">
        <f t="array" ref="O1434">IFERROR(S1434/Q1434:Q1434,0)</f>
        <v>0</v>
      </c>
      <c r="P1434" s="127">
        <v>0</v>
      </c>
      <c r="Q1434" s="81">
        <v>0</v>
      </c>
      <c r="R1434" s="98">
        <v>0</v>
      </c>
      <c r="S1434" s="99">
        <v>0</v>
      </c>
      <c r="T1434" s="98">
        <v>0</v>
      </c>
      <c r="U1434" s="81">
        <v>0</v>
      </c>
      <c r="V1434" s="98">
        <v>0</v>
      </c>
      <c r="W1434" s="82">
        <v>0</v>
      </c>
    </row>
    <row r="1435" spans="2:23" ht="60" hidden="1">
      <c r="B1435" s="80">
        <v>2022</v>
      </c>
      <c r="C1435" s="91" t="s">
        <v>0</v>
      </c>
      <c r="D1435" s="8" t="str">
        <f t="shared" si="48"/>
        <v>2022Vigilancia de la salud ambiental</v>
      </c>
      <c r="E1435" s="8" t="s">
        <v>1</v>
      </c>
      <c r="F1435" s="80" t="s">
        <v>256</v>
      </c>
      <c r="G1435" s="80" t="s">
        <v>389</v>
      </c>
      <c r="H1435" s="80" t="s">
        <v>247</v>
      </c>
      <c r="I1435" s="8" t="s">
        <v>248</v>
      </c>
      <c r="J1435" s="8" t="s">
        <v>248</v>
      </c>
      <c r="K1435" s="80" t="s">
        <v>38</v>
      </c>
      <c r="L1435" s="80" t="s">
        <v>244</v>
      </c>
      <c r="M1435" s="8" t="str">
        <f t="shared" si="47"/>
        <v>2022Vigilancia de la salud ambientalSANTA FEF. MAYO 2025</v>
      </c>
      <c r="N1435" s="127">
        <v>0</v>
      </c>
      <c r="O1435" s="127" cm="1">
        <f t="array" ref="O1435">IFERROR(S1435/Q1435:Q1435,0)</f>
        <v>0</v>
      </c>
      <c r="P1435" s="127">
        <v>0</v>
      </c>
      <c r="Q1435" s="81">
        <v>0</v>
      </c>
      <c r="R1435" s="98">
        <v>0</v>
      </c>
      <c r="S1435" s="99">
        <v>0</v>
      </c>
      <c r="T1435" s="98">
        <v>0</v>
      </c>
      <c r="U1435" s="81">
        <v>0</v>
      </c>
      <c r="V1435" s="98">
        <v>0</v>
      </c>
      <c r="W1435" s="82">
        <v>0</v>
      </c>
    </row>
    <row r="1436" spans="2:23" ht="60" hidden="1">
      <c r="B1436" s="80">
        <v>2022</v>
      </c>
      <c r="C1436" s="91" t="s">
        <v>0</v>
      </c>
      <c r="D1436" s="8" t="str">
        <f t="shared" si="48"/>
        <v>2022Vigilancia de la salud ambiental</v>
      </c>
      <c r="E1436" s="8" t="s">
        <v>1</v>
      </c>
      <c r="F1436" s="80" t="s">
        <v>256</v>
      </c>
      <c r="G1436" s="80" t="s">
        <v>389</v>
      </c>
      <c r="H1436" s="80" t="s">
        <v>247</v>
      </c>
      <c r="I1436" s="8" t="s">
        <v>248</v>
      </c>
      <c r="J1436" s="8" t="s">
        <v>248</v>
      </c>
      <c r="K1436" s="80" t="s">
        <v>30</v>
      </c>
      <c r="L1436" s="80" t="s">
        <v>244</v>
      </c>
      <c r="M1436" s="8" t="str">
        <f t="shared" si="47"/>
        <v>2022Vigilancia de la salud ambientalCANDELARIAF. MAYO 2025</v>
      </c>
      <c r="N1436" s="127">
        <v>0</v>
      </c>
      <c r="O1436" s="127" cm="1">
        <f t="array" ref="O1436">IFERROR(S1436/Q1436:Q1436,0)</f>
        <v>601120</v>
      </c>
      <c r="P1436" s="127">
        <v>0</v>
      </c>
      <c r="Q1436" s="81">
        <v>1</v>
      </c>
      <c r="R1436" s="98">
        <v>0</v>
      </c>
      <c r="S1436" s="99">
        <v>601120</v>
      </c>
      <c r="T1436" s="98">
        <v>0</v>
      </c>
      <c r="U1436" s="81">
        <v>1</v>
      </c>
      <c r="V1436" s="98">
        <v>0</v>
      </c>
      <c r="W1436" s="82">
        <v>601120</v>
      </c>
    </row>
    <row r="1437" spans="2:23" ht="72" hidden="1">
      <c r="B1437" s="80">
        <v>2022</v>
      </c>
      <c r="C1437" s="91" t="s">
        <v>0</v>
      </c>
      <c r="D1437" s="8" t="str">
        <f t="shared" si="48"/>
        <v>2022Vigilancia de la salud ambiental</v>
      </c>
      <c r="E1437" s="8" t="s">
        <v>1</v>
      </c>
      <c r="F1437" s="80" t="s">
        <v>256</v>
      </c>
      <c r="G1437" s="80" t="s">
        <v>389</v>
      </c>
      <c r="H1437" s="80" t="s">
        <v>247</v>
      </c>
      <c r="I1437" s="8" t="s">
        <v>248</v>
      </c>
      <c r="J1437" s="8" t="s">
        <v>248</v>
      </c>
      <c r="K1437" s="80" t="s">
        <v>41</v>
      </c>
      <c r="L1437" s="80" t="s">
        <v>244</v>
      </c>
      <c r="M1437" s="8" t="str">
        <f t="shared" si="47"/>
        <v>2022Vigilancia de la salud ambientalRAFAEL URIBE URIBEF. MAYO 2025</v>
      </c>
      <c r="N1437" s="127">
        <v>0</v>
      </c>
      <c r="O1437" s="127" cm="1">
        <f t="array" ref="O1437">IFERROR(S1437/Q1437:Q1437,0)</f>
        <v>0</v>
      </c>
      <c r="P1437" s="127">
        <v>0</v>
      </c>
      <c r="Q1437" s="81">
        <v>0</v>
      </c>
      <c r="R1437" s="98">
        <v>0</v>
      </c>
      <c r="S1437" s="99">
        <v>0</v>
      </c>
      <c r="T1437" s="98">
        <v>0</v>
      </c>
      <c r="U1437" s="81">
        <v>0</v>
      </c>
      <c r="V1437" s="98">
        <v>0</v>
      </c>
      <c r="W1437" s="82">
        <v>0</v>
      </c>
    </row>
    <row r="1438" spans="2:23" ht="60" hidden="1">
      <c r="B1438" s="80">
        <v>2023</v>
      </c>
      <c r="C1438" s="91" t="s">
        <v>0</v>
      </c>
      <c r="D1438" s="8" t="str">
        <f t="shared" si="48"/>
        <v>2023Vigilancia de la salud ambiental</v>
      </c>
      <c r="E1438" s="8" t="s">
        <v>1</v>
      </c>
      <c r="F1438" s="80" t="s">
        <v>256</v>
      </c>
      <c r="G1438" s="80" t="s">
        <v>390</v>
      </c>
      <c r="H1438" s="80" t="s">
        <v>247</v>
      </c>
      <c r="I1438" s="8" t="s">
        <v>248</v>
      </c>
      <c r="J1438" s="8" t="s">
        <v>248</v>
      </c>
      <c r="K1438" s="80" t="s">
        <v>38</v>
      </c>
      <c r="L1438" s="80" t="s">
        <v>244</v>
      </c>
      <c r="M1438" s="8" t="str">
        <f t="shared" si="47"/>
        <v>2023Vigilancia de la salud ambientalSANTA FEF. MAYO 2025</v>
      </c>
      <c r="N1438" s="127">
        <v>0</v>
      </c>
      <c r="O1438" s="127" cm="1">
        <f t="array" ref="O1438">IFERROR(S1438/Q1438:Q1438,0)</f>
        <v>240448</v>
      </c>
      <c r="P1438" s="127">
        <v>0</v>
      </c>
      <c r="Q1438" s="81">
        <v>4</v>
      </c>
      <c r="R1438" s="98">
        <v>0</v>
      </c>
      <c r="S1438" s="99">
        <v>961792</v>
      </c>
      <c r="T1438" s="98">
        <v>0</v>
      </c>
      <c r="U1438" s="81">
        <v>4</v>
      </c>
      <c r="V1438" s="98">
        <v>0</v>
      </c>
      <c r="W1438" s="82">
        <v>961792</v>
      </c>
    </row>
    <row r="1439" spans="2:23" ht="60" hidden="1">
      <c r="B1439" s="80">
        <v>2023</v>
      </c>
      <c r="C1439" s="91" t="s">
        <v>0</v>
      </c>
      <c r="D1439" s="8" t="str">
        <f t="shared" si="48"/>
        <v>2023Vigilancia de la salud ambiental</v>
      </c>
      <c r="E1439" s="8" t="s">
        <v>1</v>
      </c>
      <c r="F1439" s="80" t="s">
        <v>256</v>
      </c>
      <c r="G1439" s="80" t="s">
        <v>390</v>
      </c>
      <c r="H1439" s="80" t="s">
        <v>247</v>
      </c>
      <c r="I1439" s="8" t="s">
        <v>248</v>
      </c>
      <c r="J1439" s="8" t="s">
        <v>248</v>
      </c>
      <c r="K1439" s="80" t="s">
        <v>39</v>
      </c>
      <c r="L1439" s="80" t="s">
        <v>244</v>
      </c>
      <c r="M1439" s="8" t="str">
        <f t="shared" si="47"/>
        <v>2023Vigilancia de la salud ambientalMARTIRESF. MAYO 2025</v>
      </c>
      <c r="N1439" s="127">
        <v>0</v>
      </c>
      <c r="O1439" s="127" cm="1">
        <f t="array" ref="O1439">IFERROR(S1439/Q1439:Q1439,0)</f>
        <v>0</v>
      </c>
      <c r="P1439" s="127">
        <v>0</v>
      </c>
      <c r="Q1439" s="81">
        <v>0</v>
      </c>
      <c r="R1439" s="98">
        <v>0</v>
      </c>
      <c r="S1439" s="99">
        <v>0</v>
      </c>
      <c r="T1439" s="98">
        <v>0</v>
      </c>
      <c r="U1439" s="81">
        <v>0</v>
      </c>
      <c r="V1439" s="98">
        <v>0</v>
      </c>
      <c r="W1439" s="82">
        <v>0</v>
      </c>
    </row>
    <row r="1440" spans="2:23" ht="72" hidden="1">
      <c r="B1440" s="80">
        <v>2023</v>
      </c>
      <c r="C1440" s="91" t="s">
        <v>0</v>
      </c>
      <c r="D1440" s="8" t="str">
        <f t="shared" si="48"/>
        <v>2023Vigilancia de la salud ambiental</v>
      </c>
      <c r="E1440" s="8" t="s">
        <v>1</v>
      </c>
      <c r="F1440" s="80" t="s">
        <v>256</v>
      </c>
      <c r="G1440" s="80" t="s">
        <v>390</v>
      </c>
      <c r="H1440" s="80" t="s">
        <v>247</v>
      </c>
      <c r="I1440" s="8" t="s">
        <v>248</v>
      </c>
      <c r="J1440" s="8" t="s">
        <v>248</v>
      </c>
      <c r="K1440" s="80" t="s">
        <v>42</v>
      </c>
      <c r="L1440" s="80" t="s">
        <v>244</v>
      </c>
      <c r="M1440" s="8" t="str">
        <f t="shared" si="47"/>
        <v>2023Vigilancia de la salud ambientalANTONIO NARIÑOF. MAYO 2025</v>
      </c>
      <c r="N1440" s="127">
        <v>0</v>
      </c>
      <c r="O1440" s="127" cm="1">
        <f t="array" ref="O1440">IFERROR(S1440/Q1440:Q1440,0)</f>
        <v>240448</v>
      </c>
      <c r="P1440" s="127">
        <v>0</v>
      </c>
      <c r="Q1440" s="81">
        <v>1</v>
      </c>
      <c r="R1440" s="98">
        <v>0</v>
      </c>
      <c r="S1440" s="99">
        <v>240448</v>
      </c>
      <c r="T1440" s="98">
        <v>0</v>
      </c>
      <c r="U1440" s="81">
        <v>1</v>
      </c>
      <c r="V1440" s="98">
        <v>0</v>
      </c>
      <c r="W1440" s="82">
        <v>240448</v>
      </c>
    </row>
    <row r="1441" spans="2:23" ht="60" hidden="1">
      <c r="B1441" s="80">
        <v>2023</v>
      </c>
      <c r="C1441" s="91" t="s">
        <v>0</v>
      </c>
      <c r="D1441" s="8" t="str">
        <f t="shared" si="48"/>
        <v>2023Vigilancia de la salud ambiental</v>
      </c>
      <c r="E1441" s="8" t="s">
        <v>1</v>
      </c>
      <c r="F1441" s="80" t="s">
        <v>256</v>
      </c>
      <c r="G1441" s="80" t="s">
        <v>390</v>
      </c>
      <c r="H1441" s="80" t="s">
        <v>247</v>
      </c>
      <c r="I1441" s="8" t="s">
        <v>248</v>
      </c>
      <c r="J1441" s="8" t="s">
        <v>248</v>
      </c>
      <c r="K1441" s="80" t="s">
        <v>30</v>
      </c>
      <c r="L1441" s="80" t="s">
        <v>244</v>
      </c>
      <c r="M1441" s="8" t="str">
        <f t="shared" si="47"/>
        <v>2023Vigilancia de la salud ambientalCANDELARIAF. MAYO 2025</v>
      </c>
      <c r="N1441" s="127">
        <v>0</v>
      </c>
      <c r="O1441" s="127" cm="1">
        <f t="array" ref="O1441">IFERROR(S1441/Q1441:Q1441,0)</f>
        <v>240448</v>
      </c>
      <c r="P1441" s="127">
        <v>0</v>
      </c>
      <c r="Q1441" s="81">
        <v>1</v>
      </c>
      <c r="R1441" s="98">
        <v>0</v>
      </c>
      <c r="S1441" s="99">
        <v>240448</v>
      </c>
      <c r="T1441" s="98">
        <v>0</v>
      </c>
      <c r="U1441" s="81">
        <v>1</v>
      </c>
      <c r="V1441" s="98">
        <v>0</v>
      </c>
      <c r="W1441" s="82">
        <v>240448</v>
      </c>
    </row>
    <row r="1442" spans="2:23" ht="72" hidden="1">
      <c r="B1442" s="80">
        <v>2023</v>
      </c>
      <c r="C1442" s="91" t="s">
        <v>0</v>
      </c>
      <c r="D1442" s="8" t="str">
        <f t="shared" si="48"/>
        <v>2023Vigilancia de la salud ambiental</v>
      </c>
      <c r="E1442" s="8" t="s">
        <v>1</v>
      </c>
      <c r="F1442" s="80" t="s">
        <v>256</v>
      </c>
      <c r="G1442" s="80" t="s">
        <v>390</v>
      </c>
      <c r="H1442" s="80" t="s">
        <v>247</v>
      </c>
      <c r="I1442" s="8" t="s">
        <v>248</v>
      </c>
      <c r="J1442" s="8" t="s">
        <v>248</v>
      </c>
      <c r="K1442" s="80" t="s">
        <v>41</v>
      </c>
      <c r="L1442" s="80" t="s">
        <v>244</v>
      </c>
      <c r="M1442" s="8" t="str">
        <f t="shared" si="47"/>
        <v>2023Vigilancia de la salud ambientalRAFAEL URIBE URIBEF. MAYO 2025</v>
      </c>
      <c r="N1442" s="127">
        <v>0</v>
      </c>
      <c r="O1442" s="127" cm="1">
        <f t="array" ref="O1442">IFERROR(S1442/Q1442:Q1442,0)</f>
        <v>240448</v>
      </c>
      <c r="P1442" s="127">
        <v>0</v>
      </c>
      <c r="Q1442" s="81">
        <v>1</v>
      </c>
      <c r="R1442" s="98">
        <v>0</v>
      </c>
      <c r="S1442" s="99">
        <v>240448</v>
      </c>
      <c r="T1442" s="98">
        <v>0</v>
      </c>
      <c r="U1442" s="81">
        <v>1</v>
      </c>
      <c r="V1442" s="98">
        <v>0</v>
      </c>
      <c r="W1442" s="82">
        <v>240448</v>
      </c>
    </row>
    <row r="1443" spans="2:23" ht="79.900000000000006" hidden="1">
      <c r="B1443" s="80">
        <v>2026</v>
      </c>
      <c r="C1443" s="91" t="s">
        <v>0</v>
      </c>
      <c r="D1443" s="8" t="str">
        <f t="shared" si="48"/>
        <v>2026Vigilancia de la salud ambiental</v>
      </c>
      <c r="E1443" s="8" t="s">
        <v>1</v>
      </c>
      <c r="F1443" s="80" t="s">
        <v>256</v>
      </c>
      <c r="G1443" s="80" t="s">
        <v>391</v>
      </c>
      <c r="H1443" s="80" t="s">
        <v>247</v>
      </c>
      <c r="I1443" s="8" t="s">
        <v>248</v>
      </c>
      <c r="J1443" s="8" t="s">
        <v>248</v>
      </c>
      <c r="K1443" s="80" t="s">
        <v>41</v>
      </c>
      <c r="L1443" s="80" t="s">
        <v>244</v>
      </c>
      <c r="M1443" s="8" t="str">
        <f t="shared" si="47"/>
        <v>2026Vigilancia de la salud ambientalRAFAEL URIBE URIBEF. MAYO 2025</v>
      </c>
      <c r="N1443" s="127">
        <v>0</v>
      </c>
      <c r="O1443" s="127" cm="1">
        <f t="array" ref="O1443">IFERROR(S1443/Q1443:Q1443,0)</f>
        <v>0</v>
      </c>
      <c r="P1443" s="127">
        <v>0</v>
      </c>
      <c r="Q1443" s="81">
        <v>0</v>
      </c>
      <c r="R1443" s="98">
        <v>0</v>
      </c>
      <c r="S1443" s="99">
        <v>0</v>
      </c>
      <c r="T1443" s="98">
        <v>0</v>
      </c>
      <c r="U1443" s="81">
        <v>0</v>
      </c>
      <c r="V1443" s="98">
        <v>0</v>
      </c>
      <c r="W1443" s="82">
        <v>0</v>
      </c>
    </row>
    <row r="1444" spans="2:23" ht="60" hidden="1">
      <c r="B1444" s="80">
        <v>2027</v>
      </c>
      <c r="C1444" s="91" t="s">
        <v>0</v>
      </c>
      <c r="D1444" s="8" t="str">
        <f t="shared" si="48"/>
        <v>2027Vigilancia de la salud ambiental</v>
      </c>
      <c r="E1444" s="8" t="s">
        <v>1</v>
      </c>
      <c r="F1444" s="80" t="s">
        <v>256</v>
      </c>
      <c r="G1444" s="80" t="s">
        <v>392</v>
      </c>
      <c r="H1444" s="80" t="s">
        <v>247</v>
      </c>
      <c r="I1444" s="8" t="s">
        <v>248</v>
      </c>
      <c r="J1444" s="8" t="s">
        <v>248</v>
      </c>
      <c r="K1444" s="80" t="s">
        <v>38</v>
      </c>
      <c r="L1444" s="80" t="s">
        <v>244</v>
      </c>
      <c r="M1444" s="8" t="str">
        <f t="shared" si="47"/>
        <v>2027Vigilancia de la salud ambientalSANTA FEF. MAYO 2025</v>
      </c>
      <c r="N1444" s="127">
        <v>0</v>
      </c>
      <c r="O1444" s="127" cm="1">
        <f t="array" ref="O1444">IFERROR(S1444/Q1444:Q1444,0)</f>
        <v>240448</v>
      </c>
      <c r="P1444" s="127">
        <v>0</v>
      </c>
      <c r="Q1444" s="81">
        <v>3</v>
      </c>
      <c r="R1444" s="98">
        <v>0</v>
      </c>
      <c r="S1444" s="99">
        <v>721344</v>
      </c>
      <c r="T1444" s="98">
        <v>0</v>
      </c>
      <c r="U1444" s="81">
        <v>3</v>
      </c>
      <c r="V1444" s="98">
        <v>0</v>
      </c>
      <c r="W1444" s="82">
        <v>721344</v>
      </c>
    </row>
    <row r="1445" spans="2:23" ht="60" hidden="1">
      <c r="B1445" s="80">
        <v>2027</v>
      </c>
      <c r="C1445" s="91" t="s">
        <v>0</v>
      </c>
      <c r="D1445" s="8" t="str">
        <f t="shared" si="48"/>
        <v>2027Vigilancia de la salud ambiental</v>
      </c>
      <c r="E1445" s="8" t="s">
        <v>1</v>
      </c>
      <c r="F1445" s="80" t="s">
        <v>256</v>
      </c>
      <c r="G1445" s="80" t="s">
        <v>392</v>
      </c>
      <c r="H1445" s="80" t="s">
        <v>247</v>
      </c>
      <c r="I1445" s="8" t="s">
        <v>248</v>
      </c>
      <c r="J1445" s="8" t="s">
        <v>248</v>
      </c>
      <c r="K1445" s="80" t="s">
        <v>40</v>
      </c>
      <c r="L1445" s="80" t="s">
        <v>244</v>
      </c>
      <c r="M1445" s="8" t="str">
        <f t="shared" si="47"/>
        <v>2027Vigilancia de la salud ambientalSAN CRISTOBALF. MAYO 2025</v>
      </c>
      <c r="N1445" s="127">
        <v>0</v>
      </c>
      <c r="O1445" s="127" cm="1">
        <f t="array" ref="O1445">IFERROR(S1445/Q1445:Q1445,0)</f>
        <v>240448</v>
      </c>
      <c r="P1445" s="127">
        <v>0</v>
      </c>
      <c r="Q1445" s="81">
        <v>13</v>
      </c>
      <c r="R1445" s="98">
        <v>0</v>
      </c>
      <c r="S1445" s="99">
        <v>3125824</v>
      </c>
      <c r="T1445" s="98">
        <v>0</v>
      </c>
      <c r="U1445" s="81">
        <v>13</v>
      </c>
      <c r="V1445" s="98">
        <v>0</v>
      </c>
      <c r="W1445" s="82">
        <v>3125824</v>
      </c>
    </row>
    <row r="1446" spans="2:23" ht="60" hidden="1">
      <c r="B1446" s="80">
        <v>2027</v>
      </c>
      <c r="C1446" s="91" t="s">
        <v>0</v>
      </c>
      <c r="D1446" s="8" t="str">
        <f t="shared" si="48"/>
        <v>2027Vigilancia de la salud ambiental</v>
      </c>
      <c r="E1446" s="8" t="s">
        <v>1</v>
      </c>
      <c r="F1446" s="80" t="s">
        <v>256</v>
      </c>
      <c r="G1446" s="80" t="s">
        <v>392</v>
      </c>
      <c r="H1446" s="80" t="s">
        <v>247</v>
      </c>
      <c r="I1446" s="8" t="s">
        <v>248</v>
      </c>
      <c r="J1446" s="8" t="s">
        <v>248</v>
      </c>
      <c r="K1446" s="80" t="s">
        <v>39</v>
      </c>
      <c r="L1446" s="80" t="s">
        <v>244</v>
      </c>
      <c r="M1446" s="8" t="str">
        <f t="shared" si="47"/>
        <v>2027Vigilancia de la salud ambientalMARTIRESF. MAYO 2025</v>
      </c>
      <c r="N1446" s="127">
        <v>0</v>
      </c>
      <c r="O1446" s="127" cm="1">
        <f t="array" ref="O1446">IFERROR(S1446/Q1446:Q1446,0)</f>
        <v>240448</v>
      </c>
      <c r="P1446" s="127">
        <v>0</v>
      </c>
      <c r="Q1446" s="81">
        <v>2</v>
      </c>
      <c r="R1446" s="98">
        <v>0</v>
      </c>
      <c r="S1446" s="99">
        <v>480896</v>
      </c>
      <c r="T1446" s="98">
        <v>0</v>
      </c>
      <c r="U1446" s="81">
        <v>2</v>
      </c>
      <c r="V1446" s="98">
        <v>0</v>
      </c>
      <c r="W1446" s="82">
        <v>480896</v>
      </c>
    </row>
    <row r="1447" spans="2:23" ht="72" hidden="1">
      <c r="B1447" s="80">
        <v>2027</v>
      </c>
      <c r="C1447" s="91" t="s">
        <v>0</v>
      </c>
      <c r="D1447" s="8" t="str">
        <f t="shared" si="48"/>
        <v>2027Vigilancia de la salud ambiental</v>
      </c>
      <c r="E1447" s="8" t="s">
        <v>1</v>
      </c>
      <c r="F1447" s="80" t="s">
        <v>256</v>
      </c>
      <c r="G1447" s="80" t="s">
        <v>392</v>
      </c>
      <c r="H1447" s="80" t="s">
        <v>247</v>
      </c>
      <c r="I1447" s="8" t="s">
        <v>248</v>
      </c>
      <c r="J1447" s="8" t="s">
        <v>248</v>
      </c>
      <c r="K1447" s="80" t="s">
        <v>42</v>
      </c>
      <c r="L1447" s="80" t="s">
        <v>244</v>
      </c>
      <c r="M1447" s="8" t="str">
        <f t="shared" si="47"/>
        <v>2027Vigilancia de la salud ambientalANTONIO NARIÑOF. MAYO 2025</v>
      </c>
      <c r="N1447" s="127">
        <v>0</v>
      </c>
      <c r="O1447" s="127" cm="1">
        <f t="array" ref="O1447">IFERROR(S1447/Q1447:Q1447,0)</f>
        <v>240448</v>
      </c>
      <c r="P1447" s="127">
        <v>0</v>
      </c>
      <c r="Q1447" s="81">
        <v>2</v>
      </c>
      <c r="R1447" s="98">
        <v>0</v>
      </c>
      <c r="S1447" s="99">
        <v>480896</v>
      </c>
      <c r="T1447" s="98">
        <v>0</v>
      </c>
      <c r="U1447" s="81">
        <v>2</v>
      </c>
      <c r="V1447" s="98">
        <v>0</v>
      </c>
      <c r="W1447" s="82">
        <v>480896</v>
      </c>
    </row>
    <row r="1448" spans="2:23" ht="60" hidden="1">
      <c r="B1448" s="80">
        <v>2027</v>
      </c>
      <c r="C1448" s="91" t="s">
        <v>0</v>
      </c>
      <c r="D1448" s="8" t="str">
        <f t="shared" si="48"/>
        <v>2027Vigilancia de la salud ambiental</v>
      </c>
      <c r="E1448" s="8" t="s">
        <v>1</v>
      </c>
      <c r="F1448" s="80" t="s">
        <v>256</v>
      </c>
      <c r="G1448" s="80" t="s">
        <v>392</v>
      </c>
      <c r="H1448" s="80" t="s">
        <v>247</v>
      </c>
      <c r="I1448" s="8" t="s">
        <v>248</v>
      </c>
      <c r="J1448" s="8" t="s">
        <v>248</v>
      </c>
      <c r="K1448" s="80" t="s">
        <v>30</v>
      </c>
      <c r="L1448" s="80" t="s">
        <v>244</v>
      </c>
      <c r="M1448" s="8" t="str">
        <f t="shared" si="47"/>
        <v>2027Vigilancia de la salud ambientalCANDELARIAF. MAYO 2025</v>
      </c>
      <c r="N1448" s="127">
        <v>0</v>
      </c>
      <c r="O1448" s="127" cm="1">
        <f t="array" ref="O1448">IFERROR(S1448/Q1448:Q1448,0)</f>
        <v>240448</v>
      </c>
      <c r="P1448" s="127">
        <v>0</v>
      </c>
      <c r="Q1448" s="81">
        <v>1</v>
      </c>
      <c r="R1448" s="98">
        <v>0</v>
      </c>
      <c r="S1448" s="99">
        <v>240448</v>
      </c>
      <c r="T1448" s="98">
        <v>0</v>
      </c>
      <c r="U1448" s="81">
        <v>0</v>
      </c>
      <c r="V1448" s="98">
        <v>0</v>
      </c>
      <c r="W1448" s="82">
        <v>0</v>
      </c>
    </row>
    <row r="1449" spans="2:23" ht="72" hidden="1">
      <c r="B1449" s="80">
        <v>2027</v>
      </c>
      <c r="C1449" s="91" t="s">
        <v>0</v>
      </c>
      <c r="D1449" s="8" t="str">
        <f t="shared" si="48"/>
        <v>2027Vigilancia de la salud ambiental</v>
      </c>
      <c r="E1449" s="8" t="s">
        <v>1</v>
      </c>
      <c r="F1449" s="80" t="s">
        <v>256</v>
      </c>
      <c r="G1449" s="80" t="s">
        <v>392</v>
      </c>
      <c r="H1449" s="80" t="s">
        <v>247</v>
      </c>
      <c r="I1449" s="8" t="s">
        <v>248</v>
      </c>
      <c r="J1449" s="8" t="s">
        <v>248</v>
      </c>
      <c r="K1449" s="80" t="s">
        <v>41</v>
      </c>
      <c r="L1449" s="80" t="s">
        <v>244</v>
      </c>
      <c r="M1449" s="8" t="str">
        <f t="shared" si="47"/>
        <v>2027Vigilancia de la salud ambientalRAFAEL URIBE URIBEF. MAYO 2025</v>
      </c>
      <c r="N1449" s="127">
        <v>0</v>
      </c>
      <c r="O1449" s="127" cm="1">
        <f t="array" ref="O1449">IFERROR(S1449/Q1449:Q1449,0)</f>
        <v>240448</v>
      </c>
      <c r="P1449" s="127">
        <v>0</v>
      </c>
      <c r="Q1449" s="81">
        <v>9</v>
      </c>
      <c r="R1449" s="98">
        <v>0</v>
      </c>
      <c r="S1449" s="99">
        <v>2164032</v>
      </c>
      <c r="T1449" s="98">
        <v>0</v>
      </c>
      <c r="U1449" s="81">
        <v>9</v>
      </c>
      <c r="V1449" s="98">
        <v>0</v>
      </c>
      <c r="W1449" s="82">
        <v>2164032</v>
      </c>
    </row>
    <row r="1450" spans="2:23" ht="60" hidden="1">
      <c r="B1450" s="80">
        <v>2028</v>
      </c>
      <c r="C1450" s="91" t="s">
        <v>0</v>
      </c>
      <c r="D1450" s="8" t="str">
        <f t="shared" si="48"/>
        <v>2028Vigilancia de la salud ambiental</v>
      </c>
      <c r="E1450" s="8" t="s">
        <v>1</v>
      </c>
      <c r="F1450" s="80" t="s">
        <v>256</v>
      </c>
      <c r="G1450" s="80" t="s">
        <v>393</v>
      </c>
      <c r="H1450" s="80" t="s">
        <v>247</v>
      </c>
      <c r="I1450" s="8" t="s">
        <v>248</v>
      </c>
      <c r="J1450" s="8" t="s">
        <v>248</v>
      </c>
      <c r="K1450" s="80" t="s">
        <v>38</v>
      </c>
      <c r="L1450" s="80" t="s">
        <v>244</v>
      </c>
      <c r="M1450" s="8" t="str">
        <f t="shared" si="47"/>
        <v>2028Vigilancia de la salud ambientalSANTA FEF. MAYO 2025</v>
      </c>
      <c r="N1450" s="127">
        <v>0</v>
      </c>
      <c r="O1450" s="127" cm="1">
        <f t="array" ref="O1450">IFERROR(S1450/Q1450:Q1450,0)</f>
        <v>90168</v>
      </c>
      <c r="P1450" s="127">
        <v>0</v>
      </c>
      <c r="Q1450" s="81">
        <v>2</v>
      </c>
      <c r="R1450" s="98">
        <v>0</v>
      </c>
      <c r="S1450" s="99">
        <v>180336</v>
      </c>
      <c r="T1450" s="98">
        <v>0</v>
      </c>
      <c r="U1450" s="81">
        <v>2</v>
      </c>
      <c r="V1450" s="98">
        <v>0</v>
      </c>
      <c r="W1450" s="82">
        <v>180336</v>
      </c>
    </row>
    <row r="1451" spans="2:23" ht="60" hidden="1">
      <c r="B1451" s="80">
        <v>2028</v>
      </c>
      <c r="C1451" s="91" t="s">
        <v>0</v>
      </c>
      <c r="D1451" s="8" t="str">
        <f t="shared" si="48"/>
        <v>2028Vigilancia de la salud ambiental</v>
      </c>
      <c r="E1451" s="8" t="s">
        <v>1</v>
      </c>
      <c r="F1451" s="80" t="s">
        <v>256</v>
      </c>
      <c r="G1451" s="80" t="s">
        <v>393</v>
      </c>
      <c r="H1451" s="80" t="s">
        <v>247</v>
      </c>
      <c r="I1451" s="8" t="s">
        <v>248</v>
      </c>
      <c r="J1451" s="8" t="s">
        <v>248</v>
      </c>
      <c r="K1451" s="80" t="s">
        <v>40</v>
      </c>
      <c r="L1451" s="80" t="s">
        <v>244</v>
      </c>
      <c r="M1451" s="8" t="str">
        <f t="shared" si="47"/>
        <v>2028Vigilancia de la salud ambientalSAN CRISTOBALF. MAYO 2025</v>
      </c>
      <c r="N1451" s="127">
        <v>0</v>
      </c>
      <c r="O1451" s="127" cm="1">
        <f t="array" ref="O1451">IFERROR(S1451/Q1451:Q1451,0)</f>
        <v>90168</v>
      </c>
      <c r="P1451" s="127">
        <v>0</v>
      </c>
      <c r="Q1451" s="81">
        <v>1</v>
      </c>
      <c r="R1451" s="98">
        <v>0</v>
      </c>
      <c r="S1451" s="99">
        <v>90168</v>
      </c>
      <c r="T1451" s="98">
        <v>0</v>
      </c>
      <c r="U1451" s="81">
        <v>1</v>
      </c>
      <c r="V1451" s="98">
        <v>0</v>
      </c>
      <c r="W1451" s="82">
        <v>90168</v>
      </c>
    </row>
    <row r="1452" spans="2:23" ht="60" hidden="1">
      <c r="B1452" s="80">
        <v>2028</v>
      </c>
      <c r="C1452" s="91" t="s">
        <v>0</v>
      </c>
      <c r="D1452" s="8" t="str">
        <f t="shared" si="48"/>
        <v>2028Vigilancia de la salud ambiental</v>
      </c>
      <c r="E1452" s="8" t="s">
        <v>1</v>
      </c>
      <c r="F1452" s="80" t="s">
        <v>256</v>
      </c>
      <c r="G1452" s="80" t="s">
        <v>393</v>
      </c>
      <c r="H1452" s="80" t="s">
        <v>247</v>
      </c>
      <c r="I1452" s="8" t="s">
        <v>248</v>
      </c>
      <c r="J1452" s="8" t="s">
        <v>248</v>
      </c>
      <c r="K1452" s="80" t="s">
        <v>39</v>
      </c>
      <c r="L1452" s="80" t="s">
        <v>244</v>
      </c>
      <c r="M1452" s="8" t="str">
        <f t="shared" si="47"/>
        <v>2028Vigilancia de la salud ambientalMARTIRESF. MAYO 2025</v>
      </c>
      <c r="N1452" s="127">
        <v>0</v>
      </c>
      <c r="O1452" s="127" cm="1">
        <f t="array" ref="O1452">IFERROR(S1452/Q1452:Q1452,0)</f>
        <v>0</v>
      </c>
      <c r="P1452" s="127">
        <v>0</v>
      </c>
      <c r="Q1452" s="81">
        <v>0</v>
      </c>
      <c r="R1452" s="98">
        <v>0</v>
      </c>
      <c r="S1452" s="99">
        <v>0</v>
      </c>
      <c r="T1452" s="98">
        <v>0</v>
      </c>
      <c r="U1452" s="81">
        <v>0</v>
      </c>
      <c r="V1452" s="98">
        <v>0</v>
      </c>
      <c r="W1452" s="82">
        <v>0</v>
      </c>
    </row>
    <row r="1453" spans="2:23" ht="72" hidden="1">
      <c r="B1453" s="80">
        <v>2028</v>
      </c>
      <c r="C1453" s="91" t="s">
        <v>0</v>
      </c>
      <c r="D1453" s="8" t="str">
        <f t="shared" si="48"/>
        <v>2028Vigilancia de la salud ambiental</v>
      </c>
      <c r="E1453" s="8" t="s">
        <v>1</v>
      </c>
      <c r="F1453" s="80" t="s">
        <v>256</v>
      </c>
      <c r="G1453" s="80" t="s">
        <v>393</v>
      </c>
      <c r="H1453" s="80" t="s">
        <v>247</v>
      </c>
      <c r="I1453" s="8" t="s">
        <v>248</v>
      </c>
      <c r="J1453" s="8" t="s">
        <v>248</v>
      </c>
      <c r="K1453" s="80" t="s">
        <v>42</v>
      </c>
      <c r="L1453" s="80" t="s">
        <v>244</v>
      </c>
      <c r="M1453" s="8" t="str">
        <f t="shared" si="47"/>
        <v>2028Vigilancia de la salud ambientalANTONIO NARIÑOF. MAYO 2025</v>
      </c>
      <c r="N1453" s="127">
        <v>0</v>
      </c>
      <c r="O1453" s="127" cm="1">
        <f t="array" ref="O1453">IFERROR(S1453/Q1453:Q1453,0)</f>
        <v>90168</v>
      </c>
      <c r="P1453" s="127">
        <v>0</v>
      </c>
      <c r="Q1453" s="81">
        <v>6</v>
      </c>
      <c r="R1453" s="98">
        <v>0</v>
      </c>
      <c r="S1453" s="99">
        <v>541008</v>
      </c>
      <c r="T1453" s="98">
        <v>0</v>
      </c>
      <c r="U1453" s="81">
        <v>6</v>
      </c>
      <c r="V1453" s="98">
        <v>0</v>
      </c>
      <c r="W1453" s="82">
        <v>541008</v>
      </c>
    </row>
    <row r="1454" spans="2:23" ht="60" hidden="1">
      <c r="B1454" s="80">
        <v>2028</v>
      </c>
      <c r="C1454" s="91" t="s">
        <v>0</v>
      </c>
      <c r="D1454" s="8" t="str">
        <f t="shared" si="48"/>
        <v>2028Vigilancia de la salud ambiental</v>
      </c>
      <c r="E1454" s="8" t="s">
        <v>1</v>
      </c>
      <c r="F1454" s="80" t="s">
        <v>256</v>
      </c>
      <c r="G1454" s="80" t="s">
        <v>393</v>
      </c>
      <c r="H1454" s="80" t="s">
        <v>247</v>
      </c>
      <c r="I1454" s="8" t="s">
        <v>248</v>
      </c>
      <c r="J1454" s="8" t="s">
        <v>248</v>
      </c>
      <c r="K1454" s="80" t="s">
        <v>30</v>
      </c>
      <c r="L1454" s="80" t="s">
        <v>244</v>
      </c>
      <c r="M1454" s="8" t="str">
        <f t="shared" si="47"/>
        <v>2028Vigilancia de la salud ambientalCANDELARIAF. MAYO 2025</v>
      </c>
      <c r="N1454" s="127">
        <v>0</v>
      </c>
      <c r="O1454" s="127" cm="1">
        <f t="array" ref="O1454">IFERROR(S1454/Q1454:Q1454,0)</f>
        <v>0</v>
      </c>
      <c r="P1454" s="127">
        <v>0</v>
      </c>
      <c r="Q1454" s="81">
        <v>0</v>
      </c>
      <c r="R1454" s="98">
        <v>0</v>
      </c>
      <c r="S1454" s="99">
        <v>0</v>
      </c>
      <c r="T1454" s="98">
        <v>0</v>
      </c>
      <c r="U1454" s="81">
        <v>0</v>
      </c>
      <c r="V1454" s="98">
        <v>0</v>
      </c>
      <c r="W1454" s="82">
        <v>0</v>
      </c>
    </row>
    <row r="1455" spans="2:23" ht="72" hidden="1">
      <c r="B1455" s="80">
        <v>2028</v>
      </c>
      <c r="C1455" s="91" t="s">
        <v>0</v>
      </c>
      <c r="D1455" s="8" t="str">
        <f t="shared" si="48"/>
        <v>2028Vigilancia de la salud ambiental</v>
      </c>
      <c r="E1455" s="8" t="s">
        <v>1</v>
      </c>
      <c r="F1455" s="80" t="s">
        <v>256</v>
      </c>
      <c r="G1455" s="80" t="s">
        <v>393</v>
      </c>
      <c r="H1455" s="80" t="s">
        <v>247</v>
      </c>
      <c r="I1455" s="8" t="s">
        <v>248</v>
      </c>
      <c r="J1455" s="8" t="s">
        <v>248</v>
      </c>
      <c r="K1455" s="80" t="s">
        <v>41</v>
      </c>
      <c r="L1455" s="80" t="s">
        <v>244</v>
      </c>
      <c r="M1455" s="8" t="str">
        <f t="shared" si="47"/>
        <v>2028Vigilancia de la salud ambientalRAFAEL URIBE URIBEF. MAYO 2025</v>
      </c>
      <c r="N1455" s="127">
        <v>0</v>
      </c>
      <c r="O1455" s="127" cm="1">
        <f t="array" ref="O1455">IFERROR(S1455/Q1455:Q1455,0)</f>
        <v>90168</v>
      </c>
      <c r="P1455" s="127">
        <v>0</v>
      </c>
      <c r="Q1455" s="81">
        <v>1</v>
      </c>
      <c r="R1455" s="98">
        <v>0</v>
      </c>
      <c r="S1455" s="99">
        <v>90168</v>
      </c>
      <c r="T1455" s="98">
        <v>0</v>
      </c>
      <c r="U1455" s="81">
        <v>1</v>
      </c>
      <c r="V1455" s="98">
        <v>0</v>
      </c>
      <c r="W1455" s="82">
        <v>90168</v>
      </c>
    </row>
    <row r="1456" spans="2:23" ht="60" hidden="1">
      <c r="B1456" s="80">
        <v>2050</v>
      </c>
      <c r="C1456" s="91" t="s">
        <v>0</v>
      </c>
      <c r="D1456" s="8" t="str">
        <f t="shared" si="48"/>
        <v>2050Vigilancia de la salud ambiental</v>
      </c>
      <c r="E1456" s="8" t="s">
        <v>1</v>
      </c>
      <c r="F1456" s="80" t="s">
        <v>296</v>
      </c>
      <c r="G1456" s="80" t="s">
        <v>394</v>
      </c>
      <c r="H1456" s="80" t="s">
        <v>298</v>
      </c>
      <c r="I1456" s="8" t="s">
        <v>248</v>
      </c>
      <c r="J1456" s="8" t="s">
        <v>248</v>
      </c>
      <c r="K1456" s="80" t="s">
        <v>40</v>
      </c>
      <c r="L1456" s="80" t="s">
        <v>244</v>
      </c>
      <c r="M1456" s="8" t="str">
        <f t="shared" si="47"/>
        <v>2050Vigilancia de la salud ambientalSAN CRISTOBALF. MAYO 2025</v>
      </c>
      <c r="N1456" s="127">
        <v>0</v>
      </c>
      <c r="O1456" s="127" cm="1">
        <f t="array" ref="O1456">IFERROR(S1456/Q1456:Q1456,0)</f>
        <v>0</v>
      </c>
      <c r="P1456" s="127">
        <v>0</v>
      </c>
      <c r="Q1456" s="81">
        <v>0</v>
      </c>
      <c r="R1456" s="98">
        <v>0</v>
      </c>
      <c r="S1456" s="99">
        <v>0</v>
      </c>
      <c r="T1456" s="98">
        <v>0</v>
      </c>
      <c r="U1456" s="81">
        <v>0</v>
      </c>
      <c r="V1456" s="98">
        <v>0</v>
      </c>
      <c r="W1456" s="82">
        <v>0</v>
      </c>
    </row>
    <row r="1457" spans="2:23" ht="72" hidden="1">
      <c r="B1457" s="80">
        <v>2050</v>
      </c>
      <c r="C1457" s="91" t="s">
        <v>0</v>
      </c>
      <c r="D1457" s="8" t="str">
        <f t="shared" si="48"/>
        <v>2050Vigilancia de la salud ambiental</v>
      </c>
      <c r="E1457" s="8" t="s">
        <v>1</v>
      </c>
      <c r="F1457" s="80" t="s">
        <v>296</v>
      </c>
      <c r="G1457" s="80" t="s">
        <v>394</v>
      </c>
      <c r="H1457" s="80" t="s">
        <v>298</v>
      </c>
      <c r="I1457" s="8" t="s">
        <v>248</v>
      </c>
      <c r="J1457" s="8" t="s">
        <v>248</v>
      </c>
      <c r="K1457" s="80" t="s">
        <v>41</v>
      </c>
      <c r="L1457" s="80" t="s">
        <v>244</v>
      </c>
      <c r="M1457" s="8" t="str">
        <f t="shared" si="47"/>
        <v>2050Vigilancia de la salud ambientalRAFAEL URIBE URIBEF. MAYO 2025</v>
      </c>
      <c r="N1457" s="127">
        <v>0</v>
      </c>
      <c r="O1457" s="127" cm="1">
        <f t="array" ref="O1457">IFERROR(S1457/Q1457:Q1457,0)</f>
        <v>0</v>
      </c>
      <c r="P1457" s="127">
        <v>0</v>
      </c>
      <c r="Q1457" s="81">
        <v>0</v>
      </c>
      <c r="R1457" s="98">
        <v>0</v>
      </c>
      <c r="S1457" s="99">
        <v>0</v>
      </c>
      <c r="T1457" s="98">
        <v>0</v>
      </c>
      <c r="U1457" s="81">
        <v>0</v>
      </c>
      <c r="V1457" s="98">
        <v>0</v>
      </c>
      <c r="W1457" s="82">
        <v>0</v>
      </c>
    </row>
    <row r="1458" spans="2:23" ht="72" hidden="1">
      <c r="B1458" s="80">
        <v>2061</v>
      </c>
      <c r="C1458" s="91" t="s">
        <v>0</v>
      </c>
      <c r="D1458" s="8" t="str">
        <f t="shared" si="48"/>
        <v>2061Vigilancia de la salud ambiental</v>
      </c>
      <c r="E1458" s="8" t="s">
        <v>1</v>
      </c>
      <c r="F1458" s="80" t="s">
        <v>277</v>
      </c>
      <c r="G1458" s="80" t="s">
        <v>325</v>
      </c>
      <c r="H1458" s="80" t="s">
        <v>247</v>
      </c>
      <c r="I1458" s="8" t="s">
        <v>248</v>
      </c>
      <c r="J1458" s="8" t="s">
        <v>248</v>
      </c>
      <c r="K1458" s="80" t="s">
        <v>42</v>
      </c>
      <c r="L1458" s="80" t="s">
        <v>244</v>
      </c>
      <c r="M1458" s="8" t="str">
        <f t="shared" si="47"/>
        <v>2061Vigilancia de la salud ambientalANTONIO NARIÑOF. MAYO 2025</v>
      </c>
      <c r="N1458" s="127">
        <v>0</v>
      </c>
      <c r="O1458" s="127" cm="1">
        <f t="array" ref="O1458">IFERROR(S1458/Q1458:Q1458,0)</f>
        <v>0</v>
      </c>
      <c r="P1458" s="127">
        <v>0</v>
      </c>
      <c r="Q1458" s="81">
        <v>0</v>
      </c>
      <c r="R1458" s="98">
        <v>0</v>
      </c>
      <c r="S1458" s="99">
        <v>0</v>
      </c>
      <c r="T1458" s="98">
        <v>0</v>
      </c>
      <c r="U1458" s="81">
        <v>0</v>
      </c>
      <c r="V1458" s="98">
        <v>0</v>
      </c>
      <c r="W1458" s="82">
        <v>0</v>
      </c>
    </row>
    <row r="1459" spans="2:23" ht="60" hidden="1">
      <c r="B1459" s="80">
        <v>2068</v>
      </c>
      <c r="C1459" s="91" t="s">
        <v>0</v>
      </c>
      <c r="D1459" s="8" t="str">
        <f t="shared" si="48"/>
        <v>2068Vigilancia de la salud ambiental</v>
      </c>
      <c r="E1459" s="8" t="s">
        <v>1</v>
      </c>
      <c r="F1459" s="80" t="s">
        <v>277</v>
      </c>
      <c r="G1459" s="80" t="s">
        <v>337</v>
      </c>
      <c r="H1459" s="80" t="s">
        <v>247</v>
      </c>
      <c r="I1459" s="8" t="s">
        <v>248</v>
      </c>
      <c r="J1459" s="8" t="s">
        <v>248</v>
      </c>
      <c r="K1459" s="80" t="s">
        <v>39</v>
      </c>
      <c r="L1459" s="80" t="s">
        <v>244</v>
      </c>
      <c r="M1459" s="8" t="str">
        <f t="shared" si="47"/>
        <v>2068Vigilancia de la salud ambientalMARTIRESF. MAYO 2025</v>
      </c>
      <c r="N1459" s="127">
        <v>0</v>
      </c>
      <c r="O1459" s="127" cm="1">
        <f t="array" ref="O1459">IFERROR(S1459/Q1459:Q1459,0)</f>
        <v>0</v>
      </c>
      <c r="P1459" s="127">
        <v>0</v>
      </c>
      <c r="Q1459" s="81">
        <v>0</v>
      </c>
      <c r="R1459" s="98">
        <v>0</v>
      </c>
      <c r="S1459" s="99">
        <v>0</v>
      </c>
      <c r="T1459" s="98">
        <v>0</v>
      </c>
      <c r="U1459" s="81">
        <v>0</v>
      </c>
      <c r="V1459" s="98">
        <v>0</v>
      </c>
      <c r="W1459" s="82">
        <v>0</v>
      </c>
    </row>
    <row r="1460" spans="2:23" ht="125.45" hidden="1">
      <c r="B1460" s="80">
        <v>2081</v>
      </c>
      <c r="C1460" s="91" t="s">
        <v>0</v>
      </c>
      <c r="D1460" s="8" t="str">
        <f t="shared" si="48"/>
        <v>2081Vigilancia de la salud ambiental</v>
      </c>
      <c r="E1460" s="8" t="s">
        <v>1</v>
      </c>
      <c r="F1460" s="80" t="s">
        <v>303</v>
      </c>
      <c r="G1460" s="80" t="s">
        <v>395</v>
      </c>
      <c r="H1460" s="80" t="s">
        <v>305</v>
      </c>
      <c r="I1460" s="8" t="s">
        <v>248</v>
      </c>
      <c r="J1460" s="8" t="s">
        <v>248</v>
      </c>
      <c r="K1460" s="80" t="s">
        <v>42</v>
      </c>
      <c r="L1460" s="80" t="s">
        <v>244</v>
      </c>
      <c r="M1460" s="8" t="str">
        <f t="shared" si="47"/>
        <v>2081Vigilancia de la salud ambientalANTONIO NARIÑOF. MAYO 2025</v>
      </c>
      <c r="N1460" s="127">
        <v>0</v>
      </c>
      <c r="O1460" s="127" cm="1">
        <f t="array" ref="O1460">IFERROR(S1460/Q1460:Q1460,0)</f>
        <v>0</v>
      </c>
      <c r="P1460" s="127">
        <v>0</v>
      </c>
      <c r="Q1460" s="81">
        <v>0</v>
      </c>
      <c r="R1460" s="98">
        <v>0</v>
      </c>
      <c r="S1460" s="99">
        <v>0</v>
      </c>
      <c r="T1460" s="98">
        <v>0</v>
      </c>
      <c r="U1460" s="81">
        <v>0</v>
      </c>
      <c r="V1460" s="98">
        <v>0</v>
      </c>
      <c r="W1460" s="82">
        <v>0</v>
      </c>
    </row>
    <row r="1461" spans="2:23" ht="125.45" hidden="1">
      <c r="B1461" s="80">
        <v>2081</v>
      </c>
      <c r="C1461" s="91" t="s">
        <v>0</v>
      </c>
      <c r="D1461" s="8" t="str">
        <f t="shared" si="48"/>
        <v>2081Vigilancia de la salud ambiental</v>
      </c>
      <c r="E1461" s="8" t="s">
        <v>1</v>
      </c>
      <c r="F1461" s="80" t="s">
        <v>303</v>
      </c>
      <c r="G1461" s="80" t="s">
        <v>395</v>
      </c>
      <c r="H1461" s="80" t="s">
        <v>305</v>
      </c>
      <c r="I1461" s="8" t="s">
        <v>248</v>
      </c>
      <c r="J1461" s="8" t="s">
        <v>248</v>
      </c>
      <c r="K1461" s="80" t="s">
        <v>30</v>
      </c>
      <c r="L1461" s="80" t="s">
        <v>244</v>
      </c>
      <c r="M1461" s="8" t="str">
        <f t="shared" si="47"/>
        <v>2081Vigilancia de la salud ambientalCANDELARIAF. MAYO 2025</v>
      </c>
      <c r="N1461" s="127">
        <v>0</v>
      </c>
      <c r="O1461" s="127" cm="1">
        <f t="array" ref="O1461">IFERROR(S1461/Q1461:Q1461,0)</f>
        <v>0</v>
      </c>
      <c r="P1461" s="127">
        <v>0</v>
      </c>
      <c r="Q1461" s="81">
        <v>0</v>
      </c>
      <c r="R1461" s="98">
        <v>0</v>
      </c>
      <c r="S1461" s="99">
        <v>0</v>
      </c>
      <c r="T1461" s="98">
        <v>0</v>
      </c>
      <c r="U1461" s="81">
        <v>0</v>
      </c>
      <c r="V1461" s="98">
        <v>0</v>
      </c>
      <c r="W1461" s="82">
        <v>0</v>
      </c>
    </row>
    <row r="1462" spans="2:23" ht="60" hidden="1">
      <c r="B1462" s="80">
        <v>2099</v>
      </c>
      <c r="C1462" s="91" t="s">
        <v>0</v>
      </c>
      <c r="D1462" s="8" t="str">
        <f t="shared" si="48"/>
        <v>2099Vigilancia de la salud ambiental</v>
      </c>
      <c r="E1462" s="8" t="s">
        <v>1</v>
      </c>
      <c r="F1462" s="80" t="s">
        <v>256</v>
      </c>
      <c r="G1462" s="80" t="s">
        <v>396</v>
      </c>
      <c r="H1462" s="80" t="s">
        <v>247</v>
      </c>
      <c r="I1462" s="8" t="s">
        <v>248</v>
      </c>
      <c r="J1462" s="8" t="s">
        <v>248</v>
      </c>
      <c r="K1462" s="80" t="s">
        <v>40</v>
      </c>
      <c r="L1462" s="80" t="s">
        <v>244</v>
      </c>
      <c r="M1462" s="8" t="str">
        <f t="shared" si="47"/>
        <v>2099Vigilancia de la salud ambientalSAN CRISTOBALF. MAYO 2025</v>
      </c>
      <c r="N1462" s="127">
        <v>0</v>
      </c>
      <c r="O1462" s="127" cm="1">
        <f t="array" ref="O1462">IFERROR(S1462/Q1462:Q1462,0)</f>
        <v>0</v>
      </c>
      <c r="P1462" s="127">
        <v>0</v>
      </c>
      <c r="Q1462" s="81">
        <v>0</v>
      </c>
      <c r="R1462" s="98">
        <v>0</v>
      </c>
      <c r="S1462" s="99">
        <v>0</v>
      </c>
      <c r="T1462" s="98">
        <v>0</v>
      </c>
      <c r="U1462" s="81">
        <v>0</v>
      </c>
      <c r="V1462" s="98">
        <v>0</v>
      </c>
      <c r="W1462" s="82">
        <v>0</v>
      </c>
    </row>
    <row r="1463" spans="2:23" ht="60" hidden="1">
      <c r="B1463" s="80">
        <v>2099</v>
      </c>
      <c r="C1463" s="91" t="s">
        <v>0</v>
      </c>
      <c r="D1463" s="8" t="str">
        <f t="shared" si="48"/>
        <v>2099Vigilancia de la salud ambiental</v>
      </c>
      <c r="E1463" s="8" t="s">
        <v>1</v>
      </c>
      <c r="F1463" s="80" t="s">
        <v>256</v>
      </c>
      <c r="G1463" s="80" t="s">
        <v>396</v>
      </c>
      <c r="H1463" s="80" t="s">
        <v>247</v>
      </c>
      <c r="I1463" s="8" t="s">
        <v>248</v>
      </c>
      <c r="J1463" s="8" t="s">
        <v>248</v>
      </c>
      <c r="K1463" s="80" t="s">
        <v>30</v>
      </c>
      <c r="L1463" s="80" t="s">
        <v>244</v>
      </c>
      <c r="M1463" s="8" t="str">
        <f t="shared" si="47"/>
        <v>2099Vigilancia de la salud ambientalCANDELARIAF. MAYO 2025</v>
      </c>
      <c r="N1463" s="127">
        <v>0</v>
      </c>
      <c r="O1463" s="127" cm="1">
        <f t="array" ref="O1463">IFERROR(S1463/Q1463:Q1463,0)</f>
        <v>0</v>
      </c>
      <c r="P1463" s="127">
        <v>0</v>
      </c>
      <c r="Q1463" s="81">
        <v>0</v>
      </c>
      <c r="R1463" s="98">
        <v>0</v>
      </c>
      <c r="S1463" s="99">
        <v>0</v>
      </c>
      <c r="T1463" s="98">
        <v>0</v>
      </c>
      <c r="U1463" s="81">
        <v>0</v>
      </c>
      <c r="V1463" s="98">
        <v>0</v>
      </c>
      <c r="W1463" s="82">
        <v>0</v>
      </c>
    </row>
    <row r="1464" spans="2:23" ht="60" hidden="1">
      <c r="B1464" s="80">
        <v>2100</v>
      </c>
      <c r="C1464" s="91" t="s">
        <v>0</v>
      </c>
      <c r="D1464" s="8" t="str">
        <f t="shared" si="48"/>
        <v>2100Vigilancia de la salud ambiental</v>
      </c>
      <c r="E1464" s="8" t="s">
        <v>1</v>
      </c>
      <c r="F1464" s="80" t="s">
        <v>256</v>
      </c>
      <c r="G1464" s="80" t="s">
        <v>397</v>
      </c>
      <c r="H1464" s="80" t="s">
        <v>370</v>
      </c>
      <c r="I1464" s="8" t="s">
        <v>248</v>
      </c>
      <c r="J1464" s="8" t="s">
        <v>248</v>
      </c>
      <c r="K1464" s="80" t="s">
        <v>38</v>
      </c>
      <c r="L1464" s="80" t="s">
        <v>244</v>
      </c>
      <c r="M1464" s="8" t="str">
        <f t="shared" si="47"/>
        <v>2100Vigilancia de la salud ambientalSANTA FEF. MAYO 2025</v>
      </c>
      <c r="N1464" s="127">
        <v>0</v>
      </c>
      <c r="O1464" s="127" cm="1">
        <f t="array" ref="O1464">IFERROR(S1464/Q1464:Q1464,0)</f>
        <v>120226</v>
      </c>
      <c r="P1464" s="127">
        <v>0</v>
      </c>
      <c r="Q1464" s="81">
        <v>3</v>
      </c>
      <c r="R1464" s="98">
        <v>0</v>
      </c>
      <c r="S1464" s="99">
        <v>360678</v>
      </c>
      <c r="T1464" s="98">
        <v>0</v>
      </c>
      <c r="U1464" s="81">
        <v>3</v>
      </c>
      <c r="V1464" s="98">
        <v>0</v>
      </c>
      <c r="W1464" s="82">
        <v>360678</v>
      </c>
    </row>
    <row r="1465" spans="2:23" ht="60" hidden="1">
      <c r="B1465" s="80">
        <v>2100</v>
      </c>
      <c r="C1465" s="91" t="s">
        <v>0</v>
      </c>
      <c r="D1465" s="8" t="str">
        <f t="shared" si="48"/>
        <v>2100Vigilancia de la salud ambiental</v>
      </c>
      <c r="E1465" s="8" t="s">
        <v>1</v>
      </c>
      <c r="F1465" s="80" t="s">
        <v>256</v>
      </c>
      <c r="G1465" s="80" t="s">
        <v>397</v>
      </c>
      <c r="H1465" s="80" t="s">
        <v>370</v>
      </c>
      <c r="I1465" s="8" t="s">
        <v>248</v>
      </c>
      <c r="J1465" s="8" t="s">
        <v>248</v>
      </c>
      <c r="K1465" s="80" t="s">
        <v>40</v>
      </c>
      <c r="L1465" s="80" t="s">
        <v>244</v>
      </c>
      <c r="M1465" s="8" t="str">
        <f t="shared" si="47"/>
        <v>2100Vigilancia de la salud ambientalSAN CRISTOBALF. MAYO 2025</v>
      </c>
      <c r="N1465" s="127">
        <v>0</v>
      </c>
      <c r="O1465" s="127" cm="1">
        <f t="array" ref="O1465">IFERROR(S1465/Q1465:Q1465,0)</f>
        <v>120226</v>
      </c>
      <c r="P1465" s="127">
        <v>0</v>
      </c>
      <c r="Q1465" s="81">
        <v>1</v>
      </c>
      <c r="R1465" s="98">
        <v>0</v>
      </c>
      <c r="S1465" s="99">
        <v>120226</v>
      </c>
      <c r="T1465" s="98">
        <v>0</v>
      </c>
      <c r="U1465" s="81">
        <v>1</v>
      </c>
      <c r="V1465" s="98">
        <v>0</v>
      </c>
      <c r="W1465" s="82">
        <v>120226</v>
      </c>
    </row>
    <row r="1466" spans="2:23" ht="60" hidden="1">
      <c r="B1466" s="80">
        <v>2100</v>
      </c>
      <c r="C1466" s="91" t="s">
        <v>0</v>
      </c>
      <c r="D1466" s="8" t="str">
        <f t="shared" si="48"/>
        <v>2100Vigilancia de la salud ambiental</v>
      </c>
      <c r="E1466" s="8" t="s">
        <v>1</v>
      </c>
      <c r="F1466" s="80" t="s">
        <v>256</v>
      </c>
      <c r="G1466" s="80" t="s">
        <v>397</v>
      </c>
      <c r="H1466" s="80" t="s">
        <v>370</v>
      </c>
      <c r="I1466" s="8" t="s">
        <v>248</v>
      </c>
      <c r="J1466" s="8" t="s">
        <v>248</v>
      </c>
      <c r="K1466" s="80" t="s">
        <v>39</v>
      </c>
      <c r="L1466" s="80" t="s">
        <v>244</v>
      </c>
      <c r="M1466" s="8" t="str">
        <f t="shared" si="47"/>
        <v>2100Vigilancia de la salud ambientalMARTIRESF. MAYO 2025</v>
      </c>
      <c r="N1466" s="127">
        <v>0</v>
      </c>
      <c r="O1466" s="127" cm="1">
        <f t="array" ref="O1466">IFERROR(S1466/Q1466:Q1466,0)</f>
        <v>0</v>
      </c>
      <c r="P1466" s="127">
        <v>0</v>
      </c>
      <c r="Q1466" s="81">
        <v>0</v>
      </c>
      <c r="R1466" s="98">
        <v>0</v>
      </c>
      <c r="S1466" s="99">
        <v>0</v>
      </c>
      <c r="T1466" s="98">
        <v>0</v>
      </c>
      <c r="U1466" s="81">
        <v>0</v>
      </c>
      <c r="V1466" s="98">
        <v>0</v>
      </c>
      <c r="W1466" s="82">
        <v>0</v>
      </c>
    </row>
    <row r="1467" spans="2:23" ht="72" hidden="1">
      <c r="B1467" s="80">
        <v>2100</v>
      </c>
      <c r="C1467" s="91" t="s">
        <v>0</v>
      </c>
      <c r="D1467" s="8" t="str">
        <f t="shared" si="48"/>
        <v>2100Vigilancia de la salud ambiental</v>
      </c>
      <c r="E1467" s="8" t="s">
        <v>1</v>
      </c>
      <c r="F1467" s="80" t="s">
        <v>256</v>
      </c>
      <c r="G1467" s="80" t="s">
        <v>397</v>
      </c>
      <c r="H1467" s="80" t="s">
        <v>370</v>
      </c>
      <c r="I1467" s="8" t="s">
        <v>248</v>
      </c>
      <c r="J1467" s="8" t="s">
        <v>248</v>
      </c>
      <c r="K1467" s="80" t="s">
        <v>42</v>
      </c>
      <c r="L1467" s="80" t="s">
        <v>244</v>
      </c>
      <c r="M1467" s="8" t="str">
        <f t="shared" si="47"/>
        <v>2100Vigilancia de la salud ambientalANTONIO NARIÑOF. MAYO 2025</v>
      </c>
      <c r="N1467" s="127">
        <v>0</v>
      </c>
      <c r="O1467" s="127" cm="1">
        <f t="array" ref="O1467">IFERROR(S1467/Q1467:Q1467,0)</f>
        <v>120226</v>
      </c>
      <c r="P1467" s="127">
        <v>0</v>
      </c>
      <c r="Q1467" s="81">
        <v>1</v>
      </c>
      <c r="R1467" s="98">
        <v>0</v>
      </c>
      <c r="S1467" s="99">
        <v>120226</v>
      </c>
      <c r="T1467" s="98">
        <v>0</v>
      </c>
      <c r="U1467" s="81">
        <v>1</v>
      </c>
      <c r="V1467" s="98">
        <v>0</v>
      </c>
      <c r="W1467" s="82">
        <v>120226</v>
      </c>
    </row>
    <row r="1468" spans="2:23" ht="60" hidden="1">
      <c r="B1468" s="80">
        <v>2100</v>
      </c>
      <c r="C1468" s="91" t="s">
        <v>0</v>
      </c>
      <c r="D1468" s="8" t="str">
        <f t="shared" si="48"/>
        <v>2100Vigilancia de la salud ambiental</v>
      </c>
      <c r="E1468" s="8" t="s">
        <v>1</v>
      </c>
      <c r="F1468" s="80" t="s">
        <v>256</v>
      </c>
      <c r="G1468" s="80" t="s">
        <v>397</v>
      </c>
      <c r="H1468" s="80" t="s">
        <v>370</v>
      </c>
      <c r="I1468" s="8" t="s">
        <v>248</v>
      </c>
      <c r="J1468" s="8" t="s">
        <v>248</v>
      </c>
      <c r="K1468" s="80" t="s">
        <v>30</v>
      </c>
      <c r="L1468" s="80" t="s">
        <v>244</v>
      </c>
      <c r="M1468" s="8" t="str">
        <f t="shared" si="47"/>
        <v>2100Vigilancia de la salud ambientalCANDELARIAF. MAYO 2025</v>
      </c>
      <c r="N1468" s="127">
        <v>0</v>
      </c>
      <c r="O1468" s="127" cm="1">
        <f t="array" ref="O1468">IFERROR(S1468/Q1468:Q1468,0)</f>
        <v>120226</v>
      </c>
      <c r="P1468" s="127">
        <v>0</v>
      </c>
      <c r="Q1468" s="81">
        <v>1</v>
      </c>
      <c r="R1468" s="98">
        <v>0</v>
      </c>
      <c r="S1468" s="99">
        <v>120226</v>
      </c>
      <c r="T1468" s="98">
        <v>0</v>
      </c>
      <c r="U1468" s="81">
        <v>1</v>
      </c>
      <c r="V1468" s="98">
        <v>0</v>
      </c>
      <c r="W1468" s="82">
        <v>120226</v>
      </c>
    </row>
    <row r="1469" spans="2:23" ht="72" hidden="1">
      <c r="B1469" s="80">
        <v>2100</v>
      </c>
      <c r="C1469" s="91" t="s">
        <v>0</v>
      </c>
      <c r="D1469" s="8" t="str">
        <f t="shared" si="48"/>
        <v>2100Vigilancia de la salud ambiental</v>
      </c>
      <c r="E1469" s="8" t="s">
        <v>1</v>
      </c>
      <c r="F1469" s="80" t="s">
        <v>256</v>
      </c>
      <c r="G1469" s="80" t="s">
        <v>397</v>
      </c>
      <c r="H1469" s="80" t="s">
        <v>370</v>
      </c>
      <c r="I1469" s="8" t="s">
        <v>248</v>
      </c>
      <c r="J1469" s="8" t="s">
        <v>248</v>
      </c>
      <c r="K1469" s="80" t="s">
        <v>41</v>
      </c>
      <c r="L1469" s="80" t="s">
        <v>244</v>
      </c>
      <c r="M1469" s="8" t="str">
        <f t="shared" si="47"/>
        <v>2100Vigilancia de la salud ambientalRAFAEL URIBE URIBEF. MAYO 2025</v>
      </c>
      <c r="N1469" s="127">
        <v>0</v>
      </c>
      <c r="O1469" s="127" cm="1">
        <f t="array" ref="O1469">IFERROR(S1469/Q1469:Q1469,0)</f>
        <v>120226</v>
      </c>
      <c r="P1469" s="127">
        <v>0</v>
      </c>
      <c r="Q1469" s="81">
        <v>1</v>
      </c>
      <c r="R1469" s="98">
        <v>0</v>
      </c>
      <c r="S1469" s="99">
        <v>120226</v>
      </c>
      <c r="T1469" s="98">
        <v>0</v>
      </c>
      <c r="U1469" s="81">
        <v>1</v>
      </c>
      <c r="V1469" s="98">
        <v>0</v>
      </c>
      <c r="W1469" s="82">
        <v>120226</v>
      </c>
    </row>
    <row r="1470" spans="2:23" ht="60" hidden="1">
      <c r="B1470" s="80">
        <v>2102</v>
      </c>
      <c r="C1470" s="91" t="s">
        <v>0</v>
      </c>
      <c r="D1470" s="8" t="str">
        <f t="shared" si="48"/>
        <v>2102Vigilancia de la salud ambiental</v>
      </c>
      <c r="E1470" s="8" t="s">
        <v>1</v>
      </c>
      <c r="F1470" s="80" t="s">
        <v>293</v>
      </c>
      <c r="G1470" s="80" t="s">
        <v>398</v>
      </c>
      <c r="H1470" s="80" t="s">
        <v>307</v>
      </c>
      <c r="I1470" s="8" t="s">
        <v>248</v>
      </c>
      <c r="J1470" s="8" t="s">
        <v>248</v>
      </c>
      <c r="K1470" s="80" t="s">
        <v>30</v>
      </c>
      <c r="L1470" s="80" t="s">
        <v>244</v>
      </c>
      <c r="M1470" s="8" t="str">
        <f t="shared" si="47"/>
        <v>2102Vigilancia de la salud ambientalCANDELARIAF. MAYO 2025</v>
      </c>
      <c r="N1470" s="127">
        <v>0</v>
      </c>
      <c r="O1470" s="127" cm="1">
        <f t="array" ref="O1470">IFERROR(S1470/Q1470:Q1470,0)</f>
        <v>99419</v>
      </c>
      <c r="P1470" s="127">
        <v>0</v>
      </c>
      <c r="Q1470" s="81">
        <v>40</v>
      </c>
      <c r="R1470" s="98">
        <v>0</v>
      </c>
      <c r="S1470" s="99">
        <v>3976760</v>
      </c>
      <c r="T1470" s="98">
        <v>0</v>
      </c>
      <c r="U1470" s="81">
        <v>40</v>
      </c>
      <c r="V1470" s="98">
        <v>0</v>
      </c>
      <c r="W1470" s="82">
        <v>3976760</v>
      </c>
    </row>
    <row r="1471" spans="2:23" ht="60" hidden="1">
      <c r="B1471" s="80">
        <v>2114</v>
      </c>
      <c r="C1471" s="91" t="s">
        <v>0</v>
      </c>
      <c r="D1471" s="8" t="str">
        <f t="shared" si="48"/>
        <v>2114Vigilancia de la salud ambiental</v>
      </c>
      <c r="E1471" s="8" t="s">
        <v>1</v>
      </c>
      <c r="F1471" s="80" t="s">
        <v>296</v>
      </c>
      <c r="G1471" s="80" t="s">
        <v>382</v>
      </c>
      <c r="H1471" s="80" t="s">
        <v>298</v>
      </c>
      <c r="I1471" s="8" t="s">
        <v>248</v>
      </c>
      <c r="J1471" s="8" t="s">
        <v>248</v>
      </c>
      <c r="K1471" s="80" t="s">
        <v>38</v>
      </c>
      <c r="L1471" s="80" t="s">
        <v>244</v>
      </c>
      <c r="M1471" s="8" t="str">
        <f t="shared" si="47"/>
        <v>2114Vigilancia de la salud ambientalSANTA FEF. MAYO 2025</v>
      </c>
      <c r="N1471" s="127">
        <v>0</v>
      </c>
      <c r="O1471" s="127" cm="1">
        <f t="array" ref="O1471">IFERROR(S1471/Q1471:Q1471,0)</f>
        <v>78276352</v>
      </c>
      <c r="P1471" s="127">
        <v>0</v>
      </c>
      <c r="Q1471" s="81">
        <v>1</v>
      </c>
      <c r="R1471" s="98">
        <v>0</v>
      </c>
      <c r="S1471" s="99">
        <v>78276352</v>
      </c>
      <c r="T1471" s="98">
        <v>0</v>
      </c>
      <c r="U1471" s="81">
        <v>1</v>
      </c>
      <c r="V1471" s="98">
        <v>0</v>
      </c>
      <c r="W1471" s="82">
        <v>78276352</v>
      </c>
    </row>
    <row r="1472" spans="2:23" ht="60" hidden="1">
      <c r="B1472" s="80">
        <v>2122</v>
      </c>
      <c r="C1472" s="91" t="s">
        <v>0</v>
      </c>
      <c r="D1472" s="8" t="str">
        <f t="shared" si="48"/>
        <v>2122Vigilancia de la salud ambiental</v>
      </c>
      <c r="E1472" s="8" t="s">
        <v>1</v>
      </c>
      <c r="F1472" s="80" t="s">
        <v>293</v>
      </c>
      <c r="G1472" s="80" t="s">
        <v>368</v>
      </c>
      <c r="H1472" s="80" t="s">
        <v>399</v>
      </c>
      <c r="I1472" s="8" t="s">
        <v>248</v>
      </c>
      <c r="J1472" s="8" t="s">
        <v>248</v>
      </c>
      <c r="K1472" s="80" t="s">
        <v>40</v>
      </c>
      <c r="L1472" s="80" t="s">
        <v>244</v>
      </c>
      <c r="M1472" s="8" t="str">
        <f t="shared" si="47"/>
        <v>2122Vigilancia de la salud ambientalSAN CRISTOBALF. MAYO 2025</v>
      </c>
      <c r="N1472" s="127">
        <v>0</v>
      </c>
      <c r="O1472" s="127" cm="1">
        <f t="array" ref="O1472">IFERROR(S1472/Q1472:Q1472,0)</f>
        <v>0</v>
      </c>
      <c r="P1472" s="127">
        <v>0</v>
      </c>
      <c r="Q1472" s="81">
        <v>0</v>
      </c>
      <c r="R1472" s="98">
        <v>0</v>
      </c>
      <c r="S1472" s="99">
        <v>0</v>
      </c>
      <c r="T1472" s="98">
        <v>0</v>
      </c>
      <c r="U1472" s="81">
        <v>0</v>
      </c>
      <c r="V1472" s="98">
        <v>0</v>
      </c>
      <c r="W1472" s="82">
        <v>0</v>
      </c>
    </row>
    <row r="1473" spans="2:23" ht="60" hidden="1">
      <c r="B1473" s="80">
        <v>2123</v>
      </c>
      <c r="C1473" s="91" t="s">
        <v>0</v>
      </c>
      <c r="D1473" s="8" t="str">
        <f t="shared" si="48"/>
        <v>2123Vigilancia de la salud ambiental</v>
      </c>
      <c r="E1473" s="8" t="s">
        <v>1</v>
      </c>
      <c r="F1473" s="80" t="s">
        <v>303</v>
      </c>
      <c r="G1473" s="80" t="s">
        <v>400</v>
      </c>
      <c r="H1473" s="80" t="s">
        <v>305</v>
      </c>
      <c r="I1473" s="8" t="s">
        <v>248</v>
      </c>
      <c r="J1473" s="8" t="s">
        <v>248</v>
      </c>
      <c r="K1473" s="80" t="s">
        <v>40</v>
      </c>
      <c r="L1473" s="80" t="s">
        <v>244</v>
      </c>
      <c r="M1473" s="8" t="str">
        <f t="shared" si="47"/>
        <v>2123Vigilancia de la salud ambientalSAN CRISTOBALF. MAYO 2025</v>
      </c>
      <c r="N1473" s="127">
        <v>0</v>
      </c>
      <c r="O1473" s="127" cm="1">
        <f t="array" ref="O1473">IFERROR(S1473/Q1473:Q1473,0)</f>
        <v>0</v>
      </c>
      <c r="P1473" s="127">
        <v>0</v>
      </c>
      <c r="Q1473" s="81">
        <v>0</v>
      </c>
      <c r="R1473" s="98">
        <v>0</v>
      </c>
      <c r="S1473" s="99">
        <v>0</v>
      </c>
      <c r="T1473" s="98">
        <v>0</v>
      </c>
      <c r="U1473" s="81">
        <v>0</v>
      </c>
      <c r="V1473" s="98">
        <v>0</v>
      </c>
      <c r="W1473" s="82">
        <v>0</v>
      </c>
    </row>
    <row r="1474" spans="2:23" ht="72" hidden="1">
      <c r="B1474" s="80">
        <v>2123</v>
      </c>
      <c r="C1474" s="91" t="s">
        <v>0</v>
      </c>
      <c r="D1474" s="8" t="str">
        <f t="shared" si="48"/>
        <v>2123Vigilancia de la salud ambiental</v>
      </c>
      <c r="E1474" s="8" t="s">
        <v>1</v>
      </c>
      <c r="F1474" s="80" t="s">
        <v>303</v>
      </c>
      <c r="G1474" s="80" t="s">
        <v>400</v>
      </c>
      <c r="H1474" s="80" t="s">
        <v>305</v>
      </c>
      <c r="I1474" s="8" t="s">
        <v>248</v>
      </c>
      <c r="J1474" s="8" t="s">
        <v>248</v>
      </c>
      <c r="K1474" s="80" t="s">
        <v>41</v>
      </c>
      <c r="L1474" s="80" t="s">
        <v>244</v>
      </c>
      <c r="M1474" s="8" t="str">
        <f t="shared" si="47"/>
        <v>2123Vigilancia de la salud ambientalRAFAEL URIBE URIBEF. MAYO 2025</v>
      </c>
      <c r="N1474" s="127">
        <v>0</v>
      </c>
      <c r="O1474" s="127" cm="1">
        <f t="array" ref="O1474">IFERROR(S1474/Q1474:Q1474,0)</f>
        <v>0</v>
      </c>
      <c r="P1474" s="127">
        <v>0</v>
      </c>
      <c r="Q1474" s="81">
        <v>0</v>
      </c>
      <c r="R1474" s="98">
        <v>0</v>
      </c>
      <c r="S1474" s="99">
        <v>0</v>
      </c>
      <c r="T1474" s="98">
        <v>0</v>
      </c>
      <c r="U1474" s="81">
        <v>0</v>
      </c>
      <c r="V1474" s="98">
        <v>0</v>
      </c>
      <c r="W1474" s="82">
        <v>0</v>
      </c>
    </row>
    <row r="1475" spans="2:23" ht="72" hidden="1">
      <c r="B1475" s="80">
        <v>2124</v>
      </c>
      <c r="C1475" s="91" t="s">
        <v>0</v>
      </c>
      <c r="D1475" s="8" t="str">
        <f t="shared" si="48"/>
        <v>2124Vigilancia de la salud ambiental</v>
      </c>
      <c r="E1475" s="8" t="s">
        <v>1</v>
      </c>
      <c r="F1475" s="80" t="s">
        <v>293</v>
      </c>
      <c r="G1475" s="80" t="s">
        <v>368</v>
      </c>
      <c r="H1475" s="80" t="s">
        <v>317</v>
      </c>
      <c r="I1475" s="8" t="s">
        <v>248</v>
      </c>
      <c r="J1475" s="8" t="s">
        <v>248</v>
      </c>
      <c r="K1475" s="80" t="s">
        <v>42</v>
      </c>
      <c r="L1475" s="80" t="s">
        <v>244</v>
      </c>
      <c r="M1475" s="8" t="str">
        <f t="shared" ref="M1475:M1538" si="49">+D1475&amp;K1475&amp;L1475</f>
        <v>2124Vigilancia de la salud ambientalANTONIO NARIÑOF. MAYO 2025</v>
      </c>
      <c r="N1475" s="127">
        <v>0</v>
      </c>
      <c r="O1475" s="127" cm="1">
        <f t="array" ref="O1475">IFERROR(S1475/Q1475:Q1475,0)</f>
        <v>0</v>
      </c>
      <c r="P1475" s="127">
        <v>0</v>
      </c>
      <c r="Q1475" s="81">
        <v>0</v>
      </c>
      <c r="R1475" s="98">
        <v>0</v>
      </c>
      <c r="S1475" s="99">
        <v>0</v>
      </c>
      <c r="T1475" s="98">
        <v>0</v>
      </c>
      <c r="U1475" s="81">
        <v>0</v>
      </c>
      <c r="V1475" s="98">
        <v>0</v>
      </c>
      <c r="W1475" s="82">
        <v>0</v>
      </c>
    </row>
    <row r="1476" spans="2:23" ht="60" hidden="1">
      <c r="B1476" s="80">
        <v>2131</v>
      </c>
      <c r="C1476" s="91" t="s">
        <v>0</v>
      </c>
      <c r="D1476" s="8" t="str">
        <f t="shared" ref="D1476:D1539" si="50">+B1476&amp;C1476</f>
        <v>2131Vigilancia de la salud ambiental</v>
      </c>
      <c r="E1476" s="8" t="s">
        <v>1</v>
      </c>
      <c r="F1476" s="80" t="s">
        <v>296</v>
      </c>
      <c r="G1476" s="80" t="s">
        <v>382</v>
      </c>
      <c r="H1476" s="80" t="s">
        <v>298</v>
      </c>
      <c r="I1476" s="8" t="s">
        <v>248</v>
      </c>
      <c r="J1476" s="8" t="s">
        <v>248</v>
      </c>
      <c r="K1476" s="80" t="s">
        <v>38</v>
      </c>
      <c r="L1476" s="80" t="s">
        <v>244</v>
      </c>
      <c r="M1476" s="8" t="str">
        <f t="shared" si="49"/>
        <v>2131Vigilancia de la salud ambientalSANTA FEF. MAYO 2025</v>
      </c>
      <c r="N1476" s="127">
        <v>0</v>
      </c>
      <c r="O1476" s="127" cm="1">
        <f t="array" ref="O1476">IFERROR(S1476/Q1476:Q1476,0)</f>
        <v>0</v>
      </c>
      <c r="P1476" s="127">
        <v>0</v>
      </c>
      <c r="Q1476" s="81">
        <v>0</v>
      </c>
      <c r="R1476" s="98">
        <v>0</v>
      </c>
      <c r="S1476" s="99">
        <v>0</v>
      </c>
      <c r="T1476" s="98">
        <v>0</v>
      </c>
      <c r="U1476" s="81">
        <v>0</v>
      </c>
      <c r="V1476" s="98">
        <v>0</v>
      </c>
      <c r="W1476" s="82">
        <v>0</v>
      </c>
    </row>
    <row r="1477" spans="2:23" ht="60" hidden="1">
      <c r="B1477" s="80">
        <v>2139</v>
      </c>
      <c r="C1477" s="91" t="s">
        <v>0</v>
      </c>
      <c r="D1477" s="8" t="str">
        <f t="shared" si="50"/>
        <v>2139Vigilancia de la salud ambiental</v>
      </c>
      <c r="E1477" s="8" t="s">
        <v>1</v>
      </c>
      <c r="F1477" s="80" t="s">
        <v>245</v>
      </c>
      <c r="G1477" s="80" t="s">
        <v>401</v>
      </c>
      <c r="H1477" s="80" t="s">
        <v>247</v>
      </c>
      <c r="I1477" s="8" t="s">
        <v>248</v>
      </c>
      <c r="J1477" s="8" t="s">
        <v>248</v>
      </c>
      <c r="K1477" s="80" t="s">
        <v>39</v>
      </c>
      <c r="L1477" s="80" t="s">
        <v>244</v>
      </c>
      <c r="M1477" s="8" t="str">
        <f t="shared" si="49"/>
        <v>2139Vigilancia de la salud ambientalMARTIRESF. MAYO 2025</v>
      </c>
      <c r="N1477" s="127">
        <v>0</v>
      </c>
      <c r="O1477" s="127" cm="1">
        <f t="array" ref="O1477">IFERROR(S1477/Q1477:Q1477,0)</f>
        <v>180336</v>
      </c>
      <c r="P1477" s="127">
        <v>0</v>
      </c>
      <c r="Q1477" s="81">
        <v>1</v>
      </c>
      <c r="R1477" s="98">
        <v>0</v>
      </c>
      <c r="S1477" s="99">
        <v>180336</v>
      </c>
      <c r="T1477" s="98">
        <v>0</v>
      </c>
      <c r="U1477" s="81">
        <v>1</v>
      </c>
      <c r="V1477" s="98">
        <v>0</v>
      </c>
      <c r="W1477" s="82">
        <v>180336</v>
      </c>
    </row>
    <row r="1478" spans="2:23" ht="60" hidden="1">
      <c r="B1478" s="80">
        <v>2146</v>
      </c>
      <c r="C1478" s="91" t="s">
        <v>0</v>
      </c>
      <c r="D1478" s="8" t="str">
        <f t="shared" si="50"/>
        <v>2146Vigilancia de la salud ambiental</v>
      </c>
      <c r="E1478" s="8" t="s">
        <v>1</v>
      </c>
      <c r="F1478" s="80" t="s">
        <v>245</v>
      </c>
      <c r="G1478" s="80" t="s">
        <v>402</v>
      </c>
      <c r="H1478" s="80" t="s">
        <v>247</v>
      </c>
      <c r="I1478" s="8" t="s">
        <v>248</v>
      </c>
      <c r="J1478" s="8" t="s">
        <v>248</v>
      </c>
      <c r="K1478" s="80" t="s">
        <v>39</v>
      </c>
      <c r="L1478" s="80" t="s">
        <v>244</v>
      </c>
      <c r="M1478" s="8" t="str">
        <f t="shared" si="49"/>
        <v>2146Vigilancia de la salud ambientalMARTIRESF. MAYO 2025</v>
      </c>
      <c r="N1478" s="127">
        <v>0</v>
      </c>
      <c r="O1478" s="127" cm="1">
        <f t="array" ref="O1478">IFERROR(S1478/Q1478:Q1478,0)</f>
        <v>0</v>
      </c>
      <c r="P1478" s="127">
        <v>0</v>
      </c>
      <c r="Q1478" s="81">
        <v>0</v>
      </c>
      <c r="R1478" s="98">
        <v>0</v>
      </c>
      <c r="S1478" s="99">
        <v>0</v>
      </c>
      <c r="T1478" s="98">
        <v>0</v>
      </c>
      <c r="U1478" s="81">
        <v>0</v>
      </c>
      <c r="V1478" s="98">
        <v>0</v>
      </c>
      <c r="W1478" s="82">
        <v>0</v>
      </c>
    </row>
    <row r="1479" spans="2:23" ht="60" hidden="1">
      <c r="B1479" s="80">
        <v>2150</v>
      </c>
      <c r="C1479" s="91" t="s">
        <v>0</v>
      </c>
      <c r="D1479" s="8" t="str">
        <f t="shared" si="50"/>
        <v>2150Vigilancia de la salud ambiental</v>
      </c>
      <c r="E1479" s="8" t="s">
        <v>1</v>
      </c>
      <c r="F1479" s="80" t="s">
        <v>256</v>
      </c>
      <c r="G1479" s="80" t="s">
        <v>403</v>
      </c>
      <c r="H1479" s="80" t="s">
        <v>247</v>
      </c>
      <c r="I1479" s="8" t="s">
        <v>248</v>
      </c>
      <c r="J1479" s="8" t="s">
        <v>248</v>
      </c>
      <c r="K1479" s="80" t="s">
        <v>38</v>
      </c>
      <c r="L1479" s="80" t="s">
        <v>244</v>
      </c>
      <c r="M1479" s="8" t="str">
        <f t="shared" si="49"/>
        <v>2150Vigilancia de la salud ambientalSANTA FEF. MAYO 2025</v>
      </c>
      <c r="N1479" s="127">
        <v>0</v>
      </c>
      <c r="O1479" s="127" cm="1">
        <f t="array" ref="O1479">IFERROR(S1479/Q1479:Q1479,0)</f>
        <v>0</v>
      </c>
      <c r="P1479" s="127">
        <v>0</v>
      </c>
      <c r="Q1479" s="81">
        <v>0</v>
      </c>
      <c r="R1479" s="98">
        <v>0</v>
      </c>
      <c r="S1479" s="99">
        <v>0</v>
      </c>
      <c r="T1479" s="98">
        <v>0</v>
      </c>
      <c r="U1479" s="81">
        <v>0</v>
      </c>
      <c r="V1479" s="98">
        <v>0</v>
      </c>
      <c r="W1479" s="82">
        <v>0</v>
      </c>
    </row>
    <row r="1480" spans="2:23" ht="72" hidden="1">
      <c r="B1480" s="80">
        <v>2150</v>
      </c>
      <c r="C1480" s="91" t="s">
        <v>0</v>
      </c>
      <c r="D1480" s="8" t="str">
        <f t="shared" si="50"/>
        <v>2150Vigilancia de la salud ambiental</v>
      </c>
      <c r="E1480" s="8" t="s">
        <v>1</v>
      </c>
      <c r="F1480" s="80" t="s">
        <v>256</v>
      </c>
      <c r="G1480" s="80" t="s">
        <v>403</v>
      </c>
      <c r="H1480" s="80" t="s">
        <v>247</v>
      </c>
      <c r="I1480" s="8" t="s">
        <v>248</v>
      </c>
      <c r="J1480" s="8" t="s">
        <v>248</v>
      </c>
      <c r="K1480" s="80" t="s">
        <v>42</v>
      </c>
      <c r="L1480" s="80" t="s">
        <v>244</v>
      </c>
      <c r="M1480" s="8" t="str">
        <f t="shared" si="49"/>
        <v>2150Vigilancia de la salud ambientalANTONIO NARIÑOF. MAYO 2025</v>
      </c>
      <c r="N1480" s="127">
        <v>0</v>
      </c>
      <c r="O1480" s="127" cm="1">
        <f t="array" ref="O1480">IFERROR(S1480/Q1480:Q1480,0)</f>
        <v>120224</v>
      </c>
      <c r="P1480" s="127">
        <v>0</v>
      </c>
      <c r="Q1480" s="81">
        <v>3</v>
      </c>
      <c r="R1480" s="98">
        <v>0</v>
      </c>
      <c r="S1480" s="99">
        <v>360672</v>
      </c>
      <c r="T1480" s="98">
        <v>0</v>
      </c>
      <c r="U1480" s="81">
        <v>3</v>
      </c>
      <c r="V1480" s="98">
        <v>0</v>
      </c>
      <c r="W1480" s="82">
        <v>360672</v>
      </c>
    </row>
    <row r="1481" spans="2:23" ht="72" hidden="1">
      <c r="B1481" s="80">
        <v>2150</v>
      </c>
      <c r="C1481" s="91" t="s">
        <v>0</v>
      </c>
      <c r="D1481" s="8" t="str">
        <f t="shared" si="50"/>
        <v>2150Vigilancia de la salud ambiental</v>
      </c>
      <c r="E1481" s="8" t="s">
        <v>1</v>
      </c>
      <c r="F1481" s="80" t="s">
        <v>256</v>
      </c>
      <c r="G1481" s="80" t="s">
        <v>403</v>
      </c>
      <c r="H1481" s="80" t="s">
        <v>247</v>
      </c>
      <c r="I1481" s="8" t="s">
        <v>248</v>
      </c>
      <c r="J1481" s="8" t="s">
        <v>248</v>
      </c>
      <c r="K1481" s="80" t="s">
        <v>41</v>
      </c>
      <c r="L1481" s="80" t="s">
        <v>244</v>
      </c>
      <c r="M1481" s="8" t="str">
        <f t="shared" si="49"/>
        <v>2150Vigilancia de la salud ambientalRAFAEL URIBE URIBEF. MAYO 2025</v>
      </c>
      <c r="N1481" s="127">
        <v>0</v>
      </c>
      <c r="O1481" s="127" cm="1">
        <f t="array" ref="O1481">IFERROR(S1481/Q1481:Q1481,0)</f>
        <v>120224</v>
      </c>
      <c r="P1481" s="127">
        <v>0</v>
      </c>
      <c r="Q1481" s="81">
        <v>4</v>
      </c>
      <c r="R1481" s="98">
        <v>0</v>
      </c>
      <c r="S1481" s="99">
        <v>480896</v>
      </c>
      <c r="T1481" s="98">
        <v>0</v>
      </c>
      <c r="U1481" s="81">
        <v>4</v>
      </c>
      <c r="V1481" s="98">
        <v>0</v>
      </c>
      <c r="W1481" s="82">
        <v>480896</v>
      </c>
    </row>
    <row r="1482" spans="2:23" ht="60" hidden="1">
      <c r="B1482" s="80">
        <v>2151</v>
      </c>
      <c r="C1482" s="91" t="s">
        <v>0</v>
      </c>
      <c r="D1482" s="8" t="str">
        <f t="shared" si="50"/>
        <v>2151Vigilancia de la salud ambiental</v>
      </c>
      <c r="E1482" s="8" t="s">
        <v>1</v>
      </c>
      <c r="F1482" s="80" t="s">
        <v>256</v>
      </c>
      <c r="G1482" s="80" t="s">
        <v>404</v>
      </c>
      <c r="H1482" s="80" t="s">
        <v>247</v>
      </c>
      <c r="I1482" s="8" t="s">
        <v>248</v>
      </c>
      <c r="J1482" s="8" t="s">
        <v>248</v>
      </c>
      <c r="K1482" s="80" t="s">
        <v>38</v>
      </c>
      <c r="L1482" s="80" t="s">
        <v>244</v>
      </c>
      <c r="M1482" s="8" t="str">
        <f t="shared" si="49"/>
        <v>2151Vigilancia de la salud ambientalSANTA FEF. MAYO 2025</v>
      </c>
      <c r="N1482" s="127">
        <v>0</v>
      </c>
      <c r="O1482" s="127" cm="1">
        <f t="array" ref="O1482">IFERROR(S1482/Q1482:Q1482,0)</f>
        <v>0</v>
      </c>
      <c r="P1482" s="127">
        <v>0</v>
      </c>
      <c r="Q1482" s="81">
        <v>0</v>
      </c>
      <c r="R1482" s="98">
        <v>0</v>
      </c>
      <c r="S1482" s="99">
        <v>0</v>
      </c>
      <c r="T1482" s="98">
        <v>0</v>
      </c>
      <c r="U1482" s="81">
        <v>0</v>
      </c>
      <c r="V1482" s="98">
        <v>0</v>
      </c>
      <c r="W1482" s="82">
        <v>0</v>
      </c>
    </row>
    <row r="1483" spans="2:23" ht="60" hidden="1">
      <c r="B1483" s="80">
        <v>2151</v>
      </c>
      <c r="C1483" s="91" t="s">
        <v>0</v>
      </c>
      <c r="D1483" s="8" t="str">
        <f t="shared" si="50"/>
        <v>2151Vigilancia de la salud ambiental</v>
      </c>
      <c r="E1483" s="8" t="s">
        <v>1</v>
      </c>
      <c r="F1483" s="80" t="s">
        <v>256</v>
      </c>
      <c r="G1483" s="80" t="s">
        <v>404</v>
      </c>
      <c r="H1483" s="80" t="s">
        <v>247</v>
      </c>
      <c r="I1483" s="8" t="s">
        <v>248</v>
      </c>
      <c r="J1483" s="8" t="s">
        <v>248</v>
      </c>
      <c r="K1483" s="80" t="s">
        <v>40</v>
      </c>
      <c r="L1483" s="80" t="s">
        <v>244</v>
      </c>
      <c r="M1483" s="8" t="str">
        <f t="shared" si="49"/>
        <v>2151Vigilancia de la salud ambientalSAN CRISTOBALF. MAYO 2025</v>
      </c>
      <c r="N1483" s="127">
        <v>0</v>
      </c>
      <c r="O1483" s="127" cm="1">
        <f t="array" ref="O1483">IFERROR(S1483/Q1483:Q1483,0)</f>
        <v>90168</v>
      </c>
      <c r="P1483" s="127">
        <v>0</v>
      </c>
      <c r="Q1483" s="81">
        <v>2</v>
      </c>
      <c r="R1483" s="98">
        <v>0</v>
      </c>
      <c r="S1483" s="99">
        <v>180336</v>
      </c>
      <c r="T1483" s="98">
        <v>0</v>
      </c>
      <c r="U1483" s="81">
        <v>2</v>
      </c>
      <c r="V1483" s="98">
        <v>0</v>
      </c>
      <c r="W1483" s="82">
        <v>180336</v>
      </c>
    </row>
    <row r="1484" spans="2:23" ht="60" hidden="1">
      <c r="B1484" s="80">
        <v>2151</v>
      </c>
      <c r="C1484" s="91" t="s">
        <v>0</v>
      </c>
      <c r="D1484" s="8" t="str">
        <f t="shared" si="50"/>
        <v>2151Vigilancia de la salud ambiental</v>
      </c>
      <c r="E1484" s="8" t="s">
        <v>1</v>
      </c>
      <c r="F1484" s="80" t="s">
        <v>256</v>
      </c>
      <c r="G1484" s="80" t="s">
        <v>404</v>
      </c>
      <c r="H1484" s="80" t="s">
        <v>247</v>
      </c>
      <c r="I1484" s="8" t="s">
        <v>248</v>
      </c>
      <c r="J1484" s="8" t="s">
        <v>248</v>
      </c>
      <c r="K1484" s="80" t="s">
        <v>39</v>
      </c>
      <c r="L1484" s="80" t="s">
        <v>244</v>
      </c>
      <c r="M1484" s="8" t="str">
        <f t="shared" si="49"/>
        <v>2151Vigilancia de la salud ambientalMARTIRESF. MAYO 2025</v>
      </c>
      <c r="N1484" s="127">
        <v>0</v>
      </c>
      <c r="O1484" s="127" cm="1">
        <f t="array" ref="O1484">IFERROR(S1484/Q1484:Q1484,0)</f>
        <v>0</v>
      </c>
      <c r="P1484" s="127">
        <v>0</v>
      </c>
      <c r="Q1484" s="81">
        <v>0</v>
      </c>
      <c r="R1484" s="98">
        <v>0</v>
      </c>
      <c r="S1484" s="99">
        <v>0</v>
      </c>
      <c r="T1484" s="98">
        <v>0</v>
      </c>
      <c r="U1484" s="81">
        <v>0</v>
      </c>
      <c r="V1484" s="98">
        <v>0</v>
      </c>
      <c r="W1484" s="82">
        <v>0</v>
      </c>
    </row>
    <row r="1485" spans="2:23" ht="72" hidden="1">
      <c r="B1485" s="80">
        <v>2151</v>
      </c>
      <c r="C1485" s="91" t="s">
        <v>0</v>
      </c>
      <c r="D1485" s="8" t="str">
        <f t="shared" si="50"/>
        <v>2151Vigilancia de la salud ambiental</v>
      </c>
      <c r="E1485" s="8" t="s">
        <v>1</v>
      </c>
      <c r="F1485" s="80" t="s">
        <v>256</v>
      </c>
      <c r="G1485" s="80" t="s">
        <v>404</v>
      </c>
      <c r="H1485" s="80" t="s">
        <v>247</v>
      </c>
      <c r="I1485" s="8" t="s">
        <v>248</v>
      </c>
      <c r="J1485" s="8" t="s">
        <v>248</v>
      </c>
      <c r="K1485" s="80" t="s">
        <v>42</v>
      </c>
      <c r="L1485" s="80" t="s">
        <v>244</v>
      </c>
      <c r="M1485" s="8" t="str">
        <f t="shared" si="49"/>
        <v>2151Vigilancia de la salud ambientalANTONIO NARIÑOF. MAYO 2025</v>
      </c>
      <c r="N1485" s="127">
        <v>0</v>
      </c>
      <c r="O1485" s="127" cm="1">
        <f t="array" ref="O1485">IFERROR(S1485/Q1485:Q1485,0)</f>
        <v>90168</v>
      </c>
      <c r="P1485" s="127">
        <v>0</v>
      </c>
      <c r="Q1485" s="81">
        <v>1</v>
      </c>
      <c r="R1485" s="98">
        <v>0</v>
      </c>
      <c r="S1485" s="99">
        <v>90168</v>
      </c>
      <c r="T1485" s="98">
        <v>0</v>
      </c>
      <c r="U1485" s="81">
        <v>1</v>
      </c>
      <c r="V1485" s="98">
        <v>0</v>
      </c>
      <c r="W1485" s="82">
        <v>90168</v>
      </c>
    </row>
    <row r="1486" spans="2:23" ht="60" hidden="1">
      <c r="B1486" s="80">
        <v>2151</v>
      </c>
      <c r="C1486" s="91" t="s">
        <v>0</v>
      </c>
      <c r="D1486" s="8" t="str">
        <f t="shared" si="50"/>
        <v>2151Vigilancia de la salud ambiental</v>
      </c>
      <c r="E1486" s="8" t="s">
        <v>1</v>
      </c>
      <c r="F1486" s="80" t="s">
        <v>256</v>
      </c>
      <c r="G1486" s="80" t="s">
        <v>404</v>
      </c>
      <c r="H1486" s="80" t="s">
        <v>247</v>
      </c>
      <c r="I1486" s="8" t="s">
        <v>248</v>
      </c>
      <c r="J1486" s="8" t="s">
        <v>248</v>
      </c>
      <c r="K1486" s="80" t="s">
        <v>30</v>
      </c>
      <c r="L1486" s="80" t="s">
        <v>244</v>
      </c>
      <c r="M1486" s="8" t="str">
        <f t="shared" si="49"/>
        <v>2151Vigilancia de la salud ambientalCANDELARIAF. MAYO 2025</v>
      </c>
      <c r="N1486" s="127">
        <v>0</v>
      </c>
      <c r="O1486" s="127" cm="1">
        <f t="array" ref="O1486">IFERROR(S1486/Q1486:Q1486,0)</f>
        <v>90168</v>
      </c>
      <c r="P1486" s="127">
        <v>0</v>
      </c>
      <c r="Q1486" s="81">
        <v>1</v>
      </c>
      <c r="R1486" s="98">
        <v>0</v>
      </c>
      <c r="S1486" s="99">
        <v>90168</v>
      </c>
      <c r="T1486" s="98">
        <v>0</v>
      </c>
      <c r="U1486" s="81">
        <v>1</v>
      </c>
      <c r="V1486" s="98">
        <v>0</v>
      </c>
      <c r="W1486" s="82">
        <v>90168</v>
      </c>
    </row>
    <row r="1487" spans="2:23" ht="72" hidden="1">
      <c r="B1487" s="80">
        <v>2151</v>
      </c>
      <c r="C1487" s="91" t="s">
        <v>0</v>
      </c>
      <c r="D1487" s="8" t="str">
        <f t="shared" si="50"/>
        <v>2151Vigilancia de la salud ambiental</v>
      </c>
      <c r="E1487" s="8" t="s">
        <v>1</v>
      </c>
      <c r="F1487" s="80" t="s">
        <v>256</v>
      </c>
      <c r="G1487" s="80" t="s">
        <v>404</v>
      </c>
      <c r="H1487" s="80" t="s">
        <v>247</v>
      </c>
      <c r="I1487" s="8" t="s">
        <v>248</v>
      </c>
      <c r="J1487" s="8" t="s">
        <v>248</v>
      </c>
      <c r="K1487" s="80" t="s">
        <v>41</v>
      </c>
      <c r="L1487" s="80" t="s">
        <v>244</v>
      </c>
      <c r="M1487" s="8" t="str">
        <f t="shared" si="49"/>
        <v>2151Vigilancia de la salud ambientalRAFAEL URIBE URIBEF. MAYO 2025</v>
      </c>
      <c r="N1487" s="127">
        <v>0</v>
      </c>
      <c r="O1487" s="127" cm="1">
        <f t="array" ref="O1487">IFERROR(S1487/Q1487:Q1487,0)</f>
        <v>90168</v>
      </c>
      <c r="P1487" s="127">
        <v>0</v>
      </c>
      <c r="Q1487" s="81">
        <v>3</v>
      </c>
      <c r="R1487" s="98">
        <v>0</v>
      </c>
      <c r="S1487" s="99">
        <v>270504</v>
      </c>
      <c r="T1487" s="98">
        <v>0</v>
      </c>
      <c r="U1487" s="81">
        <v>3</v>
      </c>
      <c r="V1487" s="98">
        <v>0</v>
      </c>
      <c r="W1487" s="82">
        <v>270504</v>
      </c>
    </row>
    <row r="1488" spans="2:23" ht="60" hidden="1">
      <c r="B1488" s="80">
        <v>2152</v>
      </c>
      <c r="C1488" s="91" t="s">
        <v>0</v>
      </c>
      <c r="D1488" s="8" t="str">
        <f t="shared" si="50"/>
        <v>2152Vigilancia de la salud ambiental</v>
      </c>
      <c r="E1488" s="8" t="s">
        <v>1</v>
      </c>
      <c r="F1488" s="80" t="s">
        <v>256</v>
      </c>
      <c r="G1488" s="80" t="s">
        <v>405</v>
      </c>
      <c r="H1488" s="80" t="s">
        <v>247</v>
      </c>
      <c r="I1488" s="8" t="s">
        <v>248</v>
      </c>
      <c r="J1488" s="8" t="s">
        <v>248</v>
      </c>
      <c r="K1488" s="80" t="s">
        <v>38</v>
      </c>
      <c r="L1488" s="80" t="s">
        <v>244</v>
      </c>
      <c r="M1488" s="8" t="str">
        <f t="shared" si="49"/>
        <v>2152Vigilancia de la salud ambientalSANTA FEF. MAYO 2025</v>
      </c>
      <c r="N1488" s="127">
        <v>0</v>
      </c>
      <c r="O1488" s="127" cm="1">
        <f t="array" ref="O1488">IFERROR(S1488/Q1488:Q1488,0)</f>
        <v>120224</v>
      </c>
      <c r="P1488" s="127">
        <v>0</v>
      </c>
      <c r="Q1488" s="81">
        <v>4</v>
      </c>
      <c r="R1488" s="98">
        <v>0</v>
      </c>
      <c r="S1488" s="99">
        <v>480896</v>
      </c>
      <c r="T1488" s="98">
        <v>0</v>
      </c>
      <c r="U1488" s="81">
        <v>4</v>
      </c>
      <c r="V1488" s="98">
        <v>0</v>
      </c>
      <c r="W1488" s="82">
        <v>480896</v>
      </c>
    </row>
    <row r="1489" spans="2:23" ht="60" hidden="1">
      <c r="B1489" s="80">
        <v>2152</v>
      </c>
      <c r="C1489" s="91" t="s">
        <v>0</v>
      </c>
      <c r="D1489" s="8" t="str">
        <f t="shared" si="50"/>
        <v>2152Vigilancia de la salud ambiental</v>
      </c>
      <c r="E1489" s="8" t="s">
        <v>1</v>
      </c>
      <c r="F1489" s="80" t="s">
        <v>256</v>
      </c>
      <c r="G1489" s="80" t="s">
        <v>405</v>
      </c>
      <c r="H1489" s="80" t="s">
        <v>247</v>
      </c>
      <c r="I1489" s="8" t="s">
        <v>248</v>
      </c>
      <c r="J1489" s="8" t="s">
        <v>248</v>
      </c>
      <c r="K1489" s="80" t="s">
        <v>40</v>
      </c>
      <c r="L1489" s="80" t="s">
        <v>244</v>
      </c>
      <c r="M1489" s="8" t="str">
        <f t="shared" si="49"/>
        <v>2152Vigilancia de la salud ambientalSAN CRISTOBALF. MAYO 2025</v>
      </c>
      <c r="N1489" s="127">
        <v>0</v>
      </c>
      <c r="O1489" s="127" cm="1">
        <f t="array" ref="O1489">IFERROR(S1489/Q1489:Q1489,0)</f>
        <v>120224</v>
      </c>
      <c r="P1489" s="127">
        <v>0</v>
      </c>
      <c r="Q1489" s="81">
        <v>8</v>
      </c>
      <c r="R1489" s="98">
        <v>0</v>
      </c>
      <c r="S1489" s="99">
        <v>961792</v>
      </c>
      <c r="T1489" s="98">
        <v>0</v>
      </c>
      <c r="U1489" s="81">
        <v>8</v>
      </c>
      <c r="V1489" s="98">
        <v>0</v>
      </c>
      <c r="W1489" s="82">
        <v>961792</v>
      </c>
    </row>
    <row r="1490" spans="2:23" ht="60" hidden="1">
      <c r="B1490" s="80">
        <v>2152</v>
      </c>
      <c r="C1490" s="91" t="s">
        <v>0</v>
      </c>
      <c r="D1490" s="8" t="str">
        <f t="shared" si="50"/>
        <v>2152Vigilancia de la salud ambiental</v>
      </c>
      <c r="E1490" s="8" t="s">
        <v>1</v>
      </c>
      <c r="F1490" s="80" t="s">
        <v>256</v>
      </c>
      <c r="G1490" s="80" t="s">
        <v>405</v>
      </c>
      <c r="H1490" s="80" t="s">
        <v>247</v>
      </c>
      <c r="I1490" s="8" t="s">
        <v>248</v>
      </c>
      <c r="J1490" s="8" t="s">
        <v>248</v>
      </c>
      <c r="K1490" s="80" t="s">
        <v>39</v>
      </c>
      <c r="L1490" s="80" t="s">
        <v>244</v>
      </c>
      <c r="M1490" s="8" t="str">
        <f t="shared" si="49"/>
        <v>2152Vigilancia de la salud ambientalMARTIRESF. MAYO 2025</v>
      </c>
      <c r="N1490" s="127">
        <v>0</v>
      </c>
      <c r="O1490" s="127" cm="1">
        <f t="array" ref="O1490">IFERROR(S1490/Q1490:Q1490,0)</f>
        <v>120224</v>
      </c>
      <c r="P1490" s="127">
        <v>0</v>
      </c>
      <c r="Q1490" s="81">
        <v>1</v>
      </c>
      <c r="R1490" s="98">
        <v>0</v>
      </c>
      <c r="S1490" s="99">
        <v>120224</v>
      </c>
      <c r="T1490" s="98">
        <v>0</v>
      </c>
      <c r="U1490" s="81">
        <v>1</v>
      </c>
      <c r="V1490" s="98">
        <v>0</v>
      </c>
      <c r="W1490" s="82">
        <v>120224</v>
      </c>
    </row>
    <row r="1491" spans="2:23" ht="72" hidden="1">
      <c r="B1491" s="80">
        <v>2152</v>
      </c>
      <c r="C1491" s="91" t="s">
        <v>0</v>
      </c>
      <c r="D1491" s="8" t="str">
        <f t="shared" si="50"/>
        <v>2152Vigilancia de la salud ambiental</v>
      </c>
      <c r="E1491" s="8" t="s">
        <v>1</v>
      </c>
      <c r="F1491" s="80" t="s">
        <v>256</v>
      </c>
      <c r="G1491" s="80" t="s">
        <v>405</v>
      </c>
      <c r="H1491" s="80" t="s">
        <v>247</v>
      </c>
      <c r="I1491" s="8" t="s">
        <v>248</v>
      </c>
      <c r="J1491" s="8" t="s">
        <v>248</v>
      </c>
      <c r="K1491" s="80" t="s">
        <v>42</v>
      </c>
      <c r="L1491" s="80" t="s">
        <v>244</v>
      </c>
      <c r="M1491" s="8" t="str">
        <f t="shared" si="49"/>
        <v>2152Vigilancia de la salud ambientalANTONIO NARIÑOF. MAYO 2025</v>
      </c>
      <c r="N1491" s="127">
        <v>0</v>
      </c>
      <c r="O1491" s="127" cm="1">
        <f t="array" ref="O1491">IFERROR(S1491/Q1491:Q1491,0)</f>
        <v>120224</v>
      </c>
      <c r="P1491" s="127">
        <v>0</v>
      </c>
      <c r="Q1491" s="81">
        <v>5</v>
      </c>
      <c r="R1491" s="98">
        <v>0</v>
      </c>
      <c r="S1491" s="99">
        <v>601120</v>
      </c>
      <c r="T1491" s="98">
        <v>0</v>
      </c>
      <c r="U1491" s="81">
        <v>5</v>
      </c>
      <c r="V1491" s="98">
        <v>0</v>
      </c>
      <c r="W1491" s="82">
        <v>601120</v>
      </c>
    </row>
    <row r="1492" spans="2:23" ht="60" hidden="1">
      <c r="B1492" s="80">
        <v>2152</v>
      </c>
      <c r="C1492" s="91" t="s">
        <v>0</v>
      </c>
      <c r="D1492" s="8" t="str">
        <f t="shared" si="50"/>
        <v>2152Vigilancia de la salud ambiental</v>
      </c>
      <c r="E1492" s="8" t="s">
        <v>1</v>
      </c>
      <c r="F1492" s="80" t="s">
        <v>256</v>
      </c>
      <c r="G1492" s="80" t="s">
        <v>405</v>
      </c>
      <c r="H1492" s="80" t="s">
        <v>247</v>
      </c>
      <c r="I1492" s="8" t="s">
        <v>248</v>
      </c>
      <c r="J1492" s="8" t="s">
        <v>248</v>
      </c>
      <c r="K1492" s="80" t="s">
        <v>30</v>
      </c>
      <c r="L1492" s="80" t="s">
        <v>244</v>
      </c>
      <c r="M1492" s="8" t="str">
        <f t="shared" si="49"/>
        <v>2152Vigilancia de la salud ambientalCANDELARIAF. MAYO 2025</v>
      </c>
      <c r="N1492" s="127">
        <v>0</v>
      </c>
      <c r="O1492" s="127" cm="1">
        <f t="array" ref="O1492">IFERROR(S1492/Q1492:Q1492,0)</f>
        <v>0</v>
      </c>
      <c r="P1492" s="127">
        <v>0</v>
      </c>
      <c r="Q1492" s="81">
        <v>0</v>
      </c>
      <c r="R1492" s="98">
        <v>0</v>
      </c>
      <c r="S1492" s="99">
        <v>0</v>
      </c>
      <c r="T1492" s="98">
        <v>0</v>
      </c>
      <c r="U1492" s="81">
        <v>0</v>
      </c>
      <c r="V1492" s="98">
        <v>0</v>
      </c>
      <c r="W1492" s="82">
        <v>0</v>
      </c>
    </row>
    <row r="1493" spans="2:23" ht="72" hidden="1">
      <c r="B1493" s="80">
        <v>2152</v>
      </c>
      <c r="C1493" s="91" t="s">
        <v>0</v>
      </c>
      <c r="D1493" s="8" t="str">
        <f t="shared" si="50"/>
        <v>2152Vigilancia de la salud ambiental</v>
      </c>
      <c r="E1493" s="8" t="s">
        <v>1</v>
      </c>
      <c r="F1493" s="80" t="s">
        <v>256</v>
      </c>
      <c r="G1493" s="80" t="s">
        <v>405</v>
      </c>
      <c r="H1493" s="80" t="s">
        <v>247</v>
      </c>
      <c r="I1493" s="8" t="s">
        <v>248</v>
      </c>
      <c r="J1493" s="8" t="s">
        <v>248</v>
      </c>
      <c r="K1493" s="80" t="s">
        <v>41</v>
      </c>
      <c r="L1493" s="80" t="s">
        <v>244</v>
      </c>
      <c r="M1493" s="8" t="str">
        <f t="shared" si="49"/>
        <v>2152Vigilancia de la salud ambientalRAFAEL URIBE URIBEF. MAYO 2025</v>
      </c>
      <c r="N1493" s="127">
        <v>0</v>
      </c>
      <c r="O1493" s="127" cm="1">
        <f t="array" ref="O1493">IFERROR(S1493/Q1493:Q1493,0)</f>
        <v>120224</v>
      </c>
      <c r="P1493" s="127">
        <v>0</v>
      </c>
      <c r="Q1493" s="81">
        <v>8</v>
      </c>
      <c r="R1493" s="98">
        <v>0</v>
      </c>
      <c r="S1493" s="99">
        <v>961792</v>
      </c>
      <c r="T1493" s="98">
        <v>0</v>
      </c>
      <c r="U1493" s="81">
        <v>8</v>
      </c>
      <c r="V1493" s="98">
        <v>0</v>
      </c>
      <c r="W1493" s="82">
        <v>961792</v>
      </c>
    </row>
    <row r="1494" spans="2:23" ht="60" hidden="1">
      <c r="B1494" s="80">
        <v>2153</v>
      </c>
      <c r="C1494" s="91" t="s">
        <v>0</v>
      </c>
      <c r="D1494" s="8" t="str">
        <f t="shared" si="50"/>
        <v>2153Vigilancia de la salud ambiental</v>
      </c>
      <c r="E1494" s="8" t="s">
        <v>1</v>
      </c>
      <c r="F1494" s="80" t="s">
        <v>256</v>
      </c>
      <c r="G1494" s="80" t="s">
        <v>406</v>
      </c>
      <c r="H1494" s="80" t="s">
        <v>247</v>
      </c>
      <c r="I1494" s="8" t="s">
        <v>248</v>
      </c>
      <c r="J1494" s="8" t="s">
        <v>248</v>
      </c>
      <c r="K1494" s="80" t="s">
        <v>38</v>
      </c>
      <c r="L1494" s="80" t="s">
        <v>244</v>
      </c>
      <c r="M1494" s="8" t="str">
        <f t="shared" si="49"/>
        <v>2153Vigilancia de la salud ambientalSANTA FEF. MAYO 2025</v>
      </c>
      <c r="N1494" s="127">
        <v>0</v>
      </c>
      <c r="O1494" s="127" cm="1">
        <f t="array" ref="O1494">IFERROR(S1494/Q1494:Q1494,0)</f>
        <v>180336</v>
      </c>
      <c r="P1494" s="127">
        <v>0</v>
      </c>
      <c r="Q1494" s="81">
        <v>1</v>
      </c>
      <c r="R1494" s="98">
        <v>0</v>
      </c>
      <c r="S1494" s="99">
        <v>180336</v>
      </c>
      <c r="T1494" s="98">
        <v>0</v>
      </c>
      <c r="U1494" s="81">
        <v>1</v>
      </c>
      <c r="V1494" s="98">
        <v>0</v>
      </c>
      <c r="W1494" s="82">
        <v>180336</v>
      </c>
    </row>
    <row r="1495" spans="2:23" ht="60" hidden="1">
      <c r="B1495" s="80">
        <v>2153</v>
      </c>
      <c r="C1495" s="91" t="s">
        <v>0</v>
      </c>
      <c r="D1495" s="8" t="str">
        <f t="shared" si="50"/>
        <v>2153Vigilancia de la salud ambiental</v>
      </c>
      <c r="E1495" s="8" t="s">
        <v>1</v>
      </c>
      <c r="F1495" s="80" t="s">
        <v>256</v>
      </c>
      <c r="G1495" s="80" t="s">
        <v>406</v>
      </c>
      <c r="H1495" s="80" t="s">
        <v>247</v>
      </c>
      <c r="I1495" s="8" t="s">
        <v>248</v>
      </c>
      <c r="J1495" s="8" t="s">
        <v>248</v>
      </c>
      <c r="K1495" s="80" t="s">
        <v>40</v>
      </c>
      <c r="L1495" s="80" t="s">
        <v>244</v>
      </c>
      <c r="M1495" s="8" t="str">
        <f t="shared" si="49"/>
        <v>2153Vigilancia de la salud ambientalSAN CRISTOBALF. MAYO 2025</v>
      </c>
      <c r="N1495" s="127">
        <v>0</v>
      </c>
      <c r="O1495" s="127" cm="1">
        <f t="array" ref="O1495">IFERROR(S1495/Q1495:Q1495,0)</f>
        <v>180336</v>
      </c>
      <c r="P1495" s="127">
        <v>0</v>
      </c>
      <c r="Q1495" s="81">
        <v>12</v>
      </c>
      <c r="R1495" s="98">
        <v>0</v>
      </c>
      <c r="S1495" s="99">
        <v>2164032</v>
      </c>
      <c r="T1495" s="98">
        <v>0</v>
      </c>
      <c r="U1495" s="81">
        <v>12</v>
      </c>
      <c r="V1495" s="98">
        <v>0</v>
      </c>
      <c r="W1495" s="82">
        <v>2164032</v>
      </c>
    </row>
    <row r="1496" spans="2:23" ht="60" hidden="1">
      <c r="B1496" s="80">
        <v>2153</v>
      </c>
      <c r="C1496" s="91" t="s">
        <v>0</v>
      </c>
      <c r="D1496" s="8" t="str">
        <f t="shared" si="50"/>
        <v>2153Vigilancia de la salud ambiental</v>
      </c>
      <c r="E1496" s="8" t="s">
        <v>1</v>
      </c>
      <c r="F1496" s="80" t="s">
        <v>256</v>
      </c>
      <c r="G1496" s="80" t="s">
        <v>406</v>
      </c>
      <c r="H1496" s="80" t="s">
        <v>247</v>
      </c>
      <c r="I1496" s="8" t="s">
        <v>248</v>
      </c>
      <c r="J1496" s="8" t="s">
        <v>248</v>
      </c>
      <c r="K1496" s="80" t="s">
        <v>39</v>
      </c>
      <c r="L1496" s="80" t="s">
        <v>244</v>
      </c>
      <c r="M1496" s="8" t="str">
        <f t="shared" si="49"/>
        <v>2153Vigilancia de la salud ambientalMARTIRESF. MAYO 2025</v>
      </c>
      <c r="N1496" s="127">
        <v>0</v>
      </c>
      <c r="O1496" s="127" cm="1">
        <f t="array" ref="O1496">IFERROR(S1496/Q1496:Q1496,0)</f>
        <v>180336</v>
      </c>
      <c r="P1496" s="127">
        <v>0</v>
      </c>
      <c r="Q1496" s="81">
        <v>2</v>
      </c>
      <c r="R1496" s="98">
        <v>0</v>
      </c>
      <c r="S1496" s="99">
        <v>360672</v>
      </c>
      <c r="T1496" s="98">
        <v>0</v>
      </c>
      <c r="U1496" s="81">
        <v>2</v>
      </c>
      <c r="V1496" s="98">
        <v>0</v>
      </c>
      <c r="W1496" s="82">
        <v>360672</v>
      </c>
    </row>
    <row r="1497" spans="2:23" ht="72" hidden="1">
      <c r="B1497" s="80">
        <v>2153</v>
      </c>
      <c r="C1497" s="91" t="s">
        <v>0</v>
      </c>
      <c r="D1497" s="8" t="str">
        <f t="shared" si="50"/>
        <v>2153Vigilancia de la salud ambiental</v>
      </c>
      <c r="E1497" s="8" t="s">
        <v>1</v>
      </c>
      <c r="F1497" s="80" t="s">
        <v>256</v>
      </c>
      <c r="G1497" s="80" t="s">
        <v>406</v>
      </c>
      <c r="H1497" s="80" t="s">
        <v>247</v>
      </c>
      <c r="I1497" s="8" t="s">
        <v>248</v>
      </c>
      <c r="J1497" s="8" t="s">
        <v>248</v>
      </c>
      <c r="K1497" s="80" t="s">
        <v>42</v>
      </c>
      <c r="L1497" s="80" t="s">
        <v>244</v>
      </c>
      <c r="M1497" s="8" t="str">
        <f t="shared" si="49"/>
        <v>2153Vigilancia de la salud ambientalANTONIO NARIÑOF. MAYO 2025</v>
      </c>
      <c r="N1497" s="127">
        <v>0</v>
      </c>
      <c r="O1497" s="127" cm="1">
        <f t="array" ref="O1497">IFERROR(S1497/Q1497:Q1497,0)</f>
        <v>180336</v>
      </c>
      <c r="P1497" s="127">
        <v>0</v>
      </c>
      <c r="Q1497" s="81">
        <v>4</v>
      </c>
      <c r="R1497" s="98">
        <v>0</v>
      </c>
      <c r="S1497" s="99">
        <v>721344</v>
      </c>
      <c r="T1497" s="98">
        <v>0</v>
      </c>
      <c r="U1497" s="81">
        <v>4</v>
      </c>
      <c r="V1497" s="98">
        <v>0</v>
      </c>
      <c r="W1497" s="82">
        <v>721344</v>
      </c>
    </row>
    <row r="1498" spans="2:23" ht="60" hidden="1">
      <c r="B1498" s="80">
        <v>2153</v>
      </c>
      <c r="C1498" s="91" t="s">
        <v>0</v>
      </c>
      <c r="D1498" s="8" t="str">
        <f t="shared" si="50"/>
        <v>2153Vigilancia de la salud ambiental</v>
      </c>
      <c r="E1498" s="8" t="s">
        <v>1</v>
      </c>
      <c r="F1498" s="80" t="s">
        <v>256</v>
      </c>
      <c r="G1498" s="80" t="s">
        <v>406</v>
      </c>
      <c r="H1498" s="80" t="s">
        <v>247</v>
      </c>
      <c r="I1498" s="8" t="s">
        <v>248</v>
      </c>
      <c r="J1498" s="8" t="s">
        <v>248</v>
      </c>
      <c r="K1498" s="80" t="s">
        <v>30</v>
      </c>
      <c r="L1498" s="80" t="s">
        <v>244</v>
      </c>
      <c r="M1498" s="8" t="str">
        <f t="shared" si="49"/>
        <v>2153Vigilancia de la salud ambientalCANDELARIAF. MAYO 2025</v>
      </c>
      <c r="N1498" s="127">
        <v>0</v>
      </c>
      <c r="O1498" s="127" cm="1">
        <f t="array" ref="O1498">IFERROR(S1498/Q1498:Q1498,0)</f>
        <v>180336</v>
      </c>
      <c r="P1498" s="127">
        <v>0</v>
      </c>
      <c r="Q1498" s="81">
        <v>3</v>
      </c>
      <c r="R1498" s="98">
        <v>0</v>
      </c>
      <c r="S1498" s="99">
        <v>541008</v>
      </c>
      <c r="T1498" s="98">
        <v>0</v>
      </c>
      <c r="U1498" s="81">
        <v>3</v>
      </c>
      <c r="V1498" s="98">
        <v>0</v>
      </c>
      <c r="W1498" s="82">
        <v>541008</v>
      </c>
    </row>
    <row r="1499" spans="2:23" ht="72" hidden="1">
      <c r="B1499" s="80">
        <v>2153</v>
      </c>
      <c r="C1499" s="91" t="s">
        <v>0</v>
      </c>
      <c r="D1499" s="8" t="str">
        <f t="shared" si="50"/>
        <v>2153Vigilancia de la salud ambiental</v>
      </c>
      <c r="E1499" s="8" t="s">
        <v>1</v>
      </c>
      <c r="F1499" s="80" t="s">
        <v>256</v>
      </c>
      <c r="G1499" s="80" t="s">
        <v>406</v>
      </c>
      <c r="H1499" s="80" t="s">
        <v>247</v>
      </c>
      <c r="I1499" s="8" t="s">
        <v>248</v>
      </c>
      <c r="J1499" s="8" t="s">
        <v>248</v>
      </c>
      <c r="K1499" s="80" t="s">
        <v>41</v>
      </c>
      <c r="L1499" s="80" t="s">
        <v>244</v>
      </c>
      <c r="M1499" s="8" t="str">
        <f t="shared" si="49"/>
        <v>2153Vigilancia de la salud ambientalRAFAEL URIBE URIBEF. MAYO 2025</v>
      </c>
      <c r="N1499" s="127">
        <v>0</v>
      </c>
      <c r="O1499" s="127" cm="1">
        <f t="array" ref="O1499">IFERROR(S1499/Q1499:Q1499,0)</f>
        <v>180336</v>
      </c>
      <c r="P1499" s="127">
        <v>0</v>
      </c>
      <c r="Q1499" s="81">
        <v>12</v>
      </c>
      <c r="R1499" s="98">
        <v>0</v>
      </c>
      <c r="S1499" s="99">
        <v>2164032</v>
      </c>
      <c r="T1499" s="98">
        <v>0</v>
      </c>
      <c r="U1499" s="81">
        <v>12</v>
      </c>
      <c r="V1499" s="98">
        <v>0</v>
      </c>
      <c r="W1499" s="82">
        <v>2164032</v>
      </c>
    </row>
    <row r="1500" spans="2:23" ht="60" hidden="1">
      <c r="B1500" s="80">
        <v>2154</v>
      </c>
      <c r="C1500" s="91" t="s">
        <v>0</v>
      </c>
      <c r="D1500" s="8" t="str">
        <f t="shared" si="50"/>
        <v>2154Vigilancia de la salud ambiental</v>
      </c>
      <c r="E1500" s="8" t="s">
        <v>1</v>
      </c>
      <c r="F1500" s="80" t="s">
        <v>256</v>
      </c>
      <c r="G1500" s="80" t="s">
        <v>407</v>
      </c>
      <c r="H1500" s="80" t="s">
        <v>247</v>
      </c>
      <c r="I1500" s="8" t="s">
        <v>248</v>
      </c>
      <c r="J1500" s="8" t="s">
        <v>248</v>
      </c>
      <c r="K1500" s="80" t="s">
        <v>38</v>
      </c>
      <c r="L1500" s="80" t="s">
        <v>244</v>
      </c>
      <c r="M1500" s="8" t="str">
        <f t="shared" si="49"/>
        <v>2154Vigilancia de la salud ambientalSANTA FEF. MAYO 2025</v>
      </c>
      <c r="N1500" s="127">
        <v>0</v>
      </c>
      <c r="O1500" s="127" cm="1">
        <f t="array" ref="O1500">IFERROR(S1500/Q1500:Q1500,0)</f>
        <v>120224</v>
      </c>
      <c r="P1500" s="127">
        <v>0</v>
      </c>
      <c r="Q1500" s="81">
        <v>3</v>
      </c>
      <c r="R1500" s="98">
        <v>0</v>
      </c>
      <c r="S1500" s="99">
        <v>360672</v>
      </c>
      <c r="T1500" s="98">
        <v>0</v>
      </c>
      <c r="U1500" s="81">
        <v>3</v>
      </c>
      <c r="V1500" s="98">
        <v>0</v>
      </c>
      <c r="W1500" s="82">
        <v>360672</v>
      </c>
    </row>
    <row r="1501" spans="2:23" ht="60" hidden="1">
      <c r="B1501" s="80">
        <v>2154</v>
      </c>
      <c r="C1501" s="91" t="s">
        <v>0</v>
      </c>
      <c r="D1501" s="8" t="str">
        <f t="shared" si="50"/>
        <v>2154Vigilancia de la salud ambiental</v>
      </c>
      <c r="E1501" s="8" t="s">
        <v>1</v>
      </c>
      <c r="F1501" s="80" t="s">
        <v>256</v>
      </c>
      <c r="G1501" s="80" t="s">
        <v>407</v>
      </c>
      <c r="H1501" s="80" t="s">
        <v>247</v>
      </c>
      <c r="I1501" s="8" t="s">
        <v>248</v>
      </c>
      <c r="J1501" s="8" t="s">
        <v>248</v>
      </c>
      <c r="K1501" s="80" t="s">
        <v>40</v>
      </c>
      <c r="L1501" s="80" t="s">
        <v>244</v>
      </c>
      <c r="M1501" s="8" t="str">
        <f t="shared" si="49"/>
        <v>2154Vigilancia de la salud ambientalSAN CRISTOBALF. MAYO 2025</v>
      </c>
      <c r="N1501" s="127">
        <v>0</v>
      </c>
      <c r="O1501" s="127" cm="1">
        <f t="array" ref="O1501">IFERROR(S1501/Q1501:Q1501,0)</f>
        <v>120224</v>
      </c>
      <c r="P1501" s="127">
        <v>0</v>
      </c>
      <c r="Q1501" s="81">
        <v>1</v>
      </c>
      <c r="R1501" s="98">
        <v>0</v>
      </c>
      <c r="S1501" s="99">
        <v>120224</v>
      </c>
      <c r="T1501" s="98">
        <v>0</v>
      </c>
      <c r="U1501" s="81">
        <v>1</v>
      </c>
      <c r="V1501" s="98">
        <v>0</v>
      </c>
      <c r="W1501" s="82">
        <v>120224</v>
      </c>
    </row>
    <row r="1502" spans="2:23" ht="60" hidden="1">
      <c r="B1502" s="80">
        <v>2154</v>
      </c>
      <c r="C1502" s="91" t="s">
        <v>0</v>
      </c>
      <c r="D1502" s="8" t="str">
        <f t="shared" si="50"/>
        <v>2154Vigilancia de la salud ambiental</v>
      </c>
      <c r="E1502" s="8" t="s">
        <v>1</v>
      </c>
      <c r="F1502" s="80" t="s">
        <v>256</v>
      </c>
      <c r="G1502" s="80" t="s">
        <v>407</v>
      </c>
      <c r="H1502" s="80" t="s">
        <v>247</v>
      </c>
      <c r="I1502" s="8" t="s">
        <v>248</v>
      </c>
      <c r="J1502" s="8" t="s">
        <v>248</v>
      </c>
      <c r="K1502" s="80" t="s">
        <v>39</v>
      </c>
      <c r="L1502" s="80" t="s">
        <v>244</v>
      </c>
      <c r="M1502" s="8" t="str">
        <f t="shared" si="49"/>
        <v>2154Vigilancia de la salud ambientalMARTIRESF. MAYO 2025</v>
      </c>
      <c r="N1502" s="127">
        <v>0</v>
      </c>
      <c r="O1502" s="127" cm="1">
        <f t="array" ref="O1502">IFERROR(S1502/Q1502:Q1502,0)</f>
        <v>120224</v>
      </c>
      <c r="P1502" s="127">
        <v>0</v>
      </c>
      <c r="Q1502" s="81">
        <v>3</v>
      </c>
      <c r="R1502" s="98">
        <v>0</v>
      </c>
      <c r="S1502" s="99">
        <v>360672</v>
      </c>
      <c r="T1502" s="98">
        <v>0</v>
      </c>
      <c r="U1502" s="81">
        <v>3</v>
      </c>
      <c r="V1502" s="98">
        <v>0</v>
      </c>
      <c r="W1502" s="82">
        <v>360672</v>
      </c>
    </row>
    <row r="1503" spans="2:23" ht="72" hidden="1">
      <c r="B1503" s="80">
        <v>2154</v>
      </c>
      <c r="C1503" s="91" t="s">
        <v>0</v>
      </c>
      <c r="D1503" s="8" t="str">
        <f t="shared" si="50"/>
        <v>2154Vigilancia de la salud ambiental</v>
      </c>
      <c r="E1503" s="8" t="s">
        <v>1</v>
      </c>
      <c r="F1503" s="80" t="s">
        <v>256</v>
      </c>
      <c r="G1503" s="80" t="s">
        <v>407</v>
      </c>
      <c r="H1503" s="80" t="s">
        <v>247</v>
      </c>
      <c r="I1503" s="8" t="s">
        <v>248</v>
      </c>
      <c r="J1503" s="8" t="s">
        <v>248</v>
      </c>
      <c r="K1503" s="80" t="s">
        <v>42</v>
      </c>
      <c r="L1503" s="80" t="s">
        <v>244</v>
      </c>
      <c r="M1503" s="8" t="str">
        <f t="shared" si="49"/>
        <v>2154Vigilancia de la salud ambientalANTONIO NARIÑOF. MAYO 2025</v>
      </c>
      <c r="N1503" s="127">
        <v>0</v>
      </c>
      <c r="O1503" s="127" cm="1">
        <f t="array" ref="O1503">IFERROR(S1503/Q1503:Q1503,0)</f>
        <v>120224</v>
      </c>
      <c r="P1503" s="127">
        <v>0</v>
      </c>
      <c r="Q1503" s="81">
        <v>5</v>
      </c>
      <c r="R1503" s="98">
        <v>0</v>
      </c>
      <c r="S1503" s="99">
        <v>601120</v>
      </c>
      <c r="T1503" s="98">
        <v>0</v>
      </c>
      <c r="U1503" s="81">
        <v>5</v>
      </c>
      <c r="V1503" s="98">
        <v>0</v>
      </c>
      <c r="W1503" s="82">
        <v>601120</v>
      </c>
    </row>
    <row r="1504" spans="2:23" ht="60" hidden="1">
      <c r="B1504" s="80">
        <v>2154</v>
      </c>
      <c r="C1504" s="91" t="s">
        <v>0</v>
      </c>
      <c r="D1504" s="8" t="str">
        <f t="shared" si="50"/>
        <v>2154Vigilancia de la salud ambiental</v>
      </c>
      <c r="E1504" s="8" t="s">
        <v>1</v>
      </c>
      <c r="F1504" s="80" t="s">
        <v>256</v>
      </c>
      <c r="G1504" s="80" t="s">
        <v>407</v>
      </c>
      <c r="H1504" s="80" t="s">
        <v>247</v>
      </c>
      <c r="I1504" s="8" t="s">
        <v>248</v>
      </c>
      <c r="J1504" s="8" t="s">
        <v>248</v>
      </c>
      <c r="K1504" s="80" t="s">
        <v>30</v>
      </c>
      <c r="L1504" s="80" t="s">
        <v>244</v>
      </c>
      <c r="M1504" s="8" t="str">
        <f t="shared" si="49"/>
        <v>2154Vigilancia de la salud ambientalCANDELARIAF. MAYO 2025</v>
      </c>
      <c r="N1504" s="127">
        <v>0</v>
      </c>
      <c r="O1504" s="127" cm="1">
        <f t="array" ref="O1504">IFERROR(S1504/Q1504:Q1504,0)</f>
        <v>0</v>
      </c>
      <c r="P1504" s="127">
        <v>0</v>
      </c>
      <c r="Q1504" s="81">
        <v>0</v>
      </c>
      <c r="R1504" s="98">
        <v>0</v>
      </c>
      <c r="S1504" s="99">
        <v>0</v>
      </c>
      <c r="T1504" s="98">
        <v>0</v>
      </c>
      <c r="U1504" s="81">
        <v>0</v>
      </c>
      <c r="V1504" s="98">
        <v>0</v>
      </c>
      <c r="W1504" s="82">
        <v>0</v>
      </c>
    </row>
    <row r="1505" spans="2:23" ht="72" hidden="1">
      <c r="B1505" s="80">
        <v>2154</v>
      </c>
      <c r="C1505" s="91" t="s">
        <v>0</v>
      </c>
      <c r="D1505" s="8" t="str">
        <f t="shared" si="50"/>
        <v>2154Vigilancia de la salud ambiental</v>
      </c>
      <c r="E1505" s="8" t="s">
        <v>1</v>
      </c>
      <c r="F1505" s="80" t="s">
        <v>256</v>
      </c>
      <c r="G1505" s="80" t="s">
        <v>407</v>
      </c>
      <c r="H1505" s="80" t="s">
        <v>247</v>
      </c>
      <c r="I1505" s="8" t="s">
        <v>248</v>
      </c>
      <c r="J1505" s="8" t="s">
        <v>248</v>
      </c>
      <c r="K1505" s="80" t="s">
        <v>41</v>
      </c>
      <c r="L1505" s="80" t="s">
        <v>244</v>
      </c>
      <c r="M1505" s="8" t="str">
        <f t="shared" si="49"/>
        <v>2154Vigilancia de la salud ambientalRAFAEL URIBE URIBEF. MAYO 2025</v>
      </c>
      <c r="N1505" s="127">
        <v>0</v>
      </c>
      <c r="O1505" s="127" cm="1">
        <f t="array" ref="O1505">IFERROR(S1505/Q1505:Q1505,0)</f>
        <v>120224</v>
      </c>
      <c r="P1505" s="127">
        <v>0</v>
      </c>
      <c r="Q1505" s="81">
        <v>4</v>
      </c>
      <c r="R1505" s="98">
        <v>0</v>
      </c>
      <c r="S1505" s="99">
        <v>480896</v>
      </c>
      <c r="T1505" s="98">
        <v>0</v>
      </c>
      <c r="U1505" s="81">
        <v>4</v>
      </c>
      <c r="V1505" s="98">
        <v>0</v>
      </c>
      <c r="W1505" s="82">
        <v>480896</v>
      </c>
    </row>
    <row r="1506" spans="2:23" ht="60" hidden="1">
      <c r="B1506" s="80">
        <v>2193</v>
      </c>
      <c r="C1506" s="91" t="s">
        <v>0</v>
      </c>
      <c r="D1506" s="8" t="str">
        <f t="shared" si="50"/>
        <v>2193Vigilancia de la salud ambiental</v>
      </c>
      <c r="E1506" s="8" t="s">
        <v>1</v>
      </c>
      <c r="F1506" s="80" t="s">
        <v>256</v>
      </c>
      <c r="G1506" s="80" t="s">
        <v>408</v>
      </c>
      <c r="H1506" s="80" t="s">
        <v>247</v>
      </c>
      <c r="I1506" s="8" t="s">
        <v>248</v>
      </c>
      <c r="J1506" s="8" t="s">
        <v>248</v>
      </c>
      <c r="K1506" s="80" t="s">
        <v>38</v>
      </c>
      <c r="L1506" s="80" t="s">
        <v>244</v>
      </c>
      <c r="M1506" s="8" t="str">
        <f t="shared" si="49"/>
        <v>2193Vigilancia de la salud ambientalSANTA FEF. MAYO 2025</v>
      </c>
      <c r="N1506" s="127">
        <v>0</v>
      </c>
      <c r="O1506" s="127" cm="1">
        <f t="array" ref="O1506">IFERROR(S1506/Q1506:Q1506,0)</f>
        <v>90169</v>
      </c>
      <c r="P1506" s="127">
        <v>0</v>
      </c>
      <c r="Q1506" s="81">
        <v>1</v>
      </c>
      <c r="R1506" s="98">
        <v>0</v>
      </c>
      <c r="S1506" s="99">
        <v>90169</v>
      </c>
      <c r="T1506" s="98">
        <v>0</v>
      </c>
      <c r="U1506" s="81">
        <v>0</v>
      </c>
      <c r="V1506" s="98">
        <v>0</v>
      </c>
      <c r="W1506" s="82">
        <v>0</v>
      </c>
    </row>
    <row r="1507" spans="2:23" ht="60" hidden="1">
      <c r="B1507" s="80">
        <v>2193</v>
      </c>
      <c r="C1507" s="91" t="s">
        <v>0</v>
      </c>
      <c r="D1507" s="8" t="str">
        <f t="shared" si="50"/>
        <v>2193Vigilancia de la salud ambiental</v>
      </c>
      <c r="E1507" s="8" t="s">
        <v>1</v>
      </c>
      <c r="F1507" s="80" t="s">
        <v>256</v>
      </c>
      <c r="G1507" s="80" t="s">
        <v>408</v>
      </c>
      <c r="H1507" s="80" t="s">
        <v>247</v>
      </c>
      <c r="I1507" s="8" t="s">
        <v>248</v>
      </c>
      <c r="J1507" s="8" t="s">
        <v>248</v>
      </c>
      <c r="K1507" s="80" t="s">
        <v>39</v>
      </c>
      <c r="L1507" s="80" t="s">
        <v>244</v>
      </c>
      <c r="M1507" s="8" t="str">
        <f t="shared" si="49"/>
        <v>2193Vigilancia de la salud ambientalMARTIRESF. MAYO 2025</v>
      </c>
      <c r="N1507" s="127">
        <v>0</v>
      </c>
      <c r="O1507" s="127" cm="1">
        <f t="array" ref="O1507">IFERROR(S1507/Q1507:Q1507,0)</f>
        <v>0</v>
      </c>
      <c r="P1507" s="127">
        <v>0</v>
      </c>
      <c r="Q1507" s="81">
        <v>0</v>
      </c>
      <c r="R1507" s="98">
        <v>0</v>
      </c>
      <c r="S1507" s="99">
        <v>0</v>
      </c>
      <c r="T1507" s="98">
        <v>0</v>
      </c>
      <c r="U1507" s="81">
        <v>0</v>
      </c>
      <c r="V1507" s="98">
        <v>0</v>
      </c>
      <c r="W1507" s="82">
        <v>0</v>
      </c>
    </row>
    <row r="1508" spans="2:23" ht="60" hidden="1">
      <c r="B1508" s="80">
        <v>2193</v>
      </c>
      <c r="C1508" s="91" t="s">
        <v>0</v>
      </c>
      <c r="D1508" s="8" t="str">
        <f t="shared" si="50"/>
        <v>2193Vigilancia de la salud ambiental</v>
      </c>
      <c r="E1508" s="8" t="s">
        <v>1</v>
      </c>
      <c r="F1508" s="80" t="s">
        <v>256</v>
      </c>
      <c r="G1508" s="80" t="s">
        <v>408</v>
      </c>
      <c r="H1508" s="80" t="s">
        <v>247</v>
      </c>
      <c r="I1508" s="8" t="s">
        <v>248</v>
      </c>
      <c r="J1508" s="8" t="s">
        <v>248</v>
      </c>
      <c r="K1508" s="80" t="s">
        <v>30</v>
      </c>
      <c r="L1508" s="80" t="s">
        <v>244</v>
      </c>
      <c r="M1508" s="8" t="str">
        <f t="shared" si="49"/>
        <v>2193Vigilancia de la salud ambientalCANDELARIAF. MAYO 2025</v>
      </c>
      <c r="N1508" s="127">
        <v>0</v>
      </c>
      <c r="O1508" s="127" cm="1">
        <f t="array" ref="O1508">IFERROR(S1508/Q1508:Q1508,0)</f>
        <v>0</v>
      </c>
      <c r="P1508" s="127">
        <v>0</v>
      </c>
      <c r="Q1508" s="81">
        <v>0</v>
      </c>
      <c r="R1508" s="98">
        <v>0</v>
      </c>
      <c r="S1508" s="99">
        <v>0</v>
      </c>
      <c r="T1508" s="98">
        <v>0</v>
      </c>
      <c r="U1508" s="81">
        <v>0</v>
      </c>
      <c r="V1508" s="98">
        <v>0</v>
      </c>
      <c r="W1508" s="82">
        <v>0</v>
      </c>
    </row>
    <row r="1509" spans="2:23" ht="114" hidden="1">
      <c r="B1509" s="80">
        <v>2210</v>
      </c>
      <c r="C1509" s="91" t="s">
        <v>0</v>
      </c>
      <c r="D1509" s="8" t="str">
        <f t="shared" si="50"/>
        <v>2210Vigilancia de la salud ambiental</v>
      </c>
      <c r="E1509" s="8" t="s">
        <v>1</v>
      </c>
      <c r="F1509" s="80" t="s">
        <v>245</v>
      </c>
      <c r="G1509" s="80" t="s">
        <v>409</v>
      </c>
      <c r="H1509" s="80" t="s">
        <v>247</v>
      </c>
      <c r="I1509" s="8" t="s">
        <v>248</v>
      </c>
      <c r="J1509" s="8" t="s">
        <v>248</v>
      </c>
      <c r="K1509" s="80" t="s">
        <v>40</v>
      </c>
      <c r="L1509" s="80" t="s">
        <v>244</v>
      </c>
      <c r="M1509" s="8" t="str">
        <f t="shared" si="49"/>
        <v>2210Vigilancia de la salud ambientalSAN CRISTOBALF. MAYO 2025</v>
      </c>
      <c r="N1509" s="127">
        <v>0</v>
      </c>
      <c r="O1509" s="127" cm="1">
        <f t="array" ref="O1509">IFERROR(S1509/Q1509:Q1509,0)</f>
        <v>0</v>
      </c>
      <c r="P1509" s="127">
        <v>0</v>
      </c>
      <c r="Q1509" s="81">
        <v>0</v>
      </c>
      <c r="R1509" s="98">
        <v>0</v>
      </c>
      <c r="S1509" s="99">
        <v>0</v>
      </c>
      <c r="T1509" s="98">
        <v>0</v>
      </c>
      <c r="U1509" s="81">
        <v>0</v>
      </c>
      <c r="V1509" s="98">
        <v>0</v>
      </c>
      <c r="W1509" s="82">
        <v>0</v>
      </c>
    </row>
    <row r="1510" spans="2:23" ht="114" hidden="1">
      <c r="B1510" s="80">
        <v>2210</v>
      </c>
      <c r="C1510" s="91" t="s">
        <v>0</v>
      </c>
      <c r="D1510" s="8" t="str">
        <f t="shared" si="50"/>
        <v>2210Vigilancia de la salud ambiental</v>
      </c>
      <c r="E1510" s="8" t="s">
        <v>1</v>
      </c>
      <c r="F1510" s="80" t="s">
        <v>245</v>
      </c>
      <c r="G1510" s="80" t="s">
        <v>409</v>
      </c>
      <c r="H1510" s="80" t="s">
        <v>247</v>
      </c>
      <c r="I1510" s="8" t="s">
        <v>248</v>
      </c>
      <c r="J1510" s="8" t="s">
        <v>248</v>
      </c>
      <c r="K1510" s="80" t="s">
        <v>42</v>
      </c>
      <c r="L1510" s="80" t="s">
        <v>244</v>
      </c>
      <c r="M1510" s="8" t="str">
        <f t="shared" si="49"/>
        <v>2210Vigilancia de la salud ambientalANTONIO NARIÑOF. MAYO 2025</v>
      </c>
      <c r="N1510" s="127">
        <v>0</v>
      </c>
      <c r="O1510" s="127" cm="1">
        <f t="array" ref="O1510">IFERROR(S1510/Q1510:Q1510,0)</f>
        <v>0</v>
      </c>
      <c r="P1510" s="127">
        <v>0</v>
      </c>
      <c r="Q1510" s="81">
        <v>0</v>
      </c>
      <c r="R1510" s="98">
        <v>0</v>
      </c>
      <c r="S1510" s="99">
        <v>0</v>
      </c>
      <c r="T1510" s="98">
        <v>0</v>
      </c>
      <c r="U1510" s="81">
        <v>0</v>
      </c>
      <c r="V1510" s="98">
        <v>0</v>
      </c>
      <c r="W1510" s="82">
        <v>0</v>
      </c>
    </row>
    <row r="1511" spans="2:23" ht="114" hidden="1">
      <c r="B1511" s="80">
        <v>2210</v>
      </c>
      <c r="C1511" s="91" t="s">
        <v>0</v>
      </c>
      <c r="D1511" s="8" t="str">
        <f t="shared" si="50"/>
        <v>2210Vigilancia de la salud ambiental</v>
      </c>
      <c r="E1511" s="8" t="s">
        <v>1</v>
      </c>
      <c r="F1511" s="80" t="s">
        <v>245</v>
      </c>
      <c r="G1511" s="80" t="s">
        <v>409</v>
      </c>
      <c r="H1511" s="80" t="s">
        <v>247</v>
      </c>
      <c r="I1511" s="8" t="s">
        <v>248</v>
      </c>
      <c r="J1511" s="8" t="s">
        <v>248</v>
      </c>
      <c r="K1511" s="80" t="s">
        <v>41</v>
      </c>
      <c r="L1511" s="80" t="s">
        <v>244</v>
      </c>
      <c r="M1511" s="8" t="str">
        <f t="shared" si="49"/>
        <v>2210Vigilancia de la salud ambientalRAFAEL URIBE URIBEF. MAYO 2025</v>
      </c>
      <c r="N1511" s="127">
        <v>0</v>
      </c>
      <c r="O1511" s="127" cm="1">
        <f t="array" ref="O1511">IFERROR(S1511/Q1511:Q1511,0)</f>
        <v>90169</v>
      </c>
      <c r="P1511" s="127">
        <v>0</v>
      </c>
      <c r="Q1511" s="81">
        <v>1</v>
      </c>
      <c r="R1511" s="98">
        <v>0</v>
      </c>
      <c r="S1511" s="99">
        <v>90169</v>
      </c>
      <c r="T1511" s="98">
        <v>0</v>
      </c>
      <c r="U1511" s="81">
        <v>1</v>
      </c>
      <c r="V1511" s="98">
        <v>0</v>
      </c>
      <c r="W1511" s="82">
        <v>90169</v>
      </c>
    </row>
    <row r="1512" spans="2:23" ht="60" hidden="1">
      <c r="B1512" s="80">
        <v>2261</v>
      </c>
      <c r="C1512" s="91" t="s">
        <v>0</v>
      </c>
      <c r="D1512" s="8" t="str">
        <f t="shared" si="50"/>
        <v>2261Vigilancia de la salud ambiental</v>
      </c>
      <c r="E1512" s="8" t="s">
        <v>1</v>
      </c>
      <c r="F1512" s="80" t="s">
        <v>256</v>
      </c>
      <c r="G1512" s="80" t="s">
        <v>408</v>
      </c>
      <c r="H1512" s="80" t="s">
        <v>247</v>
      </c>
      <c r="I1512" s="8" t="s">
        <v>248</v>
      </c>
      <c r="J1512" s="8" t="s">
        <v>248</v>
      </c>
      <c r="K1512" s="80" t="s">
        <v>30</v>
      </c>
      <c r="L1512" s="80" t="s">
        <v>244</v>
      </c>
      <c r="M1512" s="8" t="str">
        <f t="shared" si="49"/>
        <v>2261Vigilancia de la salud ambientalCANDELARIAF. MAYO 2025</v>
      </c>
      <c r="N1512" s="127">
        <v>0</v>
      </c>
      <c r="O1512" s="127" cm="1">
        <f t="array" ref="O1512">IFERROR(S1512/Q1512:Q1512,0)</f>
        <v>0</v>
      </c>
      <c r="P1512" s="127">
        <v>0</v>
      </c>
      <c r="Q1512" s="81">
        <v>0</v>
      </c>
      <c r="R1512" s="98">
        <v>0</v>
      </c>
      <c r="S1512" s="99">
        <v>0</v>
      </c>
      <c r="T1512" s="98">
        <v>0</v>
      </c>
      <c r="U1512" s="81">
        <v>0</v>
      </c>
      <c r="V1512" s="98">
        <v>0</v>
      </c>
      <c r="W1512" s="82">
        <v>0</v>
      </c>
    </row>
    <row r="1513" spans="2:23" ht="60" hidden="1">
      <c r="B1513" s="80">
        <v>2342</v>
      </c>
      <c r="C1513" s="91" t="s">
        <v>0</v>
      </c>
      <c r="D1513" s="8" t="str">
        <f t="shared" si="50"/>
        <v>2342Vigilancia de la salud ambiental</v>
      </c>
      <c r="E1513" s="8" t="s">
        <v>1</v>
      </c>
      <c r="F1513" s="80" t="s">
        <v>410</v>
      </c>
      <c r="G1513" s="80" t="s">
        <v>411</v>
      </c>
      <c r="H1513" s="80" t="s">
        <v>305</v>
      </c>
      <c r="I1513" s="8" t="s">
        <v>248</v>
      </c>
      <c r="J1513" s="8" t="s">
        <v>248</v>
      </c>
      <c r="K1513" s="80" t="s">
        <v>40</v>
      </c>
      <c r="L1513" s="80" t="s">
        <v>244</v>
      </c>
      <c r="M1513" s="8" t="str">
        <f t="shared" si="49"/>
        <v>2342Vigilancia de la salud ambientalSAN CRISTOBALF. MAYO 2025</v>
      </c>
      <c r="N1513" s="127">
        <v>0</v>
      </c>
      <c r="O1513" s="127" cm="1">
        <f t="array" ref="O1513">IFERROR(S1513/Q1513:Q1513,0)</f>
        <v>0</v>
      </c>
      <c r="P1513" s="127">
        <v>0</v>
      </c>
      <c r="Q1513" s="81">
        <v>0</v>
      </c>
      <c r="R1513" s="98">
        <v>0</v>
      </c>
      <c r="S1513" s="99">
        <v>0</v>
      </c>
      <c r="T1513" s="98">
        <v>0</v>
      </c>
      <c r="U1513" s="81">
        <v>0</v>
      </c>
      <c r="V1513" s="98">
        <v>0</v>
      </c>
      <c r="W1513" s="82">
        <v>0</v>
      </c>
    </row>
    <row r="1514" spans="2:23" ht="114" hidden="1">
      <c r="B1514" s="80">
        <v>2378</v>
      </c>
      <c r="C1514" s="91" t="s">
        <v>0</v>
      </c>
      <c r="D1514" s="8" t="str">
        <f t="shared" si="50"/>
        <v>2378Vigilancia de la salud ambiental</v>
      </c>
      <c r="E1514" s="8" t="s">
        <v>1</v>
      </c>
      <c r="F1514" s="80" t="s">
        <v>303</v>
      </c>
      <c r="G1514" s="80" t="s">
        <v>412</v>
      </c>
      <c r="H1514" s="80" t="s">
        <v>305</v>
      </c>
      <c r="I1514" s="8" t="s">
        <v>248</v>
      </c>
      <c r="J1514" s="8" t="s">
        <v>248</v>
      </c>
      <c r="K1514" s="80" t="s">
        <v>38</v>
      </c>
      <c r="L1514" s="80" t="s">
        <v>244</v>
      </c>
      <c r="M1514" s="8" t="str">
        <f t="shared" si="49"/>
        <v>2378Vigilancia de la salud ambientalSANTA FEF. MAYO 2025</v>
      </c>
      <c r="N1514" s="127">
        <v>0</v>
      </c>
      <c r="O1514" s="127" cm="1">
        <f t="array" ref="O1514">IFERROR(S1514/Q1514:Q1514,0)</f>
        <v>49132</v>
      </c>
      <c r="P1514" s="127">
        <v>0</v>
      </c>
      <c r="Q1514" s="81">
        <v>63</v>
      </c>
      <c r="R1514" s="98">
        <v>0</v>
      </c>
      <c r="S1514" s="99">
        <v>3095316</v>
      </c>
      <c r="T1514" s="98">
        <v>0</v>
      </c>
      <c r="U1514" s="81">
        <v>63</v>
      </c>
      <c r="V1514" s="98">
        <v>0</v>
      </c>
      <c r="W1514" s="82">
        <v>3095316</v>
      </c>
    </row>
    <row r="1515" spans="2:23" ht="114" hidden="1">
      <c r="B1515" s="80">
        <v>2378</v>
      </c>
      <c r="C1515" s="91" t="s">
        <v>0</v>
      </c>
      <c r="D1515" s="8" t="str">
        <f t="shared" si="50"/>
        <v>2378Vigilancia de la salud ambiental</v>
      </c>
      <c r="E1515" s="8" t="s">
        <v>1</v>
      </c>
      <c r="F1515" s="80" t="s">
        <v>303</v>
      </c>
      <c r="G1515" s="80" t="s">
        <v>412</v>
      </c>
      <c r="H1515" s="80" t="s">
        <v>305</v>
      </c>
      <c r="I1515" s="8" t="s">
        <v>248</v>
      </c>
      <c r="J1515" s="8" t="s">
        <v>248</v>
      </c>
      <c r="K1515" s="80" t="s">
        <v>40</v>
      </c>
      <c r="L1515" s="80" t="s">
        <v>244</v>
      </c>
      <c r="M1515" s="8" t="str">
        <f t="shared" si="49"/>
        <v>2378Vigilancia de la salud ambientalSAN CRISTOBALF. MAYO 2025</v>
      </c>
      <c r="N1515" s="127">
        <v>0</v>
      </c>
      <c r="O1515" s="127" cm="1">
        <f t="array" ref="O1515">IFERROR(S1515/Q1515:Q1515,0)</f>
        <v>49132</v>
      </c>
      <c r="P1515" s="127">
        <v>0</v>
      </c>
      <c r="Q1515" s="81">
        <v>111</v>
      </c>
      <c r="R1515" s="98">
        <v>0</v>
      </c>
      <c r="S1515" s="99">
        <v>5453652</v>
      </c>
      <c r="T1515" s="98">
        <v>0</v>
      </c>
      <c r="U1515" s="81">
        <v>111</v>
      </c>
      <c r="V1515" s="98">
        <v>0</v>
      </c>
      <c r="W1515" s="82">
        <v>5453652</v>
      </c>
    </row>
    <row r="1516" spans="2:23" ht="114" hidden="1">
      <c r="B1516" s="80">
        <v>2378</v>
      </c>
      <c r="C1516" s="91" t="s">
        <v>0</v>
      </c>
      <c r="D1516" s="8" t="str">
        <f t="shared" si="50"/>
        <v>2378Vigilancia de la salud ambiental</v>
      </c>
      <c r="E1516" s="8" t="s">
        <v>1</v>
      </c>
      <c r="F1516" s="80" t="s">
        <v>303</v>
      </c>
      <c r="G1516" s="80" t="s">
        <v>412</v>
      </c>
      <c r="H1516" s="80" t="s">
        <v>305</v>
      </c>
      <c r="I1516" s="8" t="s">
        <v>248</v>
      </c>
      <c r="J1516" s="8" t="s">
        <v>248</v>
      </c>
      <c r="K1516" s="80" t="s">
        <v>39</v>
      </c>
      <c r="L1516" s="80" t="s">
        <v>244</v>
      </c>
      <c r="M1516" s="8" t="str">
        <f t="shared" si="49"/>
        <v>2378Vigilancia de la salud ambientalMARTIRESF. MAYO 2025</v>
      </c>
      <c r="N1516" s="127">
        <v>0</v>
      </c>
      <c r="O1516" s="127" cm="1">
        <f t="array" ref="O1516">IFERROR(S1516/Q1516:Q1516,0)</f>
        <v>49132</v>
      </c>
      <c r="P1516" s="127">
        <v>0</v>
      </c>
      <c r="Q1516" s="81">
        <v>63</v>
      </c>
      <c r="R1516" s="98">
        <v>0</v>
      </c>
      <c r="S1516" s="99">
        <v>3095316</v>
      </c>
      <c r="T1516" s="98">
        <v>0</v>
      </c>
      <c r="U1516" s="81">
        <v>63</v>
      </c>
      <c r="V1516" s="98">
        <v>0</v>
      </c>
      <c r="W1516" s="82">
        <v>3095316</v>
      </c>
    </row>
    <row r="1517" spans="2:23" ht="114" hidden="1">
      <c r="B1517" s="80">
        <v>2378</v>
      </c>
      <c r="C1517" s="91" t="s">
        <v>0</v>
      </c>
      <c r="D1517" s="8" t="str">
        <f t="shared" si="50"/>
        <v>2378Vigilancia de la salud ambiental</v>
      </c>
      <c r="E1517" s="8" t="s">
        <v>1</v>
      </c>
      <c r="F1517" s="80" t="s">
        <v>303</v>
      </c>
      <c r="G1517" s="80" t="s">
        <v>412</v>
      </c>
      <c r="H1517" s="80" t="s">
        <v>305</v>
      </c>
      <c r="I1517" s="8" t="s">
        <v>248</v>
      </c>
      <c r="J1517" s="8" t="s">
        <v>248</v>
      </c>
      <c r="K1517" s="80" t="s">
        <v>42</v>
      </c>
      <c r="L1517" s="80" t="s">
        <v>244</v>
      </c>
      <c r="M1517" s="8" t="str">
        <f t="shared" si="49"/>
        <v>2378Vigilancia de la salud ambientalANTONIO NARIÑOF. MAYO 2025</v>
      </c>
      <c r="N1517" s="127">
        <v>0</v>
      </c>
      <c r="O1517" s="127" cm="1">
        <f t="array" ref="O1517">IFERROR(S1517/Q1517:Q1517,0)</f>
        <v>49132</v>
      </c>
      <c r="P1517" s="127">
        <v>0</v>
      </c>
      <c r="Q1517" s="81">
        <v>63</v>
      </c>
      <c r="R1517" s="98">
        <v>0</v>
      </c>
      <c r="S1517" s="99">
        <v>3095316</v>
      </c>
      <c r="T1517" s="98">
        <v>0</v>
      </c>
      <c r="U1517" s="81">
        <v>63</v>
      </c>
      <c r="V1517" s="98">
        <v>0</v>
      </c>
      <c r="W1517" s="82">
        <v>3095316</v>
      </c>
    </row>
    <row r="1518" spans="2:23" ht="114" hidden="1">
      <c r="B1518" s="80">
        <v>2378</v>
      </c>
      <c r="C1518" s="91" t="s">
        <v>0</v>
      </c>
      <c r="D1518" s="8" t="str">
        <f t="shared" si="50"/>
        <v>2378Vigilancia de la salud ambiental</v>
      </c>
      <c r="E1518" s="8" t="s">
        <v>1</v>
      </c>
      <c r="F1518" s="80" t="s">
        <v>303</v>
      </c>
      <c r="G1518" s="80" t="s">
        <v>412</v>
      </c>
      <c r="H1518" s="80" t="s">
        <v>305</v>
      </c>
      <c r="I1518" s="8" t="s">
        <v>248</v>
      </c>
      <c r="J1518" s="8" t="s">
        <v>248</v>
      </c>
      <c r="K1518" s="80" t="s">
        <v>30</v>
      </c>
      <c r="L1518" s="80" t="s">
        <v>244</v>
      </c>
      <c r="M1518" s="8" t="str">
        <f t="shared" si="49"/>
        <v>2378Vigilancia de la salud ambientalCANDELARIAF. MAYO 2025</v>
      </c>
      <c r="N1518" s="127">
        <v>0</v>
      </c>
      <c r="O1518" s="127" cm="1">
        <f t="array" ref="O1518">IFERROR(S1518/Q1518:Q1518,0)</f>
        <v>49132</v>
      </c>
      <c r="P1518" s="127">
        <v>0</v>
      </c>
      <c r="Q1518" s="81">
        <v>22</v>
      </c>
      <c r="R1518" s="98">
        <v>0</v>
      </c>
      <c r="S1518" s="99">
        <v>1080904</v>
      </c>
      <c r="T1518" s="98">
        <v>0</v>
      </c>
      <c r="U1518" s="81">
        <v>22</v>
      </c>
      <c r="V1518" s="98">
        <v>0</v>
      </c>
      <c r="W1518" s="82">
        <v>1080904</v>
      </c>
    </row>
    <row r="1519" spans="2:23" ht="114" hidden="1">
      <c r="B1519" s="80">
        <v>2378</v>
      </c>
      <c r="C1519" s="91" t="s">
        <v>0</v>
      </c>
      <c r="D1519" s="8" t="str">
        <f t="shared" si="50"/>
        <v>2378Vigilancia de la salud ambiental</v>
      </c>
      <c r="E1519" s="8" t="s">
        <v>1</v>
      </c>
      <c r="F1519" s="80" t="s">
        <v>303</v>
      </c>
      <c r="G1519" s="80" t="s">
        <v>412</v>
      </c>
      <c r="H1519" s="80" t="s">
        <v>305</v>
      </c>
      <c r="I1519" s="8" t="s">
        <v>248</v>
      </c>
      <c r="J1519" s="8" t="s">
        <v>248</v>
      </c>
      <c r="K1519" s="80" t="s">
        <v>41</v>
      </c>
      <c r="L1519" s="80" t="s">
        <v>244</v>
      </c>
      <c r="M1519" s="8" t="str">
        <f t="shared" si="49"/>
        <v>2378Vigilancia de la salud ambientalRAFAEL URIBE URIBEF. MAYO 2025</v>
      </c>
      <c r="N1519" s="127">
        <v>0</v>
      </c>
      <c r="O1519" s="127" cm="1">
        <f t="array" ref="O1519">IFERROR(S1519/Q1519:Q1519,0)</f>
        <v>49132</v>
      </c>
      <c r="P1519" s="127">
        <v>0</v>
      </c>
      <c r="Q1519" s="81">
        <v>81</v>
      </c>
      <c r="R1519" s="98">
        <v>0</v>
      </c>
      <c r="S1519" s="99">
        <v>3979692</v>
      </c>
      <c r="T1519" s="98">
        <v>0</v>
      </c>
      <c r="U1519" s="81">
        <v>81</v>
      </c>
      <c r="V1519" s="98">
        <v>0</v>
      </c>
      <c r="W1519" s="82">
        <v>3979692</v>
      </c>
    </row>
    <row r="1520" spans="2:23" ht="91.15" hidden="1">
      <c r="B1520" s="80">
        <v>2379</v>
      </c>
      <c r="C1520" s="91" t="s">
        <v>0</v>
      </c>
      <c r="D1520" s="8" t="str">
        <f t="shared" si="50"/>
        <v>2379Vigilancia de la salud ambiental</v>
      </c>
      <c r="E1520" s="8" t="s">
        <v>1</v>
      </c>
      <c r="F1520" s="80" t="s">
        <v>303</v>
      </c>
      <c r="G1520" s="80" t="s">
        <v>413</v>
      </c>
      <c r="H1520" s="80" t="s">
        <v>305</v>
      </c>
      <c r="I1520" s="8" t="s">
        <v>248</v>
      </c>
      <c r="J1520" s="8" t="s">
        <v>248</v>
      </c>
      <c r="K1520" s="80" t="s">
        <v>38</v>
      </c>
      <c r="L1520" s="80" t="s">
        <v>244</v>
      </c>
      <c r="M1520" s="8" t="str">
        <f t="shared" si="49"/>
        <v>2379Vigilancia de la salud ambientalSANTA FEF. MAYO 2025</v>
      </c>
      <c r="N1520" s="127">
        <v>0</v>
      </c>
      <c r="O1520" s="127" cm="1">
        <f t="array" ref="O1520">IFERROR(S1520/Q1520:Q1520,0)</f>
        <v>3615949</v>
      </c>
      <c r="P1520" s="127">
        <v>0</v>
      </c>
      <c r="Q1520" s="81">
        <v>2</v>
      </c>
      <c r="R1520" s="98">
        <v>0</v>
      </c>
      <c r="S1520" s="99">
        <v>7231898</v>
      </c>
      <c r="T1520" s="98">
        <v>0</v>
      </c>
      <c r="U1520" s="81">
        <v>2</v>
      </c>
      <c r="V1520" s="98">
        <v>0</v>
      </c>
      <c r="W1520" s="82">
        <v>7231898</v>
      </c>
    </row>
    <row r="1521" spans="2:23" ht="91.15" hidden="1">
      <c r="B1521" s="80">
        <v>2379</v>
      </c>
      <c r="C1521" s="91" t="s">
        <v>0</v>
      </c>
      <c r="D1521" s="8" t="str">
        <f t="shared" si="50"/>
        <v>2379Vigilancia de la salud ambiental</v>
      </c>
      <c r="E1521" s="8" t="s">
        <v>1</v>
      </c>
      <c r="F1521" s="80" t="s">
        <v>303</v>
      </c>
      <c r="G1521" s="80" t="s">
        <v>413</v>
      </c>
      <c r="H1521" s="80" t="s">
        <v>305</v>
      </c>
      <c r="I1521" s="8" t="s">
        <v>248</v>
      </c>
      <c r="J1521" s="8" t="s">
        <v>248</v>
      </c>
      <c r="K1521" s="80" t="s">
        <v>40</v>
      </c>
      <c r="L1521" s="80" t="s">
        <v>244</v>
      </c>
      <c r="M1521" s="8" t="str">
        <f t="shared" si="49"/>
        <v>2379Vigilancia de la salud ambientalSAN CRISTOBALF. MAYO 2025</v>
      </c>
      <c r="N1521" s="127">
        <v>0</v>
      </c>
      <c r="O1521" s="127" cm="1">
        <f t="array" ref="O1521">IFERROR(S1521/Q1521:Q1521,0)</f>
        <v>3615949</v>
      </c>
      <c r="P1521" s="127">
        <v>0</v>
      </c>
      <c r="Q1521" s="81">
        <v>2</v>
      </c>
      <c r="R1521" s="98">
        <v>0</v>
      </c>
      <c r="S1521" s="99">
        <v>7231898</v>
      </c>
      <c r="T1521" s="98">
        <v>0</v>
      </c>
      <c r="U1521" s="81">
        <v>2</v>
      </c>
      <c r="V1521" s="98">
        <v>0</v>
      </c>
      <c r="W1521" s="82">
        <v>7231898</v>
      </c>
    </row>
    <row r="1522" spans="2:23" ht="91.15" hidden="1">
      <c r="B1522" s="80">
        <v>2379</v>
      </c>
      <c r="C1522" s="91" t="s">
        <v>0</v>
      </c>
      <c r="D1522" s="8" t="str">
        <f t="shared" si="50"/>
        <v>2379Vigilancia de la salud ambiental</v>
      </c>
      <c r="E1522" s="8" t="s">
        <v>1</v>
      </c>
      <c r="F1522" s="80" t="s">
        <v>303</v>
      </c>
      <c r="G1522" s="80" t="s">
        <v>413</v>
      </c>
      <c r="H1522" s="80" t="s">
        <v>305</v>
      </c>
      <c r="I1522" s="8" t="s">
        <v>248</v>
      </c>
      <c r="J1522" s="8" t="s">
        <v>248</v>
      </c>
      <c r="K1522" s="80" t="s">
        <v>41</v>
      </c>
      <c r="L1522" s="80" t="s">
        <v>244</v>
      </c>
      <c r="M1522" s="8" t="str">
        <f t="shared" si="49"/>
        <v>2379Vigilancia de la salud ambientalRAFAEL URIBE URIBEF. MAYO 2025</v>
      </c>
      <c r="N1522" s="127">
        <v>0</v>
      </c>
      <c r="O1522" s="127" cm="1">
        <f t="array" ref="O1522">IFERROR(S1522/Q1522:Q1522,0)</f>
        <v>3615949</v>
      </c>
      <c r="P1522" s="127">
        <v>0</v>
      </c>
      <c r="Q1522" s="81">
        <v>2</v>
      </c>
      <c r="R1522" s="98">
        <v>0</v>
      </c>
      <c r="S1522" s="99">
        <v>7231898</v>
      </c>
      <c r="T1522" s="98">
        <v>0</v>
      </c>
      <c r="U1522" s="81">
        <v>2</v>
      </c>
      <c r="V1522" s="98">
        <v>0</v>
      </c>
      <c r="W1522" s="82">
        <v>7231898</v>
      </c>
    </row>
    <row r="1523" spans="2:23" ht="136.9" hidden="1">
      <c r="B1523" s="80">
        <v>2380</v>
      </c>
      <c r="C1523" s="91" t="s">
        <v>0</v>
      </c>
      <c r="D1523" s="8" t="str">
        <f t="shared" si="50"/>
        <v>2380Vigilancia de la salud ambiental</v>
      </c>
      <c r="E1523" s="8" t="s">
        <v>1</v>
      </c>
      <c r="F1523" s="80" t="s">
        <v>303</v>
      </c>
      <c r="G1523" s="80" t="s">
        <v>414</v>
      </c>
      <c r="H1523" s="80" t="s">
        <v>305</v>
      </c>
      <c r="I1523" s="8" t="s">
        <v>248</v>
      </c>
      <c r="J1523" s="8" t="s">
        <v>248</v>
      </c>
      <c r="K1523" s="80" t="s">
        <v>40</v>
      </c>
      <c r="L1523" s="80" t="s">
        <v>244</v>
      </c>
      <c r="M1523" s="8" t="str">
        <f t="shared" si="49"/>
        <v>2380Vigilancia de la salud ambientalSAN CRISTOBALF. MAYO 2025</v>
      </c>
      <c r="N1523" s="127">
        <v>0</v>
      </c>
      <c r="O1523" s="127" cm="1">
        <f t="array" ref="O1523">IFERROR(S1523/Q1523:Q1523,0)</f>
        <v>3615949</v>
      </c>
      <c r="P1523" s="127">
        <v>0</v>
      </c>
      <c r="Q1523" s="81">
        <v>2</v>
      </c>
      <c r="R1523" s="98">
        <v>0</v>
      </c>
      <c r="S1523" s="99">
        <v>7231898</v>
      </c>
      <c r="T1523" s="98">
        <v>0</v>
      </c>
      <c r="U1523" s="81">
        <v>2</v>
      </c>
      <c r="V1523" s="98">
        <v>0</v>
      </c>
      <c r="W1523" s="82">
        <v>7231898</v>
      </c>
    </row>
    <row r="1524" spans="2:23" ht="72" hidden="1">
      <c r="B1524" s="80">
        <v>2384</v>
      </c>
      <c r="C1524" s="91" t="s">
        <v>0</v>
      </c>
      <c r="D1524" s="8" t="str">
        <f t="shared" si="50"/>
        <v>2384Vigilancia de la salud ambiental</v>
      </c>
      <c r="E1524" s="8" t="s">
        <v>1</v>
      </c>
      <c r="F1524" s="80" t="s">
        <v>296</v>
      </c>
      <c r="G1524" s="80" t="s">
        <v>415</v>
      </c>
      <c r="H1524" s="80" t="s">
        <v>298</v>
      </c>
      <c r="I1524" s="8" t="s">
        <v>248</v>
      </c>
      <c r="J1524" s="8" t="s">
        <v>248</v>
      </c>
      <c r="K1524" s="80" t="s">
        <v>41</v>
      </c>
      <c r="L1524" s="80" t="s">
        <v>244</v>
      </c>
      <c r="M1524" s="8" t="str">
        <f t="shared" si="49"/>
        <v>2384Vigilancia de la salud ambientalRAFAEL URIBE URIBEF. MAYO 2025</v>
      </c>
      <c r="N1524" s="127">
        <v>0</v>
      </c>
      <c r="O1524" s="127" cm="1">
        <f t="array" ref="O1524">IFERROR(S1524/Q1524:Q1524,0)</f>
        <v>65512929</v>
      </c>
      <c r="P1524" s="127">
        <v>0</v>
      </c>
      <c r="Q1524" s="81">
        <v>1</v>
      </c>
      <c r="R1524" s="98">
        <v>0</v>
      </c>
      <c r="S1524" s="99">
        <v>65512929</v>
      </c>
      <c r="T1524" s="98">
        <v>0</v>
      </c>
      <c r="U1524" s="81">
        <v>1</v>
      </c>
      <c r="V1524" s="98">
        <v>0</v>
      </c>
      <c r="W1524" s="82">
        <v>65512929</v>
      </c>
    </row>
    <row r="1525" spans="2:23" ht="60" hidden="1">
      <c r="B1525" s="80">
        <v>2386</v>
      </c>
      <c r="C1525" s="91" t="s">
        <v>0</v>
      </c>
      <c r="D1525" s="8" t="str">
        <f t="shared" si="50"/>
        <v>2386Vigilancia de la salud ambiental</v>
      </c>
      <c r="E1525" s="8" t="s">
        <v>1</v>
      </c>
      <c r="F1525" s="80" t="s">
        <v>256</v>
      </c>
      <c r="G1525" s="80" t="s">
        <v>416</v>
      </c>
      <c r="H1525" s="80" t="s">
        <v>312</v>
      </c>
      <c r="I1525" s="8" t="s">
        <v>248</v>
      </c>
      <c r="J1525" s="8" t="s">
        <v>248</v>
      </c>
      <c r="K1525" s="80" t="s">
        <v>40</v>
      </c>
      <c r="L1525" s="80" t="s">
        <v>244</v>
      </c>
      <c r="M1525" s="8" t="str">
        <f t="shared" si="49"/>
        <v>2386Vigilancia de la salud ambientalSAN CRISTOBALF. MAYO 2025</v>
      </c>
      <c r="N1525" s="127">
        <v>0</v>
      </c>
      <c r="O1525" s="127" cm="1">
        <f t="array" ref="O1525">IFERROR(S1525/Q1525:Q1525,0)</f>
        <v>5530386</v>
      </c>
      <c r="P1525" s="127">
        <v>0</v>
      </c>
      <c r="Q1525" s="81">
        <v>1</v>
      </c>
      <c r="R1525" s="98">
        <v>0</v>
      </c>
      <c r="S1525" s="99">
        <v>5530386</v>
      </c>
      <c r="T1525" s="98">
        <v>0</v>
      </c>
      <c r="U1525" s="81">
        <v>1</v>
      </c>
      <c r="V1525" s="98">
        <v>0</v>
      </c>
      <c r="W1525" s="82">
        <v>5530386</v>
      </c>
    </row>
    <row r="1526" spans="2:23" ht="60" hidden="1">
      <c r="B1526" s="80">
        <v>2387</v>
      </c>
      <c r="C1526" s="91" t="s">
        <v>0</v>
      </c>
      <c r="D1526" s="8" t="str">
        <f t="shared" si="50"/>
        <v>2387Vigilancia de la salud ambiental</v>
      </c>
      <c r="E1526" s="8" t="s">
        <v>1</v>
      </c>
      <c r="F1526" s="80" t="s">
        <v>293</v>
      </c>
      <c r="G1526" s="80" t="s">
        <v>417</v>
      </c>
      <c r="H1526" s="80" t="s">
        <v>247</v>
      </c>
      <c r="I1526" s="8" t="s">
        <v>248</v>
      </c>
      <c r="J1526" s="8" t="s">
        <v>248</v>
      </c>
      <c r="K1526" s="80" t="s">
        <v>38</v>
      </c>
      <c r="L1526" s="80" t="s">
        <v>244</v>
      </c>
      <c r="M1526" s="8" t="str">
        <f t="shared" si="49"/>
        <v>2387Vigilancia de la salud ambientalSANTA FEF. MAYO 2025</v>
      </c>
      <c r="N1526" s="127">
        <v>0</v>
      </c>
      <c r="O1526" s="127" cm="1">
        <f t="array" ref="O1526">IFERROR(S1526/Q1526:Q1526,0)</f>
        <v>90168</v>
      </c>
      <c r="P1526" s="127">
        <v>0</v>
      </c>
      <c r="Q1526" s="81">
        <v>2</v>
      </c>
      <c r="R1526" s="98">
        <v>0</v>
      </c>
      <c r="S1526" s="99">
        <v>180336</v>
      </c>
      <c r="T1526" s="98">
        <v>0</v>
      </c>
      <c r="U1526" s="81">
        <v>2</v>
      </c>
      <c r="V1526" s="98">
        <v>0</v>
      </c>
      <c r="W1526" s="82">
        <v>180336</v>
      </c>
    </row>
    <row r="1527" spans="2:23" ht="60" hidden="1">
      <c r="B1527" s="80">
        <v>2387</v>
      </c>
      <c r="C1527" s="91" t="s">
        <v>0</v>
      </c>
      <c r="D1527" s="8" t="str">
        <f t="shared" si="50"/>
        <v>2387Vigilancia de la salud ambiental</v>
      </c>
      <c r="E1527" s="8" t="s">
        <v>1</v>
      </c>
      <c r="F1527" s="80" t="s">
        <v>293</v>
      </c>
      <c r="G1527" s="80" t="s">
        <v>417</v>
      </c>
      <c r="H1527" s="80" t="s">
        <v>247</v>
      </c>
      <c r="I1527" s="8" t="s">
        <v>248</v>
      </c>
      <c r="J1527" s="8" t="s">
        <v>248</v>
      </c>
      <c r="K1527" s="80" t="s">
        <v>40</v>
      </c>
      <c r="L1527" s="80" t="s">
        <v>244</v>
      </c>
      <c r="M1527" s="8" t="str">
        <f t="shared" si="49"/>
        <v>2387Vigilancia de la salud ambientalSAN CRISTOBALF. MAYO 2025</v>
      </c>
      <c r="N1527" s="127">
        <v>0</v>
      </c>
      <c r="O1527" s="127" cm="1">
        <f t="array" ref="O1527">IFERROR(S1527/Q1527:Q1527,0)</f>
        <v>0</v>
      </c>
      <c r="P1527" s="127">
        <v>0</v>
      </c>
      <c r="Q1527" s="81">
        <v>0</v>
      </c>
      <c r="R1527" s="98">
        <v>0</v>
      </c>
      <c r="S1527" s="99">
        <v>0</v>
      </c>
      <c r="T1527" s="98">
        <v>0</v>
      </c>
      <c r="U1527" s="81">
        <v>0</v>
      </c>
      <c r="V1527" s="98">
        <v>0</v>
      </c>
      <c r="W1527" s="82">
        <v>0</v>
      </c>
    </row>
    <row r="1528" spans="2:23" ht="60" hidden="1">
      <c r="B1528" s="80">
        <v>2387</v>
      </c>
      <c r="C1528" s="91" t="s">
        <v>0</v>
      </c>
      <c r="D1528" s="8" t="str">
        <f t="shared" si="50"/>
        <v>2387Vigilancia de la salud ambiental</v>
      </c>
      <c r="E1528" s="8" t="s">
        <v>1</v>
      </c>
      <c r="F1528" s="80" t="s">
        <v>293</v>
      </c>
      <c r="G1528" s="80" t="s">
        <v>417</v>
      </c>
      <c r="H1528" s="80" t="s">
        <v>247</v>
      </c>
      <c r="I1528" s="8" t="s">
        <v>248</v>
      </c>
      <c r="J1528" s="8" t="s">
        <v>248</v>
      </c>
      <c r="K1528" s="80" t="s">
        <v>39</v>
      </c>
      <c r="L1528" s="80" t="s">
        <v>244</v>
      </c>
      <c r="M1528" s="8" t="str">
        <f t="shared" si="49"/>
        <v>2387Vigilancia de la salud ambientalMARTIRESF. MAYO 2025</v>
      </c>
      <c r="N1528" s="127">
        <v>0</v>
      </c>
      <c r="O1528" s="127" cm="1">
        <f t="array" ref="O1528">IFERROR(S1528/Q1528:Q1528,0)</f>
        <v>90168</v>
      </c>
      <c r="P1528" s="127">
        <v>0</v>
      </c>
      <c r="Q1528" s="81">
        <v>5</v>
      </c>
      <c r="R1528" s="98">
        <v>0</v>
      </c>
      <c r="S1528" s="99">
        <v>450840</v>
      </c>
      <c r="T1528" s="98">
        <v>0</v>
      </c>
      <c r="U1528" s="81">
        <v>1</v>
      </c>
      <c r="V1528" s="98">
        <v>0</v>
      </c>
      <c r="W1528" s="82">
        <v>90168</v>
      </c>
    </row>
    <row r="1529" spans="2:23" ht="72" hidden="1">
      <c r="B1529" s="80">
        <v>2387</v>
      </c>
      <c r="C1529" s="91" t="s">
        <v>0</v>
      </c>
      <c r="D1529" s="8" t="str">
        <f t="shared" si="50"/>
        <v>2387Vigilancia de la salud ambiental</v>
      </c>
      <c r="E1529" s="8" t="s">
        <v>1</v>
      </c>
      <c r="F1529" s="80" t="s">
        <v>293</v>
      </c>
      <c r="G1529" s="80" t="s">
        <v>417</v>
      </c>
      <c r="H1529" s="80" t="s">
        <v>247</v>
      </c>
      <c r="I1529" s="8" t="s">
        <v>248</v>
      </c>
      <c r="J1529" s="8" t="s">
        <v>248</v>
      </c>
      <c r="K1529" s="80" t="s">
        <v>42</v>
      </c>
      <c r="L1529" s="80" t="s">
        <v>244</v>
      </c>
      <c r="M1529" s="8" t="str">
        <f t="shared" si="49"/>
        <v>2387Vigilancia de la salud ambientalANTONIO NARIÑOF. MAYO 2025</v>
      </c>
      <c r="N1529" s="127">
        <v>0</v>
      </c>
      <c r="O1529" s="127" cm="1">
        <f t="array" ref="O1529">IFERROR(S1529/Q1529:Q1529,0)</f>
        <v>0</v>
      </c>
      <c r="P1529" s="127">
        <v>0</v>
      </c>
      <c r="Q1529" s="81">
        <v>0</v>
      </c>
      <c r="R1529" s="98">
        <v>0</v>
      </c>
      <c r="S1529" s="99">
        <v>0</v>
      </c>
      <c r="T1529" s="98">
        <v>0</v>
      </c>
      <c r="U1529" s="81">
        <v>0</v>
      </c>
      <c r="V1529" s="98">
        <v>0</v>
      </c>
      <c r="W1529" s="82">
        <v>0</v>
      </c>
    </row>
    <row r="1530" spans="2:23" ht="60" hidden="1">
      <c r="B1530" s="80">
        <v>2387</v>
      </c>
      <c r="C1530" s="91" t="s">
        <v>0</v>
      </c>
      <c r="D1530" s="8" t="str">
        <f t="shared" si="50"/>
        <v>2387Vigilancia de la salud ambiental</v>
      </c>
      <c r="E1530" s="8" t="s">
        <v>1</v>
      </c>
      <c r="F1530" s="80" t="s">
        <v>293</v>
      </c>
      <c r="G1530" s="80" t="s">
        <v>417</v>
      </c>
      <c r="H1530" s="80" t="s">
        <v>247</v>
      </c>
      <c r="I1530" s="8" t="s">
        <v>248</v>
      </c>
      <c r="J1530" s="8" t="s">
        <v>248</v>
      </c>
      <c r="K1530" s="80" t="s">
        <v>30</v>
      </c>
      <c r="L1530" s="80" t="s">
        <v>244</v>
      </c>
      <c r="M1530" s="8" t="str">
        <f t="shared" si="49"/>
        <v>2387Vigilancia de la salud ambientalCANDELARIAF. MAYO 2025</v>
      </c>
      <c r="N1530" s="127">
        <v>0</v>
      </c>
      <c r="O1530" s="127" cm="1">
        <f t="array" ref="O1530">IFERROR(S1530/Q1530:Q1530,0)</f>
        <v>0</v>
      </c>
      <c r="P1530" s="127">
        <v>0</v>
      </c>
      <c r="Q1530" s="81">
        <v>0</v>
      </c>
      <c r="R1530" s="98">
        <v>0</v>
      </c>
      <c r="S1530" s="99">
        <v>0</v>
      </c>
      <c r="T1530" s="98">
        <v>0</v>
      </c>
      <c r="U1530" s="81">
        <v>0</v>
      </c>
      <c r="V1530" s="98">
        <v>0</v>
      </c>
      <c r="W1530" s="82">
        <v>0</v>
      </c>
    </row>
    <row r="1531" spans="2:23" ht="72" hidden="1">
      <c r="B1531" s="80">
        <v>2387</v>
      </c>
      <c r="C1531" s="91" t="s">
        <v>0</v>
      </c>
      <c r="D1531" s="8" t="str">
        <f t="shared" si="50"/>
        <v>2387Vigilancia de la salud ambiental</v>
      </c>
      <c r="E1531" s="8" t="s">
        <v>1</v>
      </c>
      <c r="F1531" s="80" t="s">
        <v>293</v>
      </c>
      <c r="G1531" s="80" t="s">
        <v>417</v>
      </c>
      <c r="H1531" s="80" t="s">
        <v>247</v>
      </c>
      <c r="I1531" s="8" t="s">
        <v>248</v>
      </c>
      <c r="J1531" s="8" t="s">
        <v>248</v>
      </c>
      <c r="K1531" s="80" t="s">
        <v>41</v>
      </c>
      <c r="L1531" s="80" t="s">
        <v>244</v>
      </c>
      <c r="M1531" s="8" t="str">
        <f t="shared" si="49"/>
        <v>2387Vigilancia de la salud ambientalRAFAEL URIBE URIBEF. MAYO 2025</v>
      </c>
      <c r="N1531" s="127">
        <v>0</v>
      </c>
      <c r="O1531" s="127" cm="1">
        <f t="array" ref="O1531">IFERROR(S1531/Q1531:Q1531,0)</f>
        <v>0</v>
      </c>
      <c r="P1531" s="127">
        <v>0</v>
      </c>
      <c r="Q1531" s="81">
        <v>0</v>
      </c>
      <c r="R1531" s="98">
        <v>0</v>
      </c>
      <c r="S1531" s="99">
        <v>0</v>
      </c>
      <c r="T1531" s="98">
        <v>0</v>
      </c>
      <c r="U1531" s="81">
        <v>0</v>
      </c>
      <c r="V1531" s="98">
        <v>0</v>
      </c>
      <c r="W1531" s="82">
        <v>0</v>
      </c>
    </row>
    <row r="1532" spans="2:23" ht="60" hidden="1">
      <c r="B1532" s="80">
        <v>2388</v>
      </c>
      <c r="C1532" s="91" t="s">
        <v>0</v>
      </c>
      <c r="D1532" s="8" t="str">
        <f t="shared" si="50"/>
        <v>2388Vigilancia de la salud ambiental</v>
      </c>
      <c r="E1532" s="8" t="s">
        <v>1</v>
      </c>
      <c r="F1532" s="80" t="s">
        <v>293</v>
      </c>
      <c r="G1532" s="80" t="s">
        <v>418</v>
      </c>
      <c r="H1532" s="80" t="s">
        <v>247</v>
      </c>
      <c r="I1532" s="8" t="s">
        <v>248</v>
      </c>
      <c r="J1532" s="8" t="s">
        <v>248</v>
      </c>
      <c r="K1532" s="80" t="s">
        <v>38</v>
      </c>
      <c r="L1532" s="80" t="s">
        <v>244</v>
      </c>
      <c r="M1532" s="8" t="str">
        <f t="shared" si="49"/>
        <v>2388Vigilancia de la salud ambientalSANTA FEF. MAYO 2025</v>
      </c>
      <c r="N1532" s="127">
        <v>0</v>
      </c>
      <c r="O1532" s="127" cm="1">
        <f t="array" ref="O1532">IFERROR(S1532/Q1532:Q1532,0)</f>
        <v>90168</v>
      </c>
      <c r="P1532" s="127">
        <v>0</v>
      </c>
      <c r="Q1532" s="81">
        <v>1</v>
      </c>
      <c r="R1532" s="98">
        <v>0</v>
      </c>
      <c r="S1532" s="99">
        <v>90168</v>
      </c>
      <c r="T1532" s="98">
        <v>0</v>
      </c>
      <c r="U1532" s="81">
        <v>1</v>
      </c>
      <c r="V1532" s="98">
        <v>0</v>
      </c>
      <c r="W1532" s="82">
        <v>90168</v>
      </c>
    </row>
    <row r="1533" spans="2:23" ht="60" hidden="1">
      <c r="B1533" s="80">
        <v>2388</v>
      </c>
      <c r="C1533" s="91" t="s">
        <v>0</v>
      </c>
      <c r="D1533" s="8" t="str">
        <f t="shared" si="50"/>
        <v>2388Vigilancia de la salud ambiental</v>
      </c>
      <c r="E1533" s="8" t="s">
        <v>1</v>
      </c>
      <c r="F1533" s="80" t="s">
        <v>293</v>
      </c>
      <c r="G1533" s="80" t="s">
        <v>418</v>
      </c>
      <c r="H1533" s="80" t="s">
        <v>247</v>
      </c>
      <c r="I1533" s="8" t="s">
        <v>248</v>
      </c>
      <c r="J1533" s="8" t="s">
        <v>248</v>
      </c>
      <c r="K1533" s="80" t="s">
        <v>40</v>
      </c>
      <c r="L1533" s="80" t="s">
        <v>244</v>
      </c>
      <c r="M1533" s="8" t="str">
        <f t="shared" si="49"/>
        <v>2388Vigilancia de la salud ambientalSAN CRISTOBALF. MAYO 2025</v>
      </c>
      <c r="N1533" s="127">
        <v>0</v>
      </c>
      <c r="O1533" s="127" cm="1">
        <f t="array" ref="O1533">IFERROR(S1533/Q1533:Q1533,0)</f>
        <v>90168</v>
      </c>
      <c r="P1533" s="127">
        <v>0</v>
      </c>
      <c r="Q1533" s="81">
        <v>4</v>
      </c>
      <c r="R1533" s="98">
        <v>0</v>
      </c>
      <c r="S1533" s="99">
        <v>360672</v>
      </c>
      <c r="T1533" s="98">
        <v>0</v>
      </c>
      <c r="U1533" s="81">
        <v>2</v>
      </c>
      <c r="V1533" s="98">
        <v>0</v>
      </c>
      <c r="W1533" s="82">
        <v>180336</v>
      </c>
    </row>
    <row r="1534" spans="2:23" ht="60" hidden="1">
      <c r="B1534" s="80">
        <v>2388</v>
      </c>
      <c r="C1534" s="91" t="s">
        <v>0</v>
      </c>
      <c r="D1534" s="8" t="str">
        <f t="shared" si="50"/>
        <v>2388Vigilancia de la salud ambiental</v>
      </c>
      <c r="E1534" s="8" t="s">
        <v>1</v>
      </c>
      <c r="F1534" s="80" t="s">
        <v>293</v>
      </c>
      <c r="G1534" s="80" t="s">
        <v>418</v>
      </c>
      <c r="H1534" s="80" t="s">
        <v>247</v>
      </c>
      <c r="I1534" s="8" t="s">
        <v>248</v>
      </c>
      <c r="J1534" s="8" t="s">
        <v>248</v>
      </c>
      <c r="K1534" s="80" t="s">
        <v>39</v>
      </c>
      <c r="L1534" s="80" t="s">
        <v>244</v>
      </c>
      <c r="M1534" s="8" t="str">
        <f t="shared" si="49"/>
        <v>2388Vigilancia de la salud ambientalMARTIRESF. MAYO 2025</v>
      </c>
      <c r="N1534" s="127">
        <v>0</v>
      </c>
      <c r="O1534" s="127" cm="1">
        <f t="array" ref="O1534">IFERROR(S1534/Q1534:Q1534,0)</f>
        <v>90168</v>
      </c>
      <c r="P1534" s="127">
        <v>0</v>
      </c>
      <c r="Q1534" s="81">
        <v>1</v>
      </c>
      <c r="R1534" s="98">
        <v>0</v>
      </c>
      <c r="S1534" s="99">
        <v>90168</v>
      </c>
      <c r="T1534" s="98">
        <v>0</v>
      </c>
      <c r="U1534" s="81">
        <v>1</v>
      </c>
      <c r="V1534" s="98">
        <v>0</v>
      </c>
      <c r="W1534" s="82">
        <v>90168</v>
      </c>
    </row>
    <row r="1535" spans="2:23" ht="72" hidden="1">
      <c r="B1535" s="80">
        <v>2388</v>
      </c>
      <c r="C1535" s="91" t="s">
        <v>0</v>
      </c>
      <c r="D1535" s="8" t="str">
        <f t="shared" si="50"/>
        <v>2388Vigilancia de la salud ambiental</v>
      </c>
      <c r="E1535" s="8" t="s">
        <v>1</v>
      </c>
      <c r="F1535" s="80" t="s">
        <v>293</v>
      </c>
      <c r="G1535" s="80" t="s">
        <v>418</v>
      </c>
      <c r="H1535" s="80" t="s">
        <v>247</v>
      </c>
      <c r="I1535" s="8" t="s">
        <v>248</v>
      </c>
      <c r="J1535" s="8" t="s">
        <v>248</v>
      </c>
      <c r="K1535" s="80" t="s">
        <v>42</v>
      </c>
      <c r="L1535" s="80" t="s">
        <v>244</v>
      </c>
      <c r="M1535" s="8" t="str">
        <f t="shared" si="49"/>
        <v>2388Vigilancia de la salud ambientalANTONIO NARIÑOF. MAYO 2025</v>
      </c>
      <c r="N1535" s="127">
        <v>0</v>
      </c>
      <c r="O1535" s="127" cm="1">
        <f t="array" ref="O1535">IFERROR(S1535/Q1535:Q1535,0)</f>
        <v>90168</v>
      </c>
      <c r="P1535" s="127">
        <v>0</v>
      </c>
      <c r="Q1535" s="81">
        <v>1</v>
      </c>
      <c r="R1535" s="98">
        <v>0</v>
      </c>
      <c r="S1535" s="99">
        <v>90168</v>
      </c>
      <c r="T1535" s="98">
        <v>0</v>
      </c>
      <c r="U1535" s="81">
        <v>1</v>
      </c>
      <c r="V1535" s="98">
        <v>0</v>
      </c>
      <c r="W1535" s="82">
        <v>90168</v>
      </c>
    </row>
    <row r="1536" spans="2:23" ht="60" hidden="1">
      <c r="B1536" s="80">
        <v>2388</v>
      </c>
      <c r="C1536" s="91" t="s">
        <v>0</v>
      </c>
      <c r="D1536" s="8" t="str">
        <f t="shared" si="50"/>
        <v>2388Vigilancia de la salud ambiental</v>
      </c>
      <c r="E1536" s="8" t="s">
        <v>1</v>
      </c>
      <c r="F1536" s="80" t="s">
        <v>293</v>
      </c>
      <c r="G1536" s="80" t="s">
        <v>418</v>
      </c>
      <c r="H1536" s="80" t="s">
        <v>247</v>
      </c>
      <c r="I1536" s="8" t="s">
        <v>248</v>
      </c>
      <c r="J1536" s="8" t="s">
        <v>248</v>
      </c>
      <c r="K1536" s="80" t="s">
        <v>30</v>
      </c>
      <c r="L1536" s="80" t="s">
        <v>244</v>
      </c>
      <c r="M1536" s="8" t="str">
        <f t="shared" si="49"/>
        <v>2388Vigilancia de la salud ambientalCANDELARIAF. MAYO 2025</v>
      </c>
      <c r="N1536" s="127">
        <v>0</v>
      </c>
      <c r="O1536" s="127" cm="1">
        <f t="array" ref="O1536">IFERROR(S1536/Q1536:Q1536,0)</f>
        <v>0</v>
      </c>
      <c r="P1536" s="127">
        <v>0</v>
      </c>
      <c r="Q1536" s="81">
        <v>0</v>
      </c>
      <c r="R1536" s="98">
        <v>0</v>
      </c>
      <c r="S1536" s="99">
        <v>0</v>
      </c>
      <c r="T1536" s="98">
        <v>0</v>
      </c>
      <c r="U1536" s="81">
        <v>0</v>
      </c>
      <c r="V1536" s="98">
        <v>0</v>
      </c>
      <c r="W1536" s="82">
        <v>0</v>
      </c>
    </row>
    <row r="1537" spans="2:23" ht="72" hidden="1">
      <c r="B1537" s="80">
        <v>2388</v>
      </c>
      <c r="C1537" s="91" t="s">
        <v>0</v>
      </c>
      <c r="D1537" s="8" t="str">
        <f t="shared" si="50"/>
        <v>2388Vigilancia de la salud ambiental</v>
      </c>
      <c r="E1537" s="8" t="s">
        <v>1</v>
      </c>
      <c r="F1537" s="80" t="s">
        <v>293</v>
      </c>
      <c r="G1537" s="80" t="s">
        <v>418</v>
      </c>
      <c r="H1537" s="80" t="s">
        <v>247</v>
      </c>
      <c r="I1537" s="8" t="s">
        <v>248</v>
      </c>
      <c r="J1537" s="8" t="s">
        <v>248</v>
      </c>
      <c r="K1537" s="80" t="s">
        <v>41</v>
      </c>
      <c r="L1537" s="80" t="s">
        <v>244</v>
      </c>
      <c r="M1537" s="8" t="str">
        <f t="shared" si="49"/>
        <v>2388Vigilancia de la salud ambientalRAFAEL URIBE URIBEF. MAYO 2025</v>
      </c>
      <c r="N1537" s="127">
        <v>0</v>
      </c>
      <c r="O1537" s="127" cm="1">
        <f t="array" ref="O1537">IFERROR(S1537/Q1537:Q1537,0)</f>
        <v>90168</v>
      </c>
      <c r="P1537" s="127">
        <v>0</v>
      </c>
      <c r="Q1537" s="81">
        <v>4</v>
      </c>
      <c r="R1537" s="98">
        <v>0</v>
      </c>
      <c r="S1537" s="99">
        <v>360672</v>
      </c>
      <c r="T1537" s="98">
        <v>0</v>
      </c>
      <c r="U1537" s="81">
        <v>4</v>
      </c>
      <c r="V1537" s="98">
        <v>0</v>
      </c>
      <c r="W1537" s="82">
        <v>360672</v>
      </c>
    </row>
    <row r="1538" spans="2:23" ht="60" hidden="1">
      <c r="B1538" s="80">
        <v>2389</v>
      </c>
      <c r="C1538" s="91" t="s">
        <v>0</v>
      </c>
      <c r="D1538" s="8" t="str">
        <f t="shared" si="50"/>
        <v>2389Vigilancia de la salud ambiental</v>
      </c>
      <c r="E1538" s="8" t="s">
        <v>1</v>
      </c>
      <c r="F1538" s="80" t="s">
        <v>293</v>
      </c>
      <c r="G1538" s="80" t="s">
        <v>419</v>
      </c>
      <c r="H1538" s="80" t="s">
        <v>265</v>
      </c>
      <c r="I1538" s="8" t="s">
        <v>248</v>
      </c>
      <c r="J1538" s="8" t="s">
        <v>248</v>
      </c>
      <c r="K1538" s="80" t="s">
        <v>30</v>
      </c>
      <c r="L1538" s="80" t="s">
        <v>244</v>
      </c>
      <c r="M1538" s="8" t="str">
        <f t="shared" si="49"/>
        <v>2389Vigilancia de la salud ambientalCANDELARIAF. MAYO 2025</v>
      </c>
      <c r="N1538" s="127">
        <v>0</v>
      </c>
      <c r="O1538" s="127" cm="1">
        <f t="array" ref="O1538">IFERROR(S1538/Q1538:Q1538,0)</f>
        <v>60113</v>
      </c>
      <c r="P1538" s="127">
        <v>0</v>
      </c>
      <c r="Q1538" s="81">
        <v>3</v>
      </c>
      <c r="R1538" s="98">
        <v>0</v>
      </c>
      <c r="S1538" s="99">
        <v>180339</v>
      </c>
      <c r="T1538" s="98">
        <v>0</v>
      </c>
      <c r="U1538" s="81">
        <v>3</v>
      </c>
      <c r="V1538" s="98">
        <v>0</v>
      </c>
      <c r="W1538" s="82">
        <v>180339</v>
      </c>
    </row>
    <row r="1539" spans="2:23" ht="60" hidden="1">
      <c r="B1539" s="80">
        <v>2390</v>
      </c>
      <c r="C1539" s="91" t="s">
        <v>0</v>
      </c>
      <c r="D1539" s="8" t="str">
        <f t="shared" si="50"/>
        <v>2390Vigilancia de la salud ambiental</v>
      </c>
      <c r="E1539" s="8" t="s">
        <v>1</v>
      </c>
      <c r="F1539" s="80" t="s">
        <v>293</v>
      </c>
      <c r="G1539" s="80" t="s">
        <v>420</v>
      </c>
      <c r="H1539" s="80" t="s">
        <v>265</v>
      </c>
      <c r="I1539" s="8" t="s">
        <v>248</v>
      </c>
      <c r="J1539" s="8" t="s">
        <v>248</v>
      </c>
      <c r="K1539" s="80" t="s">
        <v>30</v>
      </c>
      <c r="L1539" s="80" t="s">
        <v>244</v>
      </c>
      <c r="M1539" s="8" t="str">
        <f t="shared" ref="M1539:M1602" si="51">+D1539&amp;K1539&amp;L1539</f>
        <v>2390Vigilancia de la salud ambientalCANDELARIAF. MAYO 2025</v>
      </c>
      <c r="N1539" s="127">
        <v>0</v>
      </c>
      <c r="O1539" s="127" cm="1">
        <f t="array" ref="O1539">IFERROR(S1539/Q1539:Q1539,0)</f>
        <v>60113</v>
      </c>
      <c r="P1539" s="127">
        <v>0</v>
      </c>
      <c r="Q1539" s="81">
        <v>20</v>
      </c>
      <c r="R1539" s="98">
        <v>0</v>
      </c>
      <c r="S1539" s="99">
        <v>1202260</v>
      </c>
      <c r="T1539" s="98">
        <v>0</v>
      </c>
      <c r="U1539" s="81">
        <v>20</v>
      </c>
      <c r="V1539" s="98">
        <v>0</v>
      </c>
      <c r="W1539" s="82">
        <v>1202260</v>
      </c>
    </row>
    <row r="1540" spans="2:23" ht="60" hidden="1">
      <c r="B1540" s="80">
        <v>2391</v>
      </c>
      <c r="C1540" s="91" t="s">
        <v>0</v>
      </c>
      <c r="D1540" s="8" t="str">
        <f t="shared" ref="D1540:D1603" si="52">+B1540&amp;C1540</f>
        <v>2391Vigilancia de la salud ambiental</v>
      </c>
      <c r="E1540" s="8" t="s">
        <v>1</v>
      </c>
      <c r="F1540" s="80" t="s">
        <v>293</v>
      </c>
      <c r="G1540" s="80" t="s">
        <v>421</v>
      </c>
      <c r="H1540" s="80" t="s">
        <v>370</v>
      </c>
      <c r="I1540" s="8" t="s">
        <v>248</v>
      </c>
      <c r="J1540" s="8" t="s">
        <v>248</v>
      </c>
      <c r="K1540" s="80" t="s">
        <v>30</v>
      </c>
      <c r="L1540" s="80" t="s">
        <v>244</v>
      </c>
      <c r="M1540" s="8" t="str">
        <f t="shared" si="51"/>
        <v>2391Vigilancia de la salud ambientalCANDELARIAF. MAYO 2025</v>
      </c>
      <c r="N1540" s="127">
        <v>0</v>
      </c>
      <c r="O1540" s="127" cm="1">
        <f t="array" ref="O1540">IFERROR(S1540/Q1540:Q1540,0)</f>
        <v>0</v>
      </c>
      <c r="P1540" s="127">
        <v>0</v>
      </c>
      <c r="Q1540" s="81">
        <v>0</v>
      </c>
      <c r="R1540" s="98">
        <v>0</v>
      </c>
      <c r="S1540" s="99">
        <v>0</v>
      </c>
      <c r="T1540" s="98">
        <v>0</v>
      </c>
      <c r="U1540" s="81">
        <v>0</v>
      </c>
      <c r="V1540" s="98">
        <v>0</v>
      </c>
      <c r="W1540" s="82">
        <v>0</v>
      </c>
    </row>
    <row r="1541" spans="2:23" ht="60" hidden="1">
      <c r="B1541" s="80">
        <v>2392</v>
      </c>
      <c r="C1541" s="91" t="s">
        <v>0</v>
      </c>
      <c r="D1541" s="8" t="str">
        <f t="shared" si="52"/>
        <v>2392Vigilancia de la salud ambiental</v>
      </c>
      <c r="E1541" s="8" t="s">
        <v>1</v>
      </c>
      <c r="F1541" s="80" t="s">
        <v>293</v>
      </c>
      <c r="G1541" s="80" t="s">
        <v>422</v>
      </c>
      <c r="H1541" s="80" t="s">
        <v>265</v>
      </c>
      <c r="I1541" s="8" t="s">
        <v>248</v>
      </c>
      <c r="J1541" s="8" t="s">
        <v>248</v>
      </c>
      <c r="K1541" s="80" t="s">
        <v>30</v>
      </c>
      <c r="L1541" s="80" t="s">
        <v>244</v>
      </c>
      <c r="M1541" s="8" t="str">
        <f t="shared" si="51"/>
        <v>2392Vigilancia de la salud ambientalCANDELARIAF. MAYO 2025</v>
      </c>
      <c r="N1541" s="127">
        <v>0</v>
      </c>
      <c r="O1541" s="127" cm="1">
        <f t="array" ref="O1541">IFERROR(S1541/Q1541:Q1541,0)</f>
        <v>60113</v>
      </c>
      <c r="P1541" s="127">
        <v>0</v>
      </c>
      <c r="Q1541" s="81">
        <v>10</v>
      </c>
      <c r="R1541" s="98">
        <v>0</v>
      </c>
      <c r="S1541" s="99">
        <v>601130</v>
      </c>
      <c r="T1541" s="98">
        <v>0</v>
      </c>
      <c r="U1541" s="81">
        <v>10</v>
      </c>
      <c r="V1541" s="98">
        <v>0</v>
      </c>
      <c r="W1541" s="82">
        <v>601130</v>
      </c>
    </row>
    <row r="1542" spans="2:23" ht="60" hidden="1">
      <c r="B1542" s="80">
        <v>2393</v>
      </c>
      <c r="C1542" s="91" t="s">
        <v>0</v>
      </c>
      <c r="D1542" s="8" t="str">
        <f t="shared" si="52"/>
        <v>2393Vigilancia de la salud ambiental</v>
      </c>
      <c r="E1542" s="8" t="s">
        <v>1</v>
      </c>
      <c r="F1542" s="80" t="s">
        <v>293</v>
      </c>
      <c r="G1542" s="80" t="s">
        <v>423</v>
      </c>
      <c r="H1542" s="80" t="s">
        <v>247</v>
      </c>
      <c r="I1542" s="8" t="s">
        <v>248</v>
      </c>
      <c r="J1542" s="8" t="s">
        <v>248</v>
      </c>
      <c r="K1542" s="80" t="s">
        <v>38</v>
      </c>
      <c r="L1542" s="80" t="s">
        <v>244</v>
      </c>
      <c r="M1542" s="8" t="str">
        <f t="shared" si="51"/>
        <v>2393Vigilancia de la salud ambientalSANTA FEF. MAYO 2025</v>
      </c>
      <c r="N1542" s="127">
        <v>0</v>
      </c>
      <c r="O1542" s="127" cm="1">
        <f t="array" ref="O1542">IFERROR(S1542/Q1542:Q1542,0)</f>
        <v>90168</v>
      </c>
      <c r="P1542" s="127">
        <v>0</v>
      </c>
      <c r="Q1542" s="81">
        <v>3</v>
      </c>
      <c r="R1542" s="98">
        <v>0</v>
      </c>
      <c r="S1542" s="99">
        <v>270504</v>
      </c>
      <c r="T1542" s="98">
        <v>0</v>
      </c>
      <c r="U1542" s="81">
        <v>3</v>
      </c>
      <c r="V1542" s="98">
        <v>0</v>
      </c>
      <c r="W1542" s="82">
        <v>270504</v>
      </c>
    </row>
    <row r="1543" spans="2:23" ht="60" hidden="1">
      <c r="B1543" s="80">
        <v>2393</v>
      </c>
      <c r="C1543" s="91" t="s">
        <v>0</v>
      </c>
      <c r="D1543" s="8" t="str">
        <f t="shared" si="52"/>
        <v>2393Vigilancia de la salud ambiental</v>
      </c>
      <c r="E1543" s="8" t="s">
        <v>1</v>
      </c>
      <c r="F1543" s="80" t="s">
        <v>293</v>
      </c>
      <c r="G1543" s="80" t="s">
        <v>423</v>
      </c>
      <c r="H1543" s="80" t="s">
        <v>247</v>
      </c>
      <c r="I1543" s="8" t="s">
        <v>248</v>
      </c>
      <c r="J1543" s="8" t="s">
        <v>248</v>
      </c>
      <c r="K1543" s="80" t="s">
        <v>40</v>
      </c>
      <c r="L1543" s="80" t="s">
        <v>244</v>
      </c>
      <c r="M1543" s="8" t="str">
        <f t="shared" si="51"/>
        <v>2393Vigilancia de la salud ambientalSAN CRISTOBALF. MAYO 2025</v>
      </c>
      <c r="N1543" s="127">
        <v>0</v>
      </c>
      <c r="O1543" s="127" cm="1">
        <f t="array" ref="O1543">IFERROR(S1543/Q1543:Q1543,0)</f>
        <v>90168</v>
      </c>
      <c r="P1543" s="127">
        <v>0</v>
      </c>
      <c r="Q1543" s="81">
        <v>16</v>
      </c>
      <c r="R1543" s="98">
        <v>0</v>
      </c>
      <c r="S1543" s="99">
        <v>1442688</v>
      </c>
      <c r="T1543" s="98">
        <v>0</v>
      </c>
      <c r="U1543" s="81">
        <v>16</v>
      </c>
      <c r="V1543" s="98">
        <v>0</v>
      </c>
      <c r="W1543" s="82">
        <v>1442688</v>
      </c>
    </row>
    <row r="1544" spans="2:23" ht="60" hidden="1">
      <c r="B1544" s="80">
        <v>2393</v>
      </c>
      <c r="C1544" s="91" t="s">
        <v>0</v>
      </c>
      <c r="D1544" s="8" t="str">
        <f t="shared" si="52"/>
        <v>2393Vigilancia de la salud ambiental</v>
      </c>
      <c r="E1544" s="8" t="s">
        <v>1</v>
      </c>
      <c r="F1544" s="80" t="s">
        <v>293</v>
      </c>
      <c r="G1544" s="80" t="s">
        <v>423</v>
      </c>
      <c r="H1544" s="80" t="s">
        <v>247</v>
      </c>
      <c r="I1544" s="8" t="s">
        <v>248</v>
      </c>
      <c r="J1544" s="8" t="s">
        <v>248</v>
      </c>
      <c r="K1544" s="80" t="s">
        <v>39</v>
      </c>
      <c r="L1544" s="80" t="s">
        <v>244</v>
      </c>
      <c r="M1544" s="8" t="str">
        <f t="shared" si="51"/>
        <v>2393Vigilancia de la salud ambientalMARTIRESF. MAYO 2025</v>
      </c>
      <c r="N1544" s="127">
        <v>0</v>
      </c>
      <c r="O1544" s="127" cm="1">
        <f t="array" ref="O1544">IFERROR(S1544/Q1544:Q1544,0)</f>
        <v>90168</v>
      </c>
      <c r="P1544" s="127">
        <v>0</v>
      </c>
      <c r="Q1544" s="81">
        <v>3</v>
      </c>
      <c r="R1544" s="98">
        <v>0</v>
      </c>
      <c r="S1544" s="99">
        <v>270504</v>
      </c>
      <c r="T1544" s="98">
        <v>0</v>
      </c>
      <c r="U1544" s="81">
        <v>2</v>
      </c>
      <c r="V1544" s="98">
        <v>0</v>
      </c>
      <c r="W1544" s="82">
        <v>180336</v>
      </c>
    </row>
    <row r="1545" spans="2:23" ht="72" hidden="1">
      <c r="B1545" s="80">
        <v>2393</v>
      </c>
      <c r="C1545" s="91" t="s">
        <v>0</v>
      </c>
      <c r="D1545" s="8" t="str">
        <f t="shared" si="52"/>
        <v>2393Vigilancia de la salud ambiental</v>
      </c>
      <c r="E1545" s="8" t="s">
        <v>1</v>
      </c>
      <c r="F1545" s="80" t="s">
        <v>293</v>
      </c>
      <c r="G1545" s="80" t="s">
        <v>423</v>
      </c>
      <c r="H1545" s="80" t="s">
        <v>247</v>
      </c>
      <c r="I1545" s="8" t="s">
        <v>248</v>
      </c>
      <c r="J1545" s="8" t="s">
        <v>248</v>
      </c>
      <c r="K1545" s="80" t="s">
        <v>42</v>
      </c>
      <c r="L1545" s="80" t="s">
        <v>244</v>
      </c>
      <c r="M1545" s="8" t="str">
        <f t="shared" si="51"/>
        <v>2393Vigilancia de la salud ambientalANTONIO NARIÑOF. MAYO 2025</v>
      </c>
      <c r="N1545" s="127">
        <v>0</v>
      </c>
      <c r="O1545" s="127" cm="1">
        <f t="array" ref="O1545">IFERROR(S1545/Q1545:Q1545,0)</f>
        <v>90168</v>
      </c>
      <c r="P1545" s="127">
        <v>0</v>
      </c>
      <c r="Q1545" s="81">
        <v>4</v>
      </c>
      <c r="R1545" s="98">
        <v>0</v>
      </c>
      <c r="S1545" s="99">
        <v>360672</v>
      </c>
      <c r="T1545" s="98">
        <v>0</v>
      </c>
      <c r="U1545" s="81">
        <v>4</v>
      </c>
      <c r="V1545" s="98">
        <v>0</v>
      </c>
      <c r="W1545" s="82">
        <v>360672</v>
      </c>
    </row>
    <row r="1546" spans="2:23" ht="60" hidden="1">
      <c r="B1546" s="80">
        <v>2393</v>
      </c>
      <c r="C1546" s="91" t="s">
        <v>0</v>
      </c>
      <c r="D1546" s="8" t="str">
        <f t="shared" si="52"/>
        <v>2393Vigilancia de la salud ambiental</v>
      </c>
      <c r="E1546" s="8" t="s">
        <v>1</v>
      </c>
      <c r="F1546" s="80" t="s">
        <v>293</v>
      </c>
      <c r="G1546" s="80" t="s">
        <v>423</v>
      </c>
      <c r="H1546" s="80" t="s">
        <v>247</v>
      </c>
      <c r="I1546" s="8" t="s">
        <v>248</v>
      </c>
      <c r="J1546" s="8" t="s">
        <v>248</v>
      </c>
      <c r="K1546" s="80" t="s">
        <v>30</v>
      </c>
      <c r="L1546" s="80" t="s">
        <v>244</v>
      </c>
      <c r="M1546" s="8" t="str">
        <f t="shared" si="51"/>
        <v>2393Vigilancia de la salud ambientalCANDELARIAF. MAYO 2025</v>
      </c>
      <c r="N1546" s="127">
        <v>0</v>
      </c>
      <c r="O1546" s="127" cm="1">
        <f t="array" ref="O1546">IFERROR(S1546/Q1546:Q1546,0)</f>
        <v>90168</v>
      </c>
      <c r="P1546" s="127">
        <v>0</v>
      </c>
      <c r="Q1546" s="81">
        <v>2</v>
      </c>
      <c r="R1546" s="98">
        <v>0</v>
      </c>
      <c r="S1546" s="99">
        <v>180336</v>
      </c>
      <c r="T1546" s="98">
        <v>0</v>
      </c>
      <c r="U1546" s="81">
        <v>1</v>
      </c>
      <c r="V1546" s="98">
        <v>0</v>
      </c>
      <c r="W1546" s="82">
        <v>90168</v>
      </c>
    </row>
    <row r="1547" spans="2:23" ht="72" hidden="1">
      <c r="B1547" s="80">
        <v>2393</v>
      </c>
      <c r="C1547" s="91" t="s">
        <v>0</v>
      </c>
      <c r="D1547" s="8" t="str">
        <f t="shared" si="52"/>
        <v>2393Vigilancia de la salud ambiental</v>
      </c>
      <c r="E1547" s="8" t="s">
        <v>1</v>
      </c>
      <c r="F1547" s="80" t="s">
        <v>293</v>
      </c>
      <c r="G1547" s="80" t="s">
        <v>423</v>
      </c>
      <c r="H1547" s="80" t="s">
        <v>247</v>
      </c>
      <c r="I1547" s="8" t="s">
        <v>248</v>
      </c>
      <c r="J1547" s="8" t="s">
        <v>248</v>
      </c>
      <c r="K1547" s="80" t="s">
        <v>41</v>
      </c>
      <c r="L1547" s="80" t="s">
        <v>244</v>
      </c>
      <c r="M1547" s="8" t="str">
        <f t="shared" si="51"/>
        <v>2393Vigilancia de la salud ambientalRAFAEL URIBE URIBEF. MAYO 2025</v>
      </c>
      <c r="N1547" s="127">
        <v>0</v>
      </c>
      <c r="O1547" s="127" cm="1">
        <f t="array" ref="O1547">IFERROR(S1547/Q1547:Q1547,0)</f>
        <v>90168</v>
      </c>
      <c r="P1547" s="127">
        <v>0</v>
      </c>
      <c r="Q1547" s="81">
        <v>10</v>
      </c>
      <c r="R1547" s="98">
        <v>0</v>
      </c>
      <c r="S1547" s="99">
        <v>901680</v>
      </c>
      <c r="T1547" s="98">
        <v>0</v>
      </c>
      <c r="U1547" s="81">
        <v>10</v>
      </c>
      <c r="V1547" s="98">
        <v>0</v>
      </c>
      <c r="W1547" s="82">
        <v>901680</v>
      </c>
    </row>
    <row r="1548" spans="2:23" ht="60" hidden="1">
      <c r="B1548" s="80">
        <v>2395</v>
      </c>
      <c r="C1548" s="91" t="s">
        <v>0</v>
      </c>
      <c r="D1548" s="8" t="str">
        <f t="shared" si="52"/>
        <v>2395Vigilancia de la salud ambiental</v>
      </c>
      <c r="E1548" s="8" t="s">
        <v>1</v>
      </c>
      <c r="F1548" s="80" t="s">
        <v>293</v>
      </c>
      <c r="G1548" s="80" t="s">
        <v>424</v>
      </c>
      <c r="H1548" s="80" t="s">
        <v>310</v>
      </c>
      <c r="I1548" s="8" t="s">
        <v>248</v>
      </c>
      <c r="J1548" s="8" t="s">
        <v>248</v>
      </c>
      <c r="K1548" s="80" t="s">
        <v>30</v>
      </c>
      <c r="L1548" s="80" t="s">
        <v>244</v>
      </c>
      <c r="M1548" s="8" t="str">
        <f t="shared" si="51"/>
        <v>2395Vigilancia de la salud ambientalCANDELARIAF. MAYO 2025</v>
      </c>
      <c r="N1548" s="127">
        <v>0</v>
      </c>
      <c r="O1548" s="127" cm="1">
        <f t="array" ref="O1548">IFERROR(S1548/Q1548:Q1548,0)</f>
        <v>180339</v>
      </c>
      <c r="P1548" s="127">
        <v>0</v>
      </c>
      <c r="Q1548" s="81">
        <v>125</v>
      </c>
      <c r="R1548" s="98">
        <v>0</v>
      </c>
      <c r="S1548" s="99">
        <v>22542375</v>
      </c>
      <c r="T1548" s="98">
        <v>0</v>
      </c>
      <c r="U1548" s="81">
        <v>97</v>
      </c>
      <c r="V1548" s="98">
        <v>0</v>
      </c>
      <c r="W1548" s="82">
        <v>17492883</v>
      </c>
    </row>
    <row r="1549" spans="2:23" ht="72" hidden="1">
      <c r="B1549" s="80">
        <v>2396</v>
      </c>
      <c r="C1549" s="91" t="s">
        <v>0</v>
      </c>
      <c r="D1549" s="8" t="str">
        <f t="shared" si="52"/>
        <v>2396Vigilancia de la salud ambiental</v>
      </c>
      <c r="E1549" s="8" t="s">
        <v>1</v>
      </c>
      <c r="F1549" s="80" t="s">
        <v>293</v>
      </c>
      <c r="G1549" s="80" t="s">
        <v>425</v>
      </c>
      <c r="H1549" s="80" t="s">
        <v>317</v>
      </c>
      <c r="I1549" s="8" t="s">
        <v>248</v>
      </c>
      <c r="J1549" s="8" t="s">
        <v>248</v>
      </c>
      <c r="K1549" s="80" t="s">
        <v>42</v>
      </c>
      <c r="L1549" s="80" t="s">
        <v>244</v>
      </c>
      <c r="M1549" s="8" t="str">
        <f t="shared" si="51"/>
        <v>2396Vigilancia de la salud ambientalANTONIO NARIÑOF. MAYO 2025</v>
      </c>
      <c r="N1549" s="127">
        <v>0</v>
      </c>
      <c r="O1549" s="127" cm="1">
        <f t="array" ref="O1549">IFERROR(S1549/Q1549:Q1549,0)</f>
        <v>6870837</v>
      </c>
      <c r="P1549" s="127">
        <v>0</v>
      </c>
      <c r="Q1549" s="81">
        <v>1</v>
      </c>
      <c r="R1549" s="98">
        <v>0</v>
      </c>
      <c r="S1549" s="99">
        <v>6870837</v>
      </c>
      <c r="T1549" s="98">
        <v>0</v>
      </c>
      <c r="U1549" s="81">
        <v>1</v>
      </c>
      <c r="V1549" s="98">
        <v>0</v>
      </c>
      <c r="W1549" s="82">
        <v>6870837</v>
      </c>
    </row>
    <row r="1550" spans="2:23" ht="60" hidden="1">
      <c r="B1550" s="80">
        <v>2399</v>
      </c>
      <c r="C1550" s="91" t="s">
        <v>0</v>
      </c>
      <c r="D1550" s="8" t="str">
        <f t="shared" si="52"/>
        <v>2399Vigilancia de la salud ambiental</v>
      </c>
      <c r="E1550" s="8" t="s">
        <v>1</v>
      </c>
      <c r="F1550" s="80" t="s">
        <v>303</v>
      </c>
      <c r="G1550" s="80" t="s">
        <v>426</v>
      </c>
      <c r="H1550" s="80" t="s">
        <v>247</v>
      </c>
      <c r="I1550" s="8" t="s">
        <v>248</v>
      </c>
      <c r="J1550" s="8" t="s">
        <v>248</v>
      </c>
      <c r="K1550" s="80" t="s">
        <v>38</v>
      </c>
      <c r="L1550" s="80" t="s">
        <v>244</v>
      </c>
      <c r="M1550" s="8" t="str">
        <f t="shared" si="51"/>
        <v>2399Vigilancia de la salud ambientalSANTA FEF. MAYO 2025</v>
      </c>
      <c r="N1550" s="127">
        <v>0</v>
      </c>
      <c r="O1550" s="127" cm="1">
        <f t="array" ref="O1550">IFERROR(S1550/Q1550:Q1550,0)</f>
        <v>29479</v>
      </c>
      <c r="P1550" s="127">
        <v>0</v>
      </c>
      <c r="Q1550" s="81">
        <v>66</v>
      </c>
      <c r="R1550" s="98">
        <v>0</v>
      </c>
      <c r="S1550" s="99">
        <v>1945614</v>
      </c>
      <c r="T1550" s="98">
        <v>0</v>
      </c>
      <c r="U1550" s="81">
        <v>66</v>
      </c>
      <c r="V1550" s="98">
        <v>0</v>
      </c>
      <c r="W1550" s="82">
        <v>1945614</v>
      </c>
    </row>
    <row r="1551" spans="2:23" ht="60" hidden="1">
      <c r="B1551" s="80">
        <v>2399</v>
      </c>
      <c r="C1551" s="91" t="s">
        <v>0</v>
      </c>
      <c r="D1551" s="8" t="str">
        <f t="shared" si="52"/>
        <v>2399Vigilancia de la salud ambiental</v>
      </c>
      <c r="E1551" s="8" t="s">
        <v>1</v>
      </c>
      <c r="F1551" s="80" t="s">
        <v>303</v>
      </c>
      <c r="G1551" s="80" t="s">
        <v>426</v>
      </c>
      <c r="H1551" s="80" t="s">
        <v>247</v>
      </c>
      <c r="I1551" s="8" t="s">
        <v>248</v>
      </c>
      <c r="J1551" s="8" t="s">
        <v>248</v>
      </c>
      <c r="K1551" s="80" t="s">
        <v>40</v>
      </c>
      <c r="L1551" s="80" t="s">
        <v>244</v>
      </c>
      <c r="M1551" s="8" t="str">
        <f t="shared" si="51"/>
        <v>2399Vigilancia de la salud ambientalSAN CRISTOBALF. MAYO 2025</v>
      </c>
      <c r="N1551" s="127">
        <v>0</v>
      </c>
      <c r="O1551" s="127" cm="1">
        <f t="array" ref="O1551">IFERROR(S1551/Q1551:Q1551,0)</f>
        <v>29479</v>
      </c>
      <c r="P1551" s="127">
        <v>0</v>
      </c>
      <c r="Q1551" s="81">
        <v>204</v>
      </c>
      <c r="R1551" s="98">
        <v>0</v>
      </c>
      <c r="S1551" s="99">
        <v>6013716</v>
      </c>
      <c r="T1551" s="98">
        <v>0</v>
      </c>
      <c r="U1551" s="81">
        <v>204</v>
      </c>
      <c r="V1551" s="98">
        <v>0</v>
      </c>
      <c r="W1551" s="82">
        <v>6013716</v>
      </c>
    </row>
    <row r="1552" spans="2:23" ht="60" hidden="1">
      <c r="B1552" s="80">
        <v>2399</v>
      </c>
      <c r="C1552" s="91" t="s">
        <v>0</v>
      </c>
      <c r="D1552" s="8" t="str">
        <f t="shared" si="52"/>
        <v>2399Vigilancia de la salud ambiental</v>
      </c>
      <c r="E1552" s="8" t="s">
        <v>1</v>
      </c>
      <c r="F1552" s="80" t="s">
        <v>303</v>
      </c>
      <c r="G1552" s="80" t="s">
        <v>426</v>
      </c>
      <c r="H1552" s="80" t="s">
        <v>247</v>
      </c>
      <c r="I1552" s="8" t="s">
        <v>248</v>
      </c>
      <c r="J1552" s="8" t="s">
        <v>248</v>
      </c>
      <c r="K1552" s="80" t="s">
        <v>39</v>
      </c>
      <c r="L1552" s="80" t="s">
        <v>244</v>
      </c>
      <c r="M1552" s="8" t="str">
        <f t="shared" si="51"/>
        <v>2399Vigilancia de la salud ambientalMARTIRESF. MAYO 2025</v>
      </c>
      <c r="N1552" s="127">
        <v>0</v>
      </c>
      <c r="O1552" s="127" cm="1">
        <f t="array" ref="O1552">IFERROR(S1552/Q1552:Q1552,0)</f>
        <v>29479</v>
      </c>
      <c r="P1552" s="127">
        <v>0</v>
      </c>
      <c r="Q1552" s="81">
        <v>140</v>
      </c>
      <c r="R1552" s="98">
        <v>0</v>
      </c>
      <c r="S1552" s="99">
        <v>4127060</v>
      </c>
      <c r="T1552" s="98">
        <v>0</v>
      </c>
      <c r="U1552" s="81">
        <v>140</v>
      </c>
      <c r="V1552" s="98">
        <v>0</v>
      </c>
      <c r="W1552" s="82">
        <v>4127060</v>
      </c>
    </row>
    <row r="1553" spans="2:23" ht="72" hidden="1">
      <c r="B1553" s="80">
        <v>2399</v>
      </c>
      <c r="C1553" s="91" t="s">
        <v>0</v>
      </c>
      <c r="D1553" s="8" t="str">
        <f t="shared" si="52"/>
        <v>2399Vigilancia de la salud ambiental</v>
      </c>
      <c r="E1553" s="8" t="s">
        <v>1</v>
      </c>
      <c r="F1553" s="80" t="s">
        <v>303</v>
      </c>
      <c r="G1553" s="80" t="s">
        <v>426</v>
      </c>
      <c r="H1553" s="80" t="s">
        <v>247</v>
      </c>
      <c r="I1553" s="8" t="s">
        <v>248</v>
      </c>
      <c r="J1553" s="8" t="s">
        <v>248</v>
      </c>
      <c r="K1553" s="80" t="s">
        <v>42</v>
      </c>
      <c r="L1553" s="80" t="s">
        <v>244</v>
      </c>
      <c r="M1553" s="8" t="str">
        <f t="shared" si="51"/>
        <v>2399Vigilancia de la salud ambientalANTONIO NARIÑOF. MAYO 2025</v>
      </c>
      <c r="N1553" s="127">
        <v>0</v>
      </c>
      <c r="O1553" s="127" cm="1">
        <f t="array" ref="O1553">IFERROR(S1553/Q1553:Q1553,0)</f>
        <v>29479</v>
      </c>
      <c r="P1553" s="127">
        <v>0</v>
      </c>
      <c r="Q1553" s="81">
        <v>73</v>
      </c>
      <c r="R1553" s="98">
        <v>0</v>
      </c>
      <c r="S1553" s="99">
        <v>2151967</v>
      </c>
      <c r="T1553" s="98">
        <v>0</v>
      </c>
      <c r="U1553" s="81">
        <v>73</v>
      </c>
      <c r="V1553" s="98">
        <v>0</v>
      </c>
      <c r="W1553" s="82">
        <v>2151967</v>
      </c>
    </row>
    <row r="1554" spans="2:23" ht="60" hidden="1">
      <c r="B1554" s="80">
        <v>2399</v>
      </c>
      <c r="C1554" s="91" t="s">
        <v>0</v>
      </c>
      <c r="D1554" s="8" t="str">
        <f t="shared" si="52"/>
        <v>2399Vigilancia de la salud ambiental</v>
      </c>
      <c r="E1554" s="8" t="s">
        <v>1</v>
      </c>
      <c r="F1554" s="80" t="s">
        <v>303</v>
      </c>
      <c r="G1554" s="80" t="s">
        <v>426</v>
      </c>
      <c r="H1554" s="80" t="s">
        <v>247</v>
      </c>
      <c r="I1554" s="8" t="s">
        <v>248</v>
      </c>
      <c r="J1554" s="8" t="s">
        <v>248</v>
      </c>
      <c r="K1554" s="80" t="s">
        <v>30</v>
      </c>
      <c r="L1554" s="80" t="s">
        <v>244</v>
      </c>
      <c r="M1554" s="8" t="str">
        <f t="shared" si="51"/>
        <v>2399Vigilancia de la salud ambientalCANDELARIAF. MAYO 2025</v>
      </c>
      <c r="N1554" s="127">
        <v>0</v>
      </c>
      <c r="O1554" s="127" cm="1">
        <f t="array" ref="O1554">IFERROR(S1554/Q1554:Q1554,0)</f>
        <v>29479</v>
      </c>
      <c r="P1554" s="127">
        <v>0</v>
      </c>
      <c r="Q1554" s="81">
        <v>24</v>
      </c>
      <c r="R1554" s="98">
        <v>0</v>
      </c>
      <c r="S1554" s="99">
        <v>707496</v>
      </c>
      <c r="T1554" s="98">
        <v>0</v>
      </c>
      <c r="U1554" s="81">
        <v>24</v>
      </c>
      <c r="V1554" s="98">
        <v>0</v>
      </c>
      <c r="W1554" s="82">
        <v>707496</v>
      </c>
    </row>
    <row r="1555" spans="2:23" ht="72" hidden="1">
      <c r="B1555" s="80">
        <v>2399</v>
      </c>
      <c r="C1555" s="91" t="s">
        <v>0</v>
      </c>
      <c r="D1555" s="8" t="str">
        <f t="shared" si="52"/>
        <v>2399Vigilancia de la salud ambiental</v>
      </c>
      <c r="E1555" s="8" t="s">
        <v>1</v>
      </c>
      <c r="F1555" s="80" t="s">
        <v>303</v>
      </c>
      <c r="G1555" s="80" t="s">
        <v>426</v>
      </c>
      <c r="H1555" s="80" t="s">
        <v>247</v>
      </c>
      <c r="I1555" s="8" t="s">
        <v>248</v>
      </c>
      <c r="J1555" s="8" t="s">
        <v>248</v>
      </c>
      <c r="K1555" s="80" t="s">
        <v>41</v>
      </c>
      <c r="L1555" s="80" t="s">
        <v>244</v>
      </c>
      <c r="M1555" s="8" t="str">
        <f t="shared" si="51"/>
        <v>2399Vigilancia de la salud ambientalRAFAEL URIBE URIBEF. MAYO 2025</v>
      </c>
      <c r="N1555" s="127">
        <v>0</v>
      </c>
      <c r="O1555" s="127" cm="1">
        <f t="array" ref="O1555">IFERROR(S1555/Q1555:Q1555,0)</f>
        <v>29479</v>
      </c>
      <c r="P1555" s="127">
        <v>0</v>
      </c>
      <c r="Q1555" s="81">
        <v>106</v>
      </c>
      <c r="R1555" s="98">
        <v>0</v>
      </c>
      <c r="S1555" s="99">
        <v>3124774</v>
      </c>
      <c r="T1555" s="98">
        <v>0</v>
      </c>
      <c r="U1555" s="81">
        <v>106</v>
      </c>
      <c r="V1555" s="98">
        <v>0</v>
      </c>
      <c r="W1555" s="82">
        <v>3124774</v>
      </c>
    </row>
    <row r="1556" spans="2:23" ht="91.15" hidden="1">
      <c r="B1556" s="80">
        <v>2400</v>
      </c>
      <c r="C1556" s="91" t="s">
        <v>0</v>
      </c>
      <c r="D1556" s="8" t="str">
        <f t="shared" si="52"/>
        <v>2400Vigilancia de la salud ambiental</v>
      </c>
      <c r="E1556" s="8" t="s">
        <v>1</v>
      </c>
      <c r="F1556" s="80" t="s">
        <v>303</v>
      </c>
      <c r="G1556" s="80" t="s">
        <v>427</v>
      </c>
      <c r="H1556" s="80" t="s">
        <v>305</v>
      </c>
      <c r="I1556" s="8" t="s">
        <v>248</v>
      </c>
      <c r="J1556" s="8" t="s">
        <v>248</v>
      </c>
      <c r="K1556" s="80" t="s">
        <v>38</v>
      </c>
      <c r="L1556" s="80" t="s">
        <v>244</v>
      </c>
      <c r="M1556" s="8" t="str">
        <f t="shared" si="51"/>
        <v>2400Vigilancia de la salud ambientalSANTA FEF. MAYO 2025</v>
      </c>
      <c r="N1556" s="127">
        <v>0</v>
      </c>
      <c r="O1556" s="127" cm="1">
        <f t="array" ref="O1556">IFERROR(S1556/Q1556:Q1556,0)</f>
        <v>397675</v>
      </c>
      <c r="P1556" s="127">
        <v>0</v>
      </c>
      <c r="Q1556" s="81">
        <v>1</v>
      </c>
      <c r="R1556" s="98">
        <v>0</v>
      </c>
      <c r="S1556" s="99">
        <v>397675</v>
      </c>
      <c r="T1556" s="98">
        <v>0</v>
      </c>
      <c r="U1556" s="81">
        <v>1</v>
      </c>
      <c r="V1556" s="98">
        <v>0</v>
      </c>
      <c r="W1556" s="82">
        <v>397675</v>
      </c>
    </row>
    <row r="1557" spans="2:23" ht="91.15" hidden="1">
      <c r="B1557" s="80">
        <v>2400</v>
      </c>
      <c r="C1557" s="91" t="s">
        <v>0</v>
      </c>
      <c r="D1557" s="8" t="str">
        <f t="shared" si="52"/>
        <v>2400Vigilancia de la salud ambiental</v>
      </c>
      <c r="E1557" s="8" t="s">
        <v>1</v>
      </c>
      <c r="F1557" s="80" t="s">
        <v>303</v>
      </c>
      <c r="G1557" s="80" t="s">
        <v>427</v>
      </c>
      <c r="H1557" s="80" t="s">
        <v>305</v>
      </c>
      <c r="I1557" s="8" t="s">
        <v>248</v>
      </c>
      <c r="J1557" s="8" t="s">
        <v>248</v>
      </c>
      <c r="K1557" s="80" t="s">
        <v>40</v>
      </c>
      <c r="L1557" s="80" t="s">
        <v>244</v>
      </c>
      <c r="M1557" s="8" t="str">
        <f t="shared" si="51"/>
        <v>2400Vigilancia de la salud ambientalSAN CRISTOBALF. MAYO 2025</v>
      </c>
      <c r="N1557" s="127">
        <v>0</v>
      </c>
      <c r="O1557" s="127" cm="1">
        <f t="array" ref="O1557">IFERROR(S1557/Q1557:Q1557,0)</f>
        <v>397675</v>
      </c>
      <c r="P1557" s="127">
        <v>0</v>
      </c>
      <c r="Q1557" s="81">
        <v>1</v>
      </c>
      <c r="R1557" s="98">
        <v>0</v>
      </c>
      <c r="S1557" s="99">
        <v>397675</v>
      </c>
      <c r="T1557" s="98">
        <v>0</v>
      </c>
      <c r="U1557" s="81">
        <v>1</v>
      </c>
      <c r="V1557" s="98">
        <v>0</v>
      </c>
      <c r="W1557" s="82">
        <v>397675</v>
      </c>
    </row>
    <row r="1558" spans="2:23" ht="91.15" hidden="1">
      <c r="B1558" s="80">
        <v>2400</v>
      </c>
      <c r="C1558" s="91" t="s">
        <v>0</v>
      </c>
      <c r="D1558" s="8" t="str">
        <f t="shared" si="52"/>
        <v>2400Vigilancia de la salud ambiental</v>
      </c>
      <c r="E1558" s="8" t="s">
        <v>1</v>
      </c>
      <c r="F1558" s="80" t="s">
        <v>303</v>
      </c>
      <c r="G1558" s="80" t="s">
        <v>427</v>
      </c>
      <c r="H1558" s="80" t="s">
        <v>305</v>
      </c>
      <c r="I1558" s="8" t="s">
        <v>248</v>
      </c>
      <c r="J1558" s="8" t="s">
        <v>248</v>
      </c>
      <c r="K1558" s="80" t="s">
        <v>39</v>
      </c>
      <c r="L1558" s="80" t="s">
        <v>244</v>
      </c>
      <c r="M1558" s="8" t="str">
        <f t="shared" si="51"/>
        <v>2400Vigilancia de la salud ambientalMARTIRESF. MAYO 2025</v>
      </c>
      <c r="N1558" s="127">
        <v>0</v>
      </c>
      <c r="O1558" s="127" cm="1">
        <f t="array" ref="O1558">IFERROR(S1558/Q1558:Q1558,0)</f>
        <v>397675</v>
      </c>
      <c r="P1558" s="127">
        <v>0</v>
      </c>
      <c r="Q1558" s="81">
        <v>1</v>
      </c>
      <c r="R1558" s="98">
        <v>0</v>
      </c>
      <c r="S1558" s="99">
        <v>397675</v>
      </c>
      <c r="T1558" s="98">
        <v>0</v>
      </c>
      <c r="U1558" s="81">
        <v>1</v>
      </c>
      <c r="V1558" s="98">
        <v>0</v>
      </c>
      <c r="W1558" s="82">
        <v>397675</v>
      </c>
    </row>
    <row r="1559" spans="2:23" ht="91.15" hidden="1">
      <c r="B1559" s="80">
        <v>2400</v>
      </c>
      <c r="C1559" s="91" t="s">
        <v>0</v>
      </c>
      <c r="D1559" s="8" t="str">
        <f t="shared" si="52"/>
        <v>2400Vigilancia de la salud ambiental</v>
      </c>
      <c r="E1559" s="8" t="s">
        <v>1</v>
      </c>
      <c r="F1559" s="80" t="s">
        <v>303</v>
      </c>
      <c r="G1559" s="80" t="s">
        <v>427</v>
      </c>
      <c r="H1559" s="80" t="s">
        <v>305</v>
      </c>
      <c r="I1559" s="8" t="s">
        <v>248</v>
      </c>
      <c r="J1559" s="8" t="s">
        <v>248</v>
      </c>
      <c r="K1559" s="80" t="s">
        <v>42</v>
      </c>
      <c r="L1559" s="80" t="s">
        <v>244</v>
      </c>
      <c r="M1559" s="8" t="str">
        <f t="shared" si="51"/>
        <v>2400Vigilancia de la salud ambientalANTONIO NARIÑOF. MAYO 2025</v>
      </c>
      <c r="N1559" s="127">
        <v>0</v>
      </c>
      <c r="O1559" s="127" cm="1">
        <f t="array" ref="O1559">IFERROR(S1559/Q1559:Q1559,0)</f>
        <v>397675</v>
      </c>
      <c r="P1559" s="127">
        <v>0</v>
      </c>
      <c r="Q1559" s="81">
        <v>1</v>
      </c>
      <c r="R1559" s="98">
        <v>0</v>
      </c>
      <c r="S1559" s="99">
        <v>397675</v>
      </c>
      <c r="T1559" s="98">
        <v>0</v>
      </c>
      <c r="U1559" s="81">
        <v>1</v>
      </c>
      <c r="V1559" s="98">
        <v>0</v>
      </c>
      <c r="W1559" s="82">
        <v>397675</v>
      </c>
    </row>
    <row r="1560" spans="2:23" ht="91.15" hidden="1">
      <c r="B1560" s="80">
        <v>2400</v>
      </c>
      <c r="C1560" s="91" t="s">
        <v>0</v>
      </c>
      <c r="D1560" s="8" t="str">
        <f t="shared" si="52"/>
        <v>2400Vigilancia de la salud ambiental</v>
      </c>
      <c r="E1560" s="8" t="s">
        <v>1</v>
      </c>
      <c r="F1560" s="80" t="s">
        <v>303</v>
      </c>
      <c r="G1560" s="80" t="s">
        <v>427</v>
      </c>
      <c r="H1560" s="80" t="s">
        <v>305</v>
      </c>
      <c r="I1560" s="8" t="s">
        <v>248</v>
      </c>
      <c r="J1560" s="8" t="s">
        <v>248</v>
      </c>
      <c r="K1560" s="80" t="s">
        <v>30</v>
      </c>
      <c r="L1560" s="80" t="s">
        <v>244</v>
      </c>
      <c r="M1560" s="8" t="str">
        <f t="shared" si="51"/>
        <v>2400Vigilancia de la salud ambientalCANDELARIAF. MAYO 2025</v>
      </c>
      <c r="N1560" s="127">
        <v>0</v>
      </c>
      <c r="O1560" s="127" cm="1">
        <f t="array" ref="O1560">IFERROR(S1560/Q1560:Q1560,0)</f>
        <v>397675</v>
      </c>
      <c r="P1560" s="127">
        <v>0</v>
      </c>
      <c r="Q1560" s="81">
        <v>1</v>
      </c>
      <c r="R1560" s="98">
        <v>0</v>
      </c>
      <c r="S1560" s="99">
        <v>397675</v>
      </c>
      <c r="T1560" s="98">
        <v>0</v>
      </c>
      <c r="U1560" s="81">
        <v>1</v>
      </c>
      <c r="V1560" s="98">
        <v>0</v>
      </c>
      <c r="W1560" s="82">
        <v>397675</v>
      </c>
    </row>
    <row r="1561" spans="2:23" ht="91.15" hidden="1">
      <c r="B1561" s="80">
        <v>2400</v>
      </c>
      <c r="C1561" s="91" t="s">
        <v>0</v>
      </c>
      <c r="D1561" s="8" t="str">
        <f t="shared" si="52"/>
        <v>2400Vigilancia de la salud ambiental</v>
      </c>
      <c r="E1561" s="8" t="s">
        <v>1</v>
      </c>
      <c r="F1561" s="80" t="s">
        <v>303</v>
      </c>
      <c r="G1561" s="80" t="s">
        <v>427</v>
      </c>
      <c r="H1561" s="80" t="s">
        <v>305</v>
      </c>
      <c r="I1561" s="8" t="s">
        <v>248</v>
      </c>
      <c r="J1561" s="8" t="s">
        <v>248</v>
      </c>
      <c r="K1561" s="80" t="s">
        <v>41</v>
      </c>
      <c r="L1561" s="80" t="s">
        <v>244</v>
      </c>
      <c r="M1561" s="8" t="str">
        <f t="shared" si="51"/>
        <v>2400Vigilancia de la salud ambientalRAFAEL URIBE URIBEF. MAYO 2025</v>
      </c>
      <c r="N1561" s="127">
        <v>0</v>
      </c>
      <c r="O1561" s="127" cm="1">
        <f t="array" ref="O1561">IFERROR(S1561/Q1561:Q1561,0)</f>
        <v>397675</v>
      </c>
      <c r="P1561" s="127">
        <v>0</v>
      </c>
      <c r="Q1561" s="81">
        <v>1</v>
      </c>
      <c r="R1561" s="98">
        <v>0</v>
      </c>
      <c r="S1561" s="99">
        <v>397675</v>
      </c>
      <c r="T1561" s="98">
        <v>0</v>
      </c>
      <c r="U1561" s="81">
        <v>1</v>
      </c>
      <c r="V1561" s="98">
        <v>0</v>
      </c>
      <c r="W1561" s="82">
        <v>397675</v>
      </c>
    </row>
    <row r="1562" spans="2:23" ht="114" hidden="1">
      <c r="B1562" s="80">
        <v>2401</v>
      </c>
      <c r="C1562" s="91" t="s">
        <v>0</v>
      </c>
      <c r="D1562" s="8" t="str">
        <f t="shared" si="52"/>
        <v>2401Vigilancia de la salud ambiental</v>
      </c>
      <c r="E1562" s="8" t="s">
        <v>1</v>
      </c>
      <c r="F1562" s="80" t="s">
        <v>303</v>
      </c>
      <c r="G1562" s="80" t="s">
        <v>428</v>
      </c>
      <c r="H1562" s="80" t="s">
        <v>305</v>
      </c>
      <c r="I1562" s="8" t="s">
        <v>248</v>
      </c>
      <c r="J1562" s="8" t="s">
        <v>248</v>
      </c>
      <c r="K1562" s="80" t="s">
        <v>38</v>
      </c>
      <c r="L1562" s="80" t="s">
        <v>244</v>
      </c>
      <c r="M1562" s="8" t="str">
        <f t="shared" si="51"/>
        <v>2401Vigilancia de la salud ambientalSANTA FEF. MAYO 2025</v>
      </c>
      <c r="N1562" s="127">
        <v>0</v>
      </c>
      <c r="O1562" s="127" cm="1">
        <f t="array" ref="O1562">IFERROR(S1562/Q1562:Q1562,0)</f>
        <v>3615949</v>
      </c>
      <c r="P1562" s="127">
        <v>0</v>
      </c>
      <c r="Q1562" s="81">
        <v>2</v>
      </c>
      <c r="R1562" s="98">
        <v>0</v>
      </c>
      <c r="S1562" s="99">
        <v>7231898</v>
      </c>
      <c r="T1562" s="98">
        <v>0</v>
      </c>
      <c r="U1562" s="81">
        <v>2</v>
      </c>
      <c r="V1562" s="98">
        <v>0</v>
      </c>
      <c r="W1562" s="82">
        <v>7231898</v>
      </c>
    </row>
    <row r="1563" spans="2:23" ht="125.45" hidden="1">
      <c r="B1563" s="80">
        <v>2402</v>
      </c>
      <c r="C1563" s="91" t="s">
        <v>0</v>
      </c>
      <c r="D1563" s="8" t="str">
        <f t="shared" si="52"/>
        <v>2402Vigilancia de la salud ambiental</v>
      </c>
      <c r="E1563" s="8" t="s">
        <v>1</v>
      </c>
      <c r="F1563" s="80" t="s">
        <v>303</v>
      </c>
      <c r="G1563" s="80" t="s">
        <v>429</v>
      </c>
      <c r="H1563" s="80" t="s">
        <v>305</v>
      </c>
      <c r="I1563" s="8" t="s">
        <v>248</v>
      </c>
      <c r="J1563" s="8" t="s">
        <v>248</v>
      </c>
      <c r="K1563" s="80" t="s">
        <v>40</v>
      </c>
      <c r="L1563" s="80" t="s">
        <v>244</v>
      </c>
      <c r="M1563" s="8" t="str">
        <f t="shared" si="51"/>
        <v>2402Vigilancia de la salud ambientalSAN CRISTOBALF. MAYO 2025</v>
      </c>
      <c r="N1563" s="127">
        <v>0</v>
      </c>
      <c r="O1563" s="127" cm="1">
        <f t="array" ref="O1563">IFERROR(S1563/Q1563:Q1563,0)</f>
        <v>1382597</v>
      </c>
      <c r="P1563" s="127">
        <v>0</v>
      </c>
      <c r="Q1563" s="81">
        <v>1</v>
      </c>
      <c r="R1563" s="98">
        <v>0</v>
      </c>
      <c r="S1563" s="99">
        <v>1382597</v>
      </c>
      <c r="T1563" s="98">
        <v>0</v>
      </c>
      <c r="U1563" s="81">
        <v>1</v>
      </c>
      <c r="V1563" s="98">
        <v>0</v>
      </c>
      <c r="W1563" s="82">
        <v>1382597</v>
      </c>
    </row>
    <row r="1564" spans="2:23" ht="125.45" hidden="1">
      <c r="B1564" s="80">
        <v>2402</v>
      </c>
      <c r="C1564" s="91" t="s">
        <v>0</v>
      </c>
      <c r="D1564" s="8" t="str">
        <f t="shared" si="52"/>
        <v>2402Vigilancia de la salud ambiental</v>
      </c>
      <c r="E1564" s="8" t="s">
        <v>1</v>
      </c>
      <c r="F1564" s="80" t="s">
        <v>303</v>
      </c>
      <c r="G1564" s="80" t="s">
        <v>429</v>
      </c>
      <c r="H1564" s="80" t="s">
        <v>305</v>
      </c>
      <c r="I1564" s="8" t="s">
        <v>248</v>
      </c>
      <c r="J1564" s="8" t="s">
        <v>248</v>
      </c>
      <c r="K1564" s="80" t="s">
        <v>39</v>
      </c>
      <c r="L1564" s="80" t="s">
        <v>244</v>
      </c>
      <c r="M1564" s="8" t="str">
        <f t="shared" si="51"/>
        <v>2402Vigilancia de la salud ambientalMARTIRESF. MAYO 2025</v>
      </c>
      <c r="N1564" s="127">
        <v>0</v>
      </c>
      <c r="O1564" s="127" cm="1">
        <f t="array" ref="O1564">IFERROR(S1564/Q1564:Q1564,0)</f>
        <v>1382597</v>
      </c>
      <c r="P1564" s="127">
        <v>0</v>
      </c>
      <c r="Q1564" s="81">
        <v>1</v>
      </c>
      <c r="R1564" s="98">
        <v>0</v>
      </c>
      <c r="S1564" s="99">
        <v>1382597</v>
      </c>
      <c r="T1564" s="98">
        <v>0</v>
      </c>
      <c r="U1564" s="81">
        <v>1</v>
      </c>
      <c r="V1564" s="98">
        <v>0</v>
      </c>
      <c r="W1564" s="82">
        <v>1382597</v>
      </c>
    </row>
    <row r="1565" spans="2:23" ht="125.45" hidden="1">
      <c r="B1565" s="80">
        <v>2402</v>
      </c>
      <c r="C1565" s="91" t="s">
        <v>0</v>
      </c>
      <c r="D1565" s="8" t="str">
        <f t="shared" si="52"/>
        <v>2402Vigilancia de la salud ambiental</v>
      </c>
      <c r="E1565" s="8" t="s">
        <v>1</v>
      </c>
      <c r="F1565" s="80" t="s">
        <v>303</v>
      </c>
      <c r="G1565" s="80" t="s">
        <v>429</v>
      </c>
      <c r="H1565" s="80" t="s">
        <v>305</v>
      </c>
      <c r="I1565" s="8" t="s">
        <v>248</v>
      </c>
      <c r="J1565" s="8" t="s">
        <v>248</v>
      </c>
      <c r="K1565" s="80" t="s">
        <v>42</v>
      </c>
      <c r="L1565" s="80" t="s">
        <v>244</v>
      </c>
      <c r="M1565" s="8" t="str">
        <f t="shared" si="51"/>
        <v>2402Vigilancia de la salud ambientalANTONIO NARIÑOF. MAYO 2025</v>
      </c>
      <c r="N1565" s="127">
        <v>0</v>
      </c>
      <c r="O1565" s="127" cm="1">
        <f t="array" ref="O1565">IFERROR(S1565/Q1565:Q1565,0)</f>
        <v>1382597</v>
      </c>
      <c r="P1565" s="127">
        <v>0</v>
      </c>
      <c r="Q1565" s="81">
        <v>2</v>
      </c>
      <c r="R1565" s="98">
        <v>0</v>
      </c>
      <c r="S1565" s="99">
        <v>2765194</v>
      </c>
      <c r="T1565" s="98">
        <v>0</v>
      </c>
      <c r="U1565" s="81">
        <v>2</v>
      </c>
      <c r="V1565" s="98">
        <v>0</v>
      </c>
      <c r="W1565" s="82">
        <v>2765194</v>
      </c>
    </row>
    <row r="1566" spans="2:23" ht="68.45" hidden="1">
      <c r="B1566" s="80">
        <v>2403</v>
      </c>
      <c r="C1566" s="91" t="s">
        <v>0</v>
      </c>
      <c r="D1566" s="8" t="str">
        <f t="shared" si="52"/>
        <v>2403Vigilancia de la salud ambiental</v>
      </c>
      <c r="E1566" s="8" t="s">
        <v>1</v>
      </c>
      <c r="F1566" s="80" t="s">
        <v>303</v>
      </c>
      <c r="G1566" s="80" t="s">
        <v>430</v>
      </c>
      <c r="H1566" s="80" t="s">
        <v>247</v>
      </c>
      <c r="I1566" s="8" t="s">
        <v>248</v>
      </c>
      <c r="J1566" s="8" t="s">
        <v>248</v>
      </c>
      <c r="K1566" s="80" t="s">
        <v>38</v>
      </c>
      <c r="L1566" s="80" t="s">
        <v>244</v>
      </c>
      <c r="M1566" s="8" t="str">
        <f t="shared" si="51"/>
        <v>2403Vigilancia de la salud ambientalSANTA FEF. MAYO 2025</v>
      </c>
      <c r="N1566" s="127">
        <v>0</v>
      </c>
      <c r="O1566" s="127" cm="1">
        <f t="array" ref="O1566">IFERROR(S1566/Q1566:Q1566,0)</f>
        <v>240452</v>
      </c>
      <c r="P1566" s="127">
        <v>0</v>
      </c>
      <c r="Q1566" s="81">
        <v>1</v>
      </c>
      <c r="R1566" s="98">
        <v>0</v>
      </c>
      <c r="S1566" s="99">
        <v>240452</v>
      </c>
      <c r="T1566" s="98">
        <v>0</v>
      </c>
      <c r="U1566" s="81">
        <v>1</v>
      </c>
      <c r="V1566" s="98">
        <v>0</v>
      </c>
      <c r="W1566" s="82">
        <v>240452</v>
      </c>
    </row>
    <row r="1567" spans="2:23" ht="68.45" hidden="1">
      <c r="B1567" s="80">
        <v>2403</v>
      </c>
      <c r="C1567" s="91" t="s">
        <v>0</v>
      </c>
      <c r="D1567" s="8" t="str">
        <f t="shared" si="52"/>
        <v>2403Vigilancia de la salud ambiental</v>
      </c>
      <c r="E1567" s="8" t="s">
        <v>1</v>
      </c>
      <c r="F1567" s="80" t="s">
        <v>303</v>
      </c>
      <c r="G1567" s="80" t="s">
        <v>430</v>
      </c>
      <c r="H1567" s="80" t="s">
        <v>247</v>
      </c>
      <c r="I1567" s="8" t="s">
        <v>248</v>
      </c>
      <c r="J1567" s="8" t="s">
        <v>248</v>
      </c>
      <c r="K1567" s="80" t="s">
        <v>40</v>
      </c>
      <c r="L1567" s="80" t="s">
        <v>244</v>
      </c>
      <c r="M1567" s="8" t="str">
        <f t="shared" si="51"/>
        <v>2403Vigilancia de la salud ambientalSAN CRISTOBALF. MAYO 2025</v>
      </c>
      <c r="N1567" s="127">
        <v>0</v>
      </c>
      <c r="O1567" s="127" cm="1">
        <f t="array" ref="O1567">IFERROR(S1567/Q1567:Q1567,0)</f>
        <v>240452</v>
      </c>
      <c r="P1567" s="127">
        <v>0</v>
      </c>
      <c r="Q1567" s="81">
        <v>1</v>
      </c>
      <c r="R1567" s="98">
        <v>0</v>
      </c>
      <c r="S1567" s="99">
        <v>240452</v>
      </c>
      <c r="T1567" s="98">
        <v>0</v>
      </c>
      <c r="U1567" s="81">
        <v>1</v>
      </c>
      <c r="V1567" s="98">
        <v>0</v>
      </c>
      <c r="W1567" s="82">
        <v>240452</v>
      </c>
    </row>
    <row r="1568" spans="2:23" ht="68.45" hidden="1">
      <c r="B1568" s="80">
        <v>2403</v>
      </c>
      <c r="C1568" s="91" t="s">
        <v>0</v>
      </c>
      <c r="D1568" s="8" t="str">
        <f t="shared" si="52"/>
        <v>2403Vigilancia de la salud ambiental</v>
      </c>
      <c r="E1568" s="8" t="s">
        <v>1</v>
      </c>
      <c r="F1568" s="80" t="s">
        <v>303</v>
      </c>
      <c r="G1568" s="80" t="s">
        <v>430</v>
      </c>
      <c r="H1568" s="80" t="s">
        <v>247</v>
      </c>
      <c r="I1568" s="8" t="s">
        <v>248</v>
      </c>
      <c r="J1568" s="8" t="s">
        <v>248</v>
      </c>
      <c r="K1568" s="80" t="s">
        <v>39</v>
      </c>
      <c r="L1568" s="80" t="s">
        <v>244</v>
      </c>
      <c r="M1568" s="8" t="str">
        <f t="shared" si="51"/>
        <v>2403Vigilancia de la salud ambientalMARTIRESF. MAYO 2025</v>
      </c>
      <c r="N1568" s="127">
        <v>0</v>
      </c>
      <c r="O1568" s="127" cm="1">
        <f t="array" ref="O1568">IFERROR(S1568/Q1568:Q1568,0)</f>
        <v>240452</v>
      </c>
      <c r="P1568" s="127">
        <v>0</v>
      </c>
      <c r="Q1568" s="81">
        <v>1</v>
      </c>
      <c r="R1568" s="98">
        <v>0</v>
      </c>
      <c r="S1568" s="99">
        <v>240452</v>
      </c>
      <c r="T1568" s="98">
        <v>0</v>
      </c>
      <c r="U1568" s="81">
        <v>1</v>
      </c>
      <c r="V1568" s="98">
        <v>0</v>
      </c>
      <c r="W1568" s="82">
        <v>240452</v>
      </c>
    </row>
    <row r="1569" spans="2:23" ht="72" hidden="1">
      <c r="B1569" s="80">
        <v>2403</v>
      </c>
      <c r="C1569" s="91" t="s">
        <v>0</v>
      </c>
      <c r="D1569" s="8" t="str">
        <f t="shared" si="52"/>
        <v>2403Vigilancia de la salud ambiental</v>
      </c>
      <c r="E1569" s="8" t="s">
        <v>1</v>
      </c>
      <c r="F1569" s="80" t="s">
        <v>303</v>
      </c>
      <c r="G1569" s="80" t="s">
        <v>430</v>
      </c>
      <c r="H1569" s="80" t="s">
        <v>247</v>
      </c>
      <c r="I1569" s="8" t="s">
        <v>248</v>
      </c>
      <c r="J1569" s="8" t="s">
        <v>248</v>
      </c>
      <c r="K1569" s="80" t="s">
        <v>42</v>
      </c>
      <c r="L1569" s="80" t="s">
        <v>244</v>
      </c>
      <c r="M1569" s="8" t="str">
        <f t="shared" si="51"/>
        <v>2403Vigilancia de la salud ambientalANTONIO NARIÑOF. MAYO 2025</v>
      </c>
      <c r="N1569" s="127">
        <v>0</v>
      </c>
      <c r="O1569" s="127" cm="1">
        <f t="array" ref="O1569">IFERROR(S1569/Q1569:Q1569,0)</f>
        <v>240452</v>
      </c>
      <c r="P1569" s="127">
        <v>0</v>
      </c>
      <c r="Q1569" s="81">
        <v>1</v>
      </c>
      <c r="R1569" s="98">
        <v>0</v>
      </c>
      <c r="S1569" s="99">
        <v>240452</v>
      </c>
      <c r="T1569" s="98">
        <v>0</v>
      </c>
      <c r="U1569" s="81">
        <v>1</v>
      </c>
      <c r="V1569" s="98">
        <v>0</v>
      </c>
      <c r="W1569" s="82">
        <v>240452</v>
      </c>
    </row>
    <row r="1570" spans="2:23" ht="68.45" hidden="1">
      <c r="B1570" s="80">
        <v>2403</v>
      </c>
      <c r="C1570" s="91" t="s">
        <v>0</v>
      </c>
      <c r="D1570" s="8" t="str">
        <f t="shared" si="52"/>
        <v>2403Vigilancia de la salud ambiental</v>
      </c>
      <c r="E1570" s="8" t="s">
        <v>1</v>
      </c>
      <c r="F1570" s="80" t="s">
        <v>303</v>
      </c>
      <c r="G1570" s="80" t="s">
        <v>430</v>
      </c>
      <c r="H1570" s="80" t="s">
        <v>247</v>
      </c>
      <c r="I1570" s="8" t="s">
        <v>248</v>
      </c>
      <c r="J1570" s="8" t="s">
        <v>248</v>
      </c>
      <c r="K1570" s="80" t="s">
        <v>30</v>
      </c>
      <c r="L1570" s="80" t="s">
        <v>244</v>
      </c>
      <c r="M1570" s="8" t="str">
        <f t="shared" si="51"/>
        <v>2403Vigilancia de la salud ambientalCANDELARIAF. MAYO 2025</v>
      </c>
      <c r="N1570" s="127">
        <v>0</v>
      </c>
      <c r="O1570" s="127" cm="1">
        <f t="array" ref="O1570">IFERROR(S1570/Q1570:Q1570,0)</f>
        <v>240452</v>
      </c>
      <c r="P1570" s="127">
        <v>0</v>
      </c>
      <c r="Q1570" s="81">
        <v>1</v>
      </c>
      <c r="R1570" s="98">
        <v>0</v>
      </c>
      <c r="S1570" s="99">
        <v>240452</v>
      </c>
      <c r="T1570" s="98">
        <v>0</v>
      </c>
      <c r="U1570" s="81">
        <v>1</v>
      </c>
      <c r="V1570" s="98">
        <v>0</v>
      </c>
      <c r="W1570" s="82">
        <v>240452</v>
      </c>
    </row>
    <row r="1571" spans="2:23" ht="72" hidden="1">
      <c r="B1571" s="80">
        <v>2403</v>
      </c>
      <c r="C1571" s="91" t="s">
        <v>0</v>
      </c>
      <c r="D1571" s="8" t="str">
        <f t="shared" si="52"/>
        <v>2403Vigilancia de la salud ambiental</v>
      </c>
      <c r="E1571" s="8" t="s">
        <v>1</v>
      </c>
      <c r="F1571" s="80" t="s">
        <v>303</v>
      </c>
      <c r="G1571" s="80" t="s">
        <v>430</v>
      </c>
      <c r="H1571" s="80" t="s">
        <v>247</v>
      </c>
      <c r="I1571" s="8" t="s">
        <v>248</v>
      </c>
      <c r="J1571" s="8" t="s">
        <v>248</v>
      </c>
      <c r="K1571" s="80" t="s">
        <v>41</v>
      </c>
      <c r="L1571" s="80" t="s">
        <v>244</v>
      </c>
      <c r="M1571" s="8" t="str">
        <f t="shared" si="51"/>
        <v>2403Vigilancia de la salud ambientalRAFAEL URIBE URIBEF. MAYO 2025</v>
      </c>
      <c r="N1571" s="127">
        <v>0</v>
      </c>
      <c r="O1571" s="127" cm="1">
        <f t="array" ref="O1571">IFERROR(S1571/Q1571:Q1571,0)</f>
        <v>240452</v>
      </c>
      <c r="P1571" s="127">
        <v>0</v>
      </c>
      <c r="Q1571" s="81">
        <v>1</v>
      </c>
      <c r="R1571" s="98">
        <v>0</v>
      </c>
      <c r="S1571" s="99">
        <v>240452</v>
      </c>
      <c r="T1571" s="98">
        <v>0</v>
      </c>
      <c r="U1571" s="81">
        <v>1</v>
      </c>
      <c r="V1571" s="98">
        <v>0</v>
      </c>
      <c r="W1571" s="82">
        <v>240452</v>
      </c>
    </row>
    <row r="1572" spans="2:23" ht="79.900000000000006" hidden="1">
      <c r="B1572" s="80">
        <v>2406</v>
      </c>
      <c r="C1572" s="91" t="s">
        <v>0</v>
      </c>
      <c r="D1572" s="8" t="str">
        <f t="shared" si="52"/>
        <v>2406Vigilancia de la salud ambiental</v>
      </c>
      <c r="E1572" s="8" t="s">
        <v>1</v>
      </c>
      <c r="F1572" s="80" t="s">
        <v>303</v>
      </c>
      <c r="G1572" s="80" t="s">
        <v>431</v>
      </c>
      <c r="H1572" s="80" t="s">
        <v>305</v>
      </c>
      <c r="I1572" s="8" t="s">
        <v>248</v>
      </c>
      <c r="J1572" s="8" t="s">
        <v>248</v>
      </c>
      <c r="K1572" s="80" t="s">
        <v>38</v>
      </c>
      <c r="L1572" s="80" t="s">
        <v>244</v>
      </c>
      <c r="M1572" s="8" t="str">
        <f t="shared" si="51"/>
        <v>2406Vigilancia de la salud ambientalSANTA FEF. MAYO 2025</v>
      </c>
      <c r="N1572" s="127">
        <v>0</v>
      </c>
      <c r="O1572" s="127" cm="1">
        <f t="array" ref="O1572">IFERROR(S1572/Q1572:Q1572,0)</f>
        <v>198837</v>
      </c>
      <c r="P1572" s="127">
        <v>0</v>
      </c>
      <c r="Q1572" s="81">
        <v>3</v>
      </c>
      <c r="R1572" s="98">
        <v>0</v>
      </c>
      <c r="S1572" s="99">
        <v>596511</v>
      </c>
      <c r="T1572" s="98">
        <v>0</v>
      </c>
      <c r="U1572" s="81">
        <v>3</v>
      </c>
      <c r="V1572" s="98">
        <v>0</v>
      </c>
      <c r="W1572" s="82">
        <v>596511</v>
      </c>
    </row>
    <row r="1573" spans="2:23" ht="79.900000000000006" hidden="1">
      <c r="B1573" s="80">
        <v>2406</v>
      </c>
      <c r="C1573" s="91" t="s">
        <v>0</v>
      </c>
      <c r="D1573" s="8" t="str">
        <f t="shared" si="52"/>
        <v>2406Vigilancia de la salud ambiental</v>
      </c>
      <c r="E1573" s="8" t="s">
        <v>1</v>
      </c>
      <c r="F1573" s="80" t="s">
        <v>303</v>
      </c>
      <c r="G1573" s="80" t="s">
        <v>431</v>
      </c>
      <c r="H1573" s="80" t="s">
        <v>305</v>
      </c>
      <c r="I1573" s="8" t="s">
        <v>248</v>
      </c>
      <c r="J1573" s="8" t="s">
        <v>248</v>
      </c>
      <c r="K1573" s="80" t="s">
        <v>40</v>
      </c>
      <c r="L1573" s="80" t="s">
        <v>244</v>
      </c>
      <c r="M1573" s="8" t="str">
        <f t="shared" si="51"/>
        <v>2406Vigilancia de la salud ambientalSAN CRISTOBALF. MAYO 2025</v>
      </c>
      <c r="N1573" s="127">
        <v>0</v>
      </c>
      <c r="O1573" s="127" cm="1">
        <f t="array" ref="O1573">IFERROR(S1573/Q1573:Q1573,0)</f>
        <v>198837</v>
      </c>
      <c r="P1573" s="127">
        <v>0</v>
      </c>
      <c r="Q1573" s="81">
        <v>2</v>
      </c>
      <c r="R1573" s="98">
        <v>0</v>
      </c>
      <c r="S1573" s="99">
        <v>397674</v>
      </c>
      <c r="T1573" s="98">
        <v>0</v>
      </c>
      <c r="U1573" s="81">
        <v>2</v>
      </c>
      <c r="V1573" s="98">
        <v>0</v>
      </c>
      <c r="W1573" s="82">
        <v>397674</v>
      </c>
    </row>
    <row r="1574" spans="2:23" ht="79.900000000000006" hidden="1">
      <c r="B1574" s="80">
        <v>2406</v>
      </c>
      <c r="C1574" s="91" t="s">
        <v>0</v>
      </c>
      <c r="D1574" s="8" t="str">
        <f t="shared" si="52"/>
        <v>2406Vigilancia de la salud ambiental</v>
      </c>
      <c r="E1574" s="8" t="s">
        <v>1</v>
      </c>
      <c r="F1574" s="80" t="s">
        <v>303</v>
      </c>
      <c r="G1574" s="80" t="s">
        <v>431</v>
      </c>
      <c r="H1574" s="80" t="s">
        <v>305</v>
      </c>
      <c r="I1574" s="8" t="s">
        <v>248</v>
      </c>
      <c r="J1574" s="8" t="s">
        <v>248</v>
      </c>
      <c r="K1574" s="80" t="s">
        <v>39</v>
      </c>
      <c r="L1574" s="80" t="s">
        <v>244</v>
      </c>
      <c r="M1574" s="8" t="str">
        <f t="shared" si="51"/>
        <v>2406Vigilancia de la salud ambientalMARTIRESF. MAYO 2025</v>
      </c>
      <c r="N1574" s="127">
        <v>0</v>
      </c>
      <c r="O1574" s="127" cm="1">
        <f t="array" ref="O1574">IFERROR(S1574/Q1574:Q1574,0)</f>
        <v>198837</v>
      </c>
      <c r="P1574" s="127">
        <v>0</v>
      </c>
      <c r="Q1574" s="81">
        <v>3</v>
      </c>
      <c r="R1574" s="98">
        <v>0</v>
      </c>
      <c r="S1574" s="99">
        <v>596511</v>
      </c>
      <c r="T1574" s="98">
        <v>0</v>
      </c>
      <c r="U1574" s="81">
        <v>3</v>
      </c>
      <c r="V1574" s="98">
        <v>0</v>
      </c>
      <c r="W1574" s="82">
        <v>596511</v>
      </c>
    </row>
    <row r="1575" spans="2:23" ht="79.900000000000006" hidden="1">
      <c r="B1575" s="80">
        <v>2406</v>
      </c>
      <c r="C1575" s="91" t="s">
        <v>0</v>
      </c>
      <c r="D1575" s="8" t="str">
        <f t="shared" si="52"/>
        <v>2406Vigilancia de la salud ambiental</v>
      </c>
      <c r="E1575" s="8" t="s">
        <v>1</v>
      </c>
      <c r="F1575" s="80" t="s">
        <v>303</v>
      </c>
      <c r="G1575" s="80" t="s">
        <v>431</v>
      </c>
      <c r="H1575" s="80" t="s">
        <v>305</v>
      </c>
      <c r="I1575" s="8" t="s">
        <v>248</v>
      </c>
      <c r="J1575" s="8" t="s">
        <v>248</v>
      </c>
      <c r="K1575" s="80" t="s">
        <v>42</v>
      </c>
      <c r="L1575" s="80" t="s">
        <v>244</v>
      </c>
      <c r="M1575" s="8" t="str">
        <f t="shared" si="51"/>
        <v>2406Vigilancia de la salud ambientalANTONIO NARIÑOF. MAYO 2025</v>
      </c>
      <c r="N1575" s="127">
        <v>0</v>
      </c>
      <c r="O1575" s="127" cm="1">
        <f t="array" ref="O1575">IFERROR(S1575/Q1575:Q1575,0)</f>
        <v>198837</v>
      </c>
      <c r="P1575" s="127">
        <v>0</v>
      </c>
      <c r="Q1575" s="81">
        <v>3</v>
      </c>
      <c r="R1575" s="98">
        <v>0</v>
      </c>
      <c r="S1575" s="99">
        <v>596511</v>
      </c>
      <c r="T1575" s="98">
        <v>0</v>
      </c>
      <c r="U1575" s="81">
        <v>3</v>
      </c>
      <c r="V1575" s="98">
        <v>0</v>
      </c>
      <c r="W1575" s="82">
        <v>596511</v>
      </c>
    </row>
    <row r="1576" spans="2:23" ht="79.900000000000006" hidden="1">
      <c r="B1576" s="80">
        <v>2406</v>
      </c>
      <c r="C1576" s="91" t="s">
        <v>0</v>
      </c>
      <c r="D1576" s="8" t="str">
        <f t="shared" si="52"/>
        <v>2406Vigilancia de la salud ambiental</v>
      </c>
      <c r="E1576" s="8" t="s">
        <v>1</v>
      </c>
      <c r="F1576" s="80" t="s">
        <v>303</v>
      </c>
      <c r="G1576" s="80" t="s">
        <v>431</v>
      </c>
      <c r="H1576" s="80" t="s">
        <v>305</v>
      </c>
      <c r="I1576" s="8" t="s">
        <v>248</v>
      </c>
      <c r="J1576" s="8" t="s">
        <v>248</v>
      </c>
      <c r="K1576" s="80" t="s">
        <v>30</v>
      </c>
      <c r="L1576" s="80" t="s">
        <v>244</v>
      </c>
      <c r="M1576" s="8" t="str">
        <f t="shared" si="51"/>
        <v>2406Vigilancia de la salud ambientalCANDELARIAF. MAYO 2025</v>
      </c>
      <c r="N1576" s="127">
        <v>0</v>
      </c>
      <c r="O1576" s="127" cm="1">
        <f t="array" ref="O1576">IFERROR(S1576/Q1576:Q1576,0)</f>
        <v>198837</v>
      </c>
      <c r="P1576" s="127">
        <v>0</v>
      </c>
      <c r="Q1576" s="81">
        <v>1</v>
      </c>
      <c r="R1576" s="98">
        <v>0</v>
      </c>
      <c r="S1576" s="99">
        <v>198837</v>
      </c>
      <c r="T1576" s="98">
        <v>0</v>
      </c>
      <c r="U1576" s="81">
        <v>1</v>
      </c>
      <c r="V1576" s="98">
        <v>0</v>
      </c>
      <c r="W1576" s="82">
        <v>198837</v>
      </c>
    </row>
    <row r="1577" spans="2:23" ht="79.900000000000006" hidden="1">
      <c r="B1577" s="80">
        <v>2406</v>
      </c>
      <c r="C1577" s="91" t="s">
        <v>0</v>
      </c>
      <c r="D1577" s="8" t="str">
        <f t="shared" si="52"/>
        <v>2406Vigilancia de la salud ambiental</v>
      </c>
      <c r="E1577" s="8" t="s">
        <v>1</v>
      </c>
      <c r="F1577" s="80" t="s">
        <v>303</v>
      </c>
      <c r="G1577" s="80" t="s">
        <v>431</v>
      </c>
      <c r="H1577" s="80" t="s">
        <v>305</v>
      </c>
      <c r="I1577" s="8" t="s">
        <v>248</v>
      </c>
      <c r="J1577" s="8" t="s">
        <v>248</v>
      </c>
      <c r="K1577" s="80" t="s">
        <v>41</v>
      </c>
      <c r="L1577" s="80" t="s">
        <v>244</v>
      </c>
      <c r="M1577" s="8" t="str">
        <f t="shared" si="51"/>
        <v>2406Vigilancia de la salud ambientalRAFAEL URIBE URIBEF. MAYO 2025</v>
      </c>
      <c r="N1577" s="127">
        <v>0</v>
      </c>
      <c r="O1577" s="127" cm="1">
        <f t="array" ref="O1577">IFERROR(S1577/Q1577:Q1577,0)</f>
        <v>198837</v>
      </c>
      <c r="P1577" s="127">
        <v>0</v>
      </c>
      <c r="Q1577" s="81">
        <v>2</v>
      </c>
      <c r="R1577" s="98">
        <v>0</v>
      </c>
      <c r="S1577" s="99">
        <v>397674</v>
      </c>
      <c r="T1577" s="98">
        <v>0</v>
      </c>
      <c r="U1577" s="81">
        <v>2</v>
      </c>
      <c r="V1577" s="98">
        <v>0</v>
      </c>
      <c r="W1577" s="82">
        <v>397674</v>
      </c>
    </row>
    <row r="1578" spans="2:23" ht="125.45" hidden="1">
      <c r="B1578" s="80">
        <v>2409</v>
      </c>
      <c r="C1578" s="91" t="s">
        <v>0</v>
      </c>
      <c r="D1578" s="8" t="str">
        <f t="shared" si="52"/>
        <v>2409Vigilancia de la salud ambiental</v>
      </c>
      <c r="E1578" s="8" t="s">
        <v>1</v>
      </c>
      <c r="F1578" s="80" t="s">
        <v>303</v>
      </c>
      <c r="G1578" s="80" t="s">
        <v>432</v>
      </c>
      <c r="H1578" s="80" t="s">
        <v>305</v>
      </c>
      <c r="I1578" s="8" t="s">
        <v>248</v>
      </c>
      <c r="J1578" s="8" t="s">
        <v>248</v>
      </c>
      <c r="K1578" s="80" t="s">
        <v>39</v>
      </c>
      <c r="L1578" s="80" t="s">
        <v>244</v>
      </c>
      <c r="M1578" s="8" t="str">
        <f t="shared" si="51"/>
        <v>2409Vigilancia de la salud ambientalMARTIRESF. MAYO 2025</v>
      </c>
      <c r="N1578" s="127">
        <v>0</v>
      </c>
      <c r="O1578" s="127" cm="1">
        <f t="array" ref="O1578">IFERROR(S1578/Q1578:Q1578,0)</f>
        <v>9997091</v>
      </c>
      <c r="P1578" s="127">
        <v>0</v>
      </c>
      <c r="Q1578" s="81">
        <v>2</v>
      </c>
      <c r="R1578" s="98">
        <v>0</v>
      </c>
      <c r="S1578" s="99">
        <v>19994182</v>
      </c>
      <c r="T1578" s="98">
        <v>0</v>
      </c>
      <c r="U1578" s="81">
        <v>2</v>
      </c>
      <c r="V1578" s="98">
        <v>0</v>
      </c>
      <c r="W1578" s="82">
        <v>19994182</v>
      </c>
    </row>
    <row r="1579" spans="2:23" ht="102.6" hidden="1">
      <c r="B1579" s="80">
        <v>2413</v>
      </c>
      <c r="C1579" s="91" t="s">
        <v>0</v>
      </c>
      <c r="D1579" s="8" t="str">
        <f t="shared" si="52"/>
        <v>2413Vigilancia de la salud ambiental</v>
      </c>
      <c r="E1579" s="8" t="s">
        <v>1</v>
      </c>
      <c r="F1579" s="80" t="s">
        <v>410</v>
      </c>
      <c r="G1579" s="80" t="s">
        <v>433</v>
      </c>
      <c r="H1579" s="80" t="s">
        <v>305</v>
      </c>
      <c r="I1579" s="8" t="s">
        <v>248</v>
      </c>
      <c r="J1579" s="8" t="s">
        <v>248</v>
      </c>
      <c r="K1579" s="80" t="s">
        <v>40</v>
      </c>
      <c r="L1579" s="80" t="s">
        <v>244</v>
      </c>
      <c r="M1579" s="8" t="str">
        <f t="shared" si="51"/>
        <v>2413Vigilancia de la salud ambientalSAN CRISTOBALF. MAYO 2025</v>
      </c>
      <c r="N1579" s="127">
        <v>0</v>
      </c>
      <c r="O1579" s="127" cm="1">
        <f t="array" ref="O1579">IFERROR(S1579/Q1579:Q1579,0)</f>
        <v>2765193</v>
      </c>
      <c r="P1579" s="127">
        <v>0</v>
      </c>
      <c r="Q1579" s="81">
        <v>2</v>
      </c>
      <c r="R1579" s="98">
        <v>0</v>
      </c>
      <c r="S1579" s="99">
        <v>5530386</v>
      </c>
      <c r="T1579" s="98">
        <v>0</v>
      </c>
      <c r="U1579" s="81">
        <v>2</v>
      </c>
      <c r="V1579" s="98">
        <v>0</v>
      </c>
      <c r="W1579" s="82">
        <v>5530386</v>
      </c>
    </row>
    <row r="1580" spans="2:23" ht="114" hidden="1">
      <c r="B1580" s="80">
        <v>2414</v>
      </c>
      <c r="C1580" s="91" t="s">
        <v>0</v>
      </c>
      <c r="D1580" s="8" t="str">
        <f t="shared" si="52"/>
        <v>2414Vigilancia de la salud ambiental</v>
      </c>
      <c r="E1580" s="8" t="s">
        <v>1</v>
      </c>
      <c r="F1580" s="80" t="s">
        <v>410</v>
      </c>
      <c r="G1580" s="80" t="s">
        <v>434</v>
      </c>
      <c r="H1580" s="80" t="s">
        <v>305</v>
      </c>
      <c r="I1580" s="8" t="s">
        <v>248</v>
      </c>
      <c r="J1580" s="8" t="s">
        <v>248</v>
      </c>
      <c r="K1580" s="80" t="s">
        <v>40</v>
      </c>
      <c r="L1580" s="80" t="s">
        <v>244</v>
      </c>
      <c r="M1580" s="8" t="str">
        <f t="shared" si="51"/>
        <v>2414Vigilancia de la salud ambientalSAN CRISTOBALF. MAYO 2025</v>
      </c>
      <c r="N1580" s="127">
        <v>0</v>
      </c>
      <c r="O1580" s="127" cm="1">
        <f t="array" ref="O1580">IFERROR(S1580/Q1580:Q1580,0)</f>
        <v>14463795</v>
      </c>
      <c r="P1580" s="127">
        <v>0</v>
      </c>
      <c r="Q1580" s="81">
        <v>2</v>
      </c>
      <c r="R1580" s="98">
        <v>0</v>
      </c>
      <c r="S1580" s="99">
        <v>28927590</v>
      </c>
      <c r="T1580" s="98">
        <v>0</v>
      </c>
      <c r="U1580" s="81">
        <v>2</v>
      </c>
      <c r="V1580" s="98">
        <v>0</v>
      </c>
      <c r="W1580" s="82">
        <v>28927590</v>
      </c>
    </row>
    <row r="1581" spans="2:23" ht="72" hidden="1">
      <c r="B1581" s="80">
        <v>2423</v>
      </c>
      <c r="C1581" s="91" t="s">
        <v>0</v>
      </c>
      <c r="D1581" s="8" t="str">
        <f t="shared" si="52"/>
        <v>2423Vigilancia de la salud ambiental</v>
      </c>
      <c r="E1581" s="8" t="s">
        <v>1</v>
      </c>
      <c r="F1581" s="80" t="s">
        <v>296</v>
      </c>
      <c r="G1581" s="80" t="s">
        <v>415</v>
      </c>
      <c r="H1581" s="80" t="s">
        <v>298</v>
      </c>
      <c r="I1581" s="8" t="s">
        <v>248</v>
      </c>
      <c r="J1581" s="8" t="s">
        <v>248</v>
      </c>
      <c r="K1581" s="80" t="s">
        <v>41</v>
      </c>
      <c r="L1581" s="80" t="s">
        <v>244</v>
      </c>
      <c r="M1581" s="8" t="str">
        <f t="shared" si="51"/>
        <v>2423Vigilancia de la salud ambientalRAFAEL URIBE URIBEF. MAYO 2025</v>
      </c>
      <c r="N1581" s="127">
        <v>0</v>
      </c>
      <c r="O1581" s="127" cm="1">
        <f t="array" ref="O1581">IFERROR(S1581/Q1581:Q1581,0)</f>
        <v>0</v>
      </c>
      <c r="P1581" s="127">
        <v>0</v>
      </c>
      <c r="Q1581" s="81">
        <v>0</v>
      </c>
      <c r="R1581" s="98">
        <v>0</v>
      </c>
      <c r="S1581" s="99">
        <v>0</v>
      </c>
      <c r="T1581" s="98">
        <v>0</v>
      </c>
      <c r="U1581" s="81">
        <v>0</v>
      </c>
      <c r="V1581" s="98">
        <v>0</v>
      </c>
      <c r="W1581" s="82">
        <v>0</v>
      </c>
    </row>
    <row r="1582" spans="2:23" ht="91.15" hidden="1">
      <c r="B1582" s="80">
        <v>2426</v>
      </c>
      <c r="C1582" s="91" t="s">
        <v>0</v>
      </c>
      <c r="D1582" s="8" t="str">
        <f t="shared" si="52"/>
        <v>2426Vigilancia de la salud ambiental</v>
      </c>
      <c r="E1582" s="8" t="s">
        <v>1</v>
      </c>
      <c r="F1582" s="80" t="s">
        <v>303</v>
      </c>
      <c r="G1582" s="80" t="s">
        <v>413</v>
      </c>
      <c r="H1582" s="80" t="s">
        <v>305</v>
      </c>
      <c r="I1582" s="8" t="s">
        <v>248</v>
      </c>
      <c r="J1582" s="8" t="s">
        <v>248</v>
      </c>
      <c r="K1582" s="80" t="s">
        <v>38</v>
      </c>
      <c r="L1582" s="80" t="s">
        <v>244</v>
      </c>
      <c r="M1582" s="8" t="str">
        <f t="shared" si="51"/>
        <v>2426Vigilancia de la salud ambientalSANTA FEF. MAYO 2025</v>
      </c>
      <c r="N1582" s="127">
        <v>0</v>
      </c>
      <c r="O1582" s="127" cm="1">
        <f t="array" ref="O1582">IFERROR(S1582/Q1582:Q1582,0)</f>
        <v>0</v>
      </c>
      <c r="P1582" s="127">
        <v>0</v>
      </c>
      <c r="Q1582" s="81">
        <v>0</v>
      </c>
      <c r="R1582" s="98">
        <v>0</v>
      </c>
      <c r="S1582" s="99">
        <v>0</v>
      </c>
      <c r="T1582" s="98">
        <v>0</v>
      </c>
      <c r="U1582" s="81">
        <v>0</v>
      </c>
      <c r="V1582" s="98">
        <v>0</v>
      </c>
      <c r="W1582" s="82">
        <v>0</v>
      </c>
    </row>
    <row r="1583" spans="2:23" ht="91.15" hidden="1">
      <c r="B1583" s="80">
        <v>2426</v>
      </c>
      <c r="C1583" s="91" t="s">
        <v>0</v>
      </c>
      <c r="D1583" s="8" t="str">
        <f t="shared" si="52"/>
        <v>2426Vigilancia de la salud ambiental</v>
      </c>
      <c r="E1583" s="8" t="s">
        <v>1</v>
      </c>
      <c r="F1583" s="80" t="s">
        <v>303</v>
      </c>
      <c r="G1583" s="80" t="s">
        <v>413</v>
      </c>
      <c r="H1583" s="80" t="s">
        <v>305</v>
      </c>
      <c r="I1583" s="8" t="s">
        <v>248</v>
      </c>
      <c r="J1583" s="8" t="s">
        <v>248</v>
      </c>
      <c r="K1583" s="80" t="s">
        <v>40</v>
      </c>
      <c r="L1583" s="80" t="s">
        <v>244</v>
      </c>
      <c r="M1583" s="8" t="str">
        <f t="shared" si="51"/>
        <v>2426Vigilancia de la salud ambientalSAN CRISTOBALF. MAYO 2025</v>
      </c>
      <c r="N1583" s="127">
        <v>0</v>
      </c>
      <c r="O1583" s="127" cm="1">
        <f t="array" ref="O1583">IFERROR(S1583/Q1583:Q1583,0)</f>
        <v>0</v>
      </c>
      <c r="P1583" s="127">
        <v>0</v>
      </c>
      <c r="Q1583" s="81">
        <v>0</v>
      </c>
      <c r="R1583" s="98">
        <v>0</v>
      </c>
      <c r="S1583" s="99">
        <v>0</v>
      </c>
      <c r="T1583" s="98">
        <v>0</v>
      </c>
      <c r="U1583" s="81">
        <v>0</v>
      </c>
      <c r="V1583" s="98">
        <v>0</v>
      </c>
      <c r="W1583" s="82">
        <v>0</v>
      </c>
    </row>
    <row r="1584" spans="2:23" ht="91.15" hidden="1">
      <c r="B1584" s="80">
        <v>2426</v>
      </c>
      <c r="C1584" s="91" t="s">
        <v>0</v>
      </c>
      <c r="D1584" s="8" t="str">
        <f t="shared" si="52"/>
        <v>2426Vigilancia de la salud ambiental</v>
      </c>
      <c r="E1584" s="8" t="s">
        <v>1</v>
      </c>
      <c r="F1584" s="80" t="s">
        <v>303</v>
      </c>
      <c r="G1584" s="80" t="s">
        <v>413</v>
      </c>
      <c r="H1584" s="80" t="s">
        <v>305</v>
      </c>
      <c r="I1584" s="8" t="s">
        <v>248</v>
      </c>
      <c r="J1584" s="8" t="s">
        <v>248</v>
      </c>
      <c r="K1584" s="80" t="s">
        <v>41</v>
      </c>
      <c r="L1584" s="80" t="s">
        <v>244</v>
      </c>
      <c r="M1584" s="8" t="str">
        <f t="shared" si="51"/>
        <v>2426Vigilancia de la salud ambientalRAFAEL URIBE URIBEF. MAYO 2025</v>
      </c>
      <c r="N1584" s="127">
        <v>0</v>
      </c>
      <c r="O1584" s="127" cm="1">
        <f t="array" ref="O1584">IFERROR(S1584/Q1584:Q1584,0)</f>
        <v>0</v>
      </c>
      <c r="P1584" s="127">
        <v>0</v>
      </c>
      <c r="Q1584" s="81">
        <v>0</v>
      </c>
      <c r="R1584" s="98">
        <v>0</v>
      </c>
      <c r="S1584" s="99">
        <v>0</v>
      </c>
      <c r="T1584" s="98">
        <v>0</v>
      </c>
      <c r="U1584" s="81">
        <v>0</v>
      </c>
      <c r="V1584" s="98">
        <v>0</v>
      </c>
      <c r="W1584" s="82">
        <v>0</v>
      </c>
    </row>
    <row r="1585" spans="2:23" ht="136.9" hidden="1">
      <c r="B1585" s="80">
        <v>2427</v>
      </c>
      <c r="C1585" s="91" t="s">
        <v>0</v>
      </c>
      <c r="D1585" s="8" t="str">
        <f t="shared" si="52"/>
        <v>2427Vigilancia de la salud ambiental</v>
      </c>
      <c r="E1585" s="8" t="s">
        <v>1</v>
      </c>
      <c r="F1585" s="80" t="s">
        <v>303</v>
      </c>
      <c r="G1585" s="80" t="s">
        <v>435</v>
      </c>
      <c r="H1585" s="80" t="s">
        <v>305</v>
      </c>
      <c r="I1585" s="8" t="s">
        <v>248</v>
      </c>
      <c r="J1585" s="8" t="s">
        <v>248</v>
      </c>
      <c r="K1585" s="80" t="s">
        <v>40</v>
      </c>
      <c r="L1585" s="80" t="s">
        <v>244</v>
      </c>
      <c r="M1585" s="8" t="str">
        <f t="shared" si="51"/>
        <v>2427Vigilancia de la salud ambientalSAN CRISTOBALF. MAYO 2025</v>
      </c>
      <c r="N1585" s="127">
        <v>0</v>
      </c>
      <c r="O1585" s="127" cm="1">
        <f t="array" ref="O1585">IFERROR(S1585/Q1585:Q1585,0)</f>
        <v>0</v>
      </c>
      <c r="P1585" s="127">
        <v>0</v>
      </c>
      <c r="Q1585" s="81">
        <v>0</v>
      </c>
      <c r="R1585" s="98">
        <v>0</v>
      </c>
      <c r="S1585" s="99">
        <v>0</v>
      </c>
      <c r="T1585" s="98">
        <v>0</v>
      </c>
      <c r="U1585" s="81">
        <v>0</v>
      </c>
      <c r="V1585" s="98">
        <v>0</v>
      </c>
      <c r="W1585" s="82">
        <v>0</v>
      </c>
    </row>
    <row r="1586" spans="2:23" ht="60" hidden="1">
      <c r="B1586" s="80">
        <v>2428</v>
      </c>
      <c r="C1586" s="91" t="s">
        <v>0</v>
      </c>
      <c r="D1586" s="8" t="str">
        <f t="shared" si="52"/>
        <v>2428Vigilancia de la salud ambiental</v>
      </c>
      <c r="E1586" s="8" t="s">
        <v>1</v>
      </c>
      <c r="F1586" s="80" t="s">
        <v>303</v>
      </c>
      <c r="G1586" s="80" t="s">
        <v>375</v>
      </c>
      <c r="H1586" s="80" t="s">
        <v>305</v>
      </c>
      <c r="I1586" s="8" t="s">
        <v>248</v>
      </c>
      <c r="J1586" s="8" t="s">
        <v>248</v>
      </c>
      <c r="K1586" s="80" t="s">
        <v>40</v>
      </c>
      <c r="L1586" s="80" t="s">
        <v>244</v>
      </c>
      <c r="M1586" s="8" t="str">
        <f t="shared" si="51"/>
        <v>2428Vigilancia de la salud ambientalSAN CRISTOBALF. MAYO 2025</v>
      </c>
      <c r="N1586" s="127">
        <v>0</v>
      </c>
      <c r="O1586" s="127" cm="1">
        <f t="array" ref="O1586">IFERROR(S1586/Q1586:Q1586,0)</f>
        <v>0</v>
      </c>
      <c r="P1586" s="127">
        <v>0</v>
      </c>
      <c r="Q1586" s="81">
        <v>0</v>
      </c>
      <c r="R1586" s="98">
        <v>0</v>
      </c>
      <c r="S1586" s="99">
        <v>0</v>
      </c>
      <c r="T1586" s="98">
        <v>0</v>
      </c>
      <c r="U1586" s="81">
        <v>0</v>
      </c>
      <c r="V1586" s="98">
        <v>0</v>
      </c>
      <c r="W1586" s="82">
        <v>0</v>
      </c>
    </row>
    <row r="1587" spans="2:23" ht="60" hidden="1">
      <c r="B1587" s="80">
        <v>2428</v>
      </c>
      <c r="C1587" s="91" t="s">
        <v>0</v>
      </c>
      <c r="D1587" s="8" t="str">
        <f t="shared" si="52"/>
        <v>2428Vigilancia de la salud ambiental</v>
      </c>
      <c r="E1587" s="8" t="s">
        <v>1</v>
      </c>
      <c r="F1587" s="80" t="s">
        <v>303</v>
      </c>
      <c r="G1587" s="80" t="s">
        <v>375</v>
      </c>
      <c r="H1587" s="80" t="s">
        <v>305</v>
      </c>
      <c r="I1587" s="8" t="s">
        <v>248</v>
      </c>
      <c r="J1587" s="8" t="s">
        <v>248</v>
      </c>
      <c r="K1587" s="80" t="s">
        <v>39</v>
      </c>
      <c r="L1587" s="80" t="s">
        <v>244</v>
      </c>
      <c r="M1587" s="8" t="str">
        <f t="shared" si="51"/>
        <v>2428Vigilancia de la salud ambientalMARTIRESF. MAYO 2025</v>
      </c>
      <c r="N1587" s="127">
        <v>0</v>
      </c>
      <c r="O1587" s="127" cm="1">
        <f t="array" ref="O1587">IFERROR(S1587/Q1587:Q1587,0)</f>
        <v>0</v>
      </c>
      <c r="P1587" s="127">
        <v>0</v>
      </c>
      <c r="Q1587" s="81">
        <v>0</v>
      </c>
      <c r="R1587" s="98">
        <v>0</v>
      </c>
      <c r="S1587" s="99">
        <v>0</v>
      </c>
      <c r="T1587" s="98">
        <v>0</v>
      </c>
      <c r="U1587" s="81">
        <v>0</v>
      </c>
      <c r="V1587" s="98">
        <v>0</v>
      </c>
      <c r="W1587" s="82">
        <v>0</v>
      </c>
    </row>
    <row r="1588" spans="2:23" ht="72" hidden="1">
      <c r="B1588" s="80">
        <v>2428</v>
      </c>
      <c r="C1588" s="91" t="s">
        <v>0</v>
      </c>
      <c r="D1588" s="8" t="str">
        <f t="shared" si="52"/>
        <v>2428Vigilancia de la salud ambiental</v>
      </c>
      <c r="E1588" s="8" t="s">
        <v>1</v>
      </c>
      <c r="F1588" s="80" t="s">
        <v>303</v>
      </c>
      <c r="G1588" s="80" t="s">
        <v>375</v>
      </c>
      <c r="H1588" s="80" t="s">
        <v>305</v>
      </c>
      <c r="I1588" s="8" t="s">
        <v>248</v>
      </c>
      <c r="J1588" s="8" t="s">
        <v>248</v>
      </c>
      <c r="K1588" s="80" t="s">
        <v>41</v>
      </c>
      <c r="L1588" s="80" t="s">
        <v>244</v>
      </c>
      <c r="M1588" s="8" t="str">
        <f t="shared" si="51"/>
        <v>2428Vigilancia de la salud ambientalRAFAEL URIBE URIBEF. MAYO 2025</v>
      </c>
      <c r="N1588" s="127">
        <v>0</v>
      </c>
      <c r="O1588" s="127" cm="1">
        <f t="array" ref="O1588">IFERROR(S1588/Q1588:Q1588,0)</f>
        <v>0</v>
      </c>
      <c r="P1588" s="127">
        <v>0</v>
      </c>
      <c r="Q1588" s="81">
        <v>0</v>
      </c>
      <c r="R1588" s="98">
        <v>0</v>
      </c>
      <c r="S1588" s="99">
        <v>0</v>
      </c>
      <c r="T1588" s="98">
        <v>0</v>
      </c>
      <c r="U1588" s="81">
        <v>0</v>
      </c>
      <c r="V1588" s="98">
        <v>0</v>
      </c>
      <c r="W1588" s="82">
        <v>0</v>
      </c>
    </row>
    <row r="1589" spans="2:23" ht="114" hidden="1">
      <c r="B1589" s="80">
        <v>2429</v>
      </c>
      <c r="C1589" s="91" t="s">
        <v>0</v>
      </c>
      <c r="D1589" s="8" t="str">
        <f t="shared" si="52"/>
        <v>2429Vigilancia de la salud ambiental</v>
      </c>
      <c r="E1589" s="8" t="s">
        <v>1</v>
      </c>
      <c r="F1589" s="80" t="s">
        <v>303</v>
      </c>
      <c r="G1589" s="80" t="s">
        <v>428</v>
      </c>
      <c r="H1589" s="80" t="s">
        <v>305</v>
      </c>
      <c r="I1589" s="8" t="s">
        <v>248</v>
      </c>
      <c r="J1589" s="8" t="s">
        <v>248</v>
      </c>
      <c r="K1589" s="80" t="s">
        <v>38</v>
      </c>
      <c r="L1589" s="80" t="s">
        <v>244</v>
      </c>
      <c r="M1589" s="8" t="str">
        <f t="shared" si="51"/>
        <v>2429Vigilancia de la salud ambientalSANTA FEF. MAYO 2025</v>
      </c>
      <c r="N1589" s="127">
        <v>0</v>
      </c>
      <c r="O1589" s="127" cm="1">
        <f t="array" ref="O1589">IFERROR(S1589/Q1589:Q1589,0)</f>
        <v>0</v>
      </c>
      <c r="P1589" s="127">
        <v>0</v>
      </c>
      <c r="Q1589" s="81">
        <v>0</v>
      </c>
      <c r="R1589" s="98">
        <v>0</v>
      </c>
      <c r="S1589" s="99">
        <v>0</v>
      </c>
      <c r="T1589" s="98">
        <v>0</v>
      </c>
      <c r="U1589" s="81">
        <v>0</v>
      </c>
      <c r="V1589" s="98">
        <v>0</v>
      </c>
      <c r="W1589" s="82">
        <v>0</v>
      </c>
    </row>
    <row r="1590" spans="2:23" ht="114" hidden="1">
      <c r="B1590" s="80">
        <v>2429</v>
      </c>
      <c r="C1590" s="91" t="s">
        <v>0</v>
      </c>
      <c r="D1590" s="8" t="str">
        <f t="shared" si="52"/>
        <v>2429Vigilancia de la salud ambiental</v>
      </c>
      <c r="E1590" s="8" t="s">
        <v>1</v>
      </c>
      <c r="F1590" s="80" t="s">
        <v>303</v>
      </c>
      <c r="G1590" s="80" t="s">
        <v>428</v>
      </c>
      <c r="H1590" s="80" t="s">
        <v>305</v>
      </c>
      <c r="I1590" s="8" t="s">
        <v>248</v>
      </c>
      <c r="J1590" s="8" t="s">
        <v>248</v>
      </c>
      <c r="K1590" s="80" t="s">
        <v>40</v>
      </c>
      <c r="L1590" s="80" t="s">
        <v>244</v>
      </c>
      <c r="M1590" s="8" t="str">
        <f t="shared" si="51"/>
        <v>2429Vigilancia de la salud ambientalSAN CRISTOBALF. MAYO 2025</v>
      </c>
      <c r="N1590" s="127">
        <v>0</v>
      </c>
      <c r="O1590" s="127" cm="1">
        <f t="array" ref="O1590">IFERROR(S1590/Q1590:Q1590,0)</f>
        <v>1690063</v>
      </c>
      <c r="P1590" s="127">
        <v>0</v>
      </c>
      <c r="Q1590" s="81">
        <v>1</v>
      </c>
      <c r="R1590" s="98">
        <v>0</v>
      </c>
      <c r="S1590" s="99">
        <v>1690063</v>
      </c>
      <c r="T1590" s="98">
        <v>0</v>
      </c>
      <c r="U1590" s="81">
        <v>1</v>
      </c>
      <c r="V1590" s="98">
        <v>0</v>
      </c>
      <c r="W1590" s="82">
        <v>1690063</v>
      </c>
    </row>
    <row r="1591" spans="2:23" ht="125.45" hidden="1">
      <c r="B1591" s="80">
        <v>2430</v>
      </c>
      <c r="C1591" s="91" t="s">
        <v>0</v>
      </c>
      <c r="D1591" s="8" t="str">
        <f t="shared" si="52"/>
        <v>2430Vigilancia de la salud ambiental</v>
      </c>
      <c r="E1591" s="8" t="s">
        <v>1</v>
      </c>
      <c r="F1591" s="80" t="s">
        <v>303</v>
      </c>
      <c r="G1591" s="80" t="s">
        <v>432</v>
      </c>
      <c r="H1591" s="80" t="s">
        <v>305</v>
      </c>
      <c r="I1591" s="8" t="s">
        <v>248</v>
      </c>
      <c r="J1591" s="8" t="s">
        <v>248</v>
      </c>
      <c r="K1591" s="80" t="s">
        <v>39</v>
      </c>
      <c r="L1591" s="80" t="s">
        <v>244</v>
      </c>
      <c r="M1591" s="8" t="str">
        <f t="shared" si="51"/>
        <v>2430Vigilancia de la salud ambientalMARTIRESF. MAYO 2025</v>
      </c>
      <c r="N1591" s="127">
        <v>0</v>
      </c>
      <c r="O1591" s="127" cm="1">
        <f t="array" ref="O1591">IFERROR(S1591/Q1591:Q1591,0)</f>
        <v>0</v>
      </c>
      <c r="P1591" s="127">
        <v>0</v>
      </c>
      <c r="Q1591" s="81">
        <v>0</v>
      </c>
      <c r="R1591" s="98">
        <v>0</v>
      </c>
      <c r="S1591" s="99">
        <v>0</v>
      </c>
      <c r="T1591" s="98">
        <v>0</v>
      </c>
      <c r="U1591" s="81">
        <v>0</v>
      </c>
      <c r="V1591" s="98">
        <v>0</v>
      </c>
      <c r="W1591" s="82">
        <v>0</v>
      </c>
    </row>
    <row r="1592" spans="2:23" ht="60" hidden="1">
      <c r="B1592" s="80">
        <v>2432</v>
      </c>
      <c r="C1592" s="91" t="s">
        <v>0</v>
      </c>
      <c r="D1592" s="8" t="str">
        <f t="shared" si="52"/>
        <v>2432Vigilancia de la salud ambiental</v>
      </c>
      <c r="E1592" s="8" t="s">
        <v>1</v>
      </c>
      <c r="F1592" s="80" t="s">
        <v>256</v>
      </c>
      <c r="G1592" s="80" t="s">
        <v>416</v>
      </c>
      <c r="H1592" s="80" t="s">
        <v>312</v>
      </c>
      <c r="I1592" s="8" t="s">
        <v>248</v>
      </c>
      <c r="J1592" s="8" t="s">
        <v>248</v>
      </c>
      <c r="K1592" s="80" t="s">
        <v>40</v>
      </c>
      <c r="L1592" s="80" t="s">
        <v>244</v>
      </c>
      <c r="M1592" s="8" t="str">
        <f t="shared" si="51"/>
        <v>2432Vigilancia de la salud ambientalSAN CRISTOBALF. MAYO 2025</v>
      </c>
      <c r="N1592" s="127">
        <v>0</v>
      </c>
      <c r="O1592" s="127" cm="1">
        <f t="array" ref="O1592">IFERROR(S1592/Q1592:Q1592,0)</f>
        <v>0</v>
      </c>
      <c r="P1592" s="127">
        <v>0</v>
      </c>
      <c r="Q1592" s="81">
        <v>0</v>
      </c>
      <c r="R1592" s="98">
        <v>0</v>
      </c>
      <c r="S1592" s="99">
        <v>0</v>
      </c>
      <c r="T1592" s="98">
        <v>0</v>
      </c>
      <c r="U1592" s="81">
        <v>0</v>
      </c>
      <c r="V1592" s="98">
        <v>0</v>
      </c>
      <c r="W1592" s="82">
        <v>0</v>
      </c>
    </row>
    <row r="1593" spans="2:23" ht="72" hidden="1">
      <c r="B1593" s="80">
        <v>2433</v>
      </c>
      <c r="C1593" s="91" t="s">
        <v>0</v>
      </c>
      <c r="D1593" s="8" t="str">
        <f t="shared" si="52"/>
        <v>2433Vigilancia de la salud ambiental</v>
      </c>
      <c r="E1593" s="8" t="s">
        <v>1</v>
      </c>
      <c r="F1593" s="80" t="s">
        <v>293</v>
      </c>
      <c r="G1593" s="80" t="s">
        <v>425</v>
      </c>
      <c r="H1593" s="80" t="s">
        <v>317</v>
      </c>
      <c r="I1593" s="8" t="s">
        <v>248</v>
      </c>
      <c r="J1593" s="8" t="s">
        <v>248</v>
      </c>
      <c r="K1593" s="80" t="s">
        <v>42</v>
      </c>
      <c r="L1593" s="80" t="s">
        <v>244</v>
      </c>
      <c r="M1593" s="8" t="str">
        <f t="shared" si="51"/>
        <v>2433Vigilancia de la salud ambientalANTONIO NARIÑOF. MAYO 2025</v>
      </c>
      <c r="N1593" s="127">
        <v>0</v>
      </c>
      <c r="O1593" s="127" cm="1">
        <f t="array" ref="O1593">IFERROR(S1593/Q1593:Q1593,0)</f>
        <v>0</v>
      </c>
      <c r="P1593" s="127">
        <v>0</v>
      </c>
      <c r="Q1593" s="81">
        <v>0</v>
      </c>
      <c r="R1593" s="98">
        <v>0</v>
      </c>
      <c r="S1593" s="99">
        <v>0</v>
      </c>
      <c r="T1593" s="98">
        <v>0</v>
      </c>
      <c r="U1593" s="81">
        <v>0</v>
      </c>
      <c r="V1593" s="98">
        <v>0</v>
      </c>
      <c r="W1593" s="82">
        <v>0</v>
      </c>
    </row>
    <row r="1594" spans="2:23" ht="102.6" hidden="1">
      <c r="B1594" s="80">
        <v>2434</v>
      </c>
      <c r="C1594" s="91" t="s">
        <v>0</v>
      </c>
      <c r="D1594" s="8" t="str">
        <f t="shared" si="52"/>
        <v>2434Vigilancia de la salud ambiental</v>
      </c>
      <c r="E1594" s="8" t="s">
        <v>1</v>
      </c>
      <c r="F1594" s="80" t="s">
        <v>410</v>
      </c>
      <c r="G1594" s="80" t="s">
        <v>436</v>
      </c>
      <c r="H1594" s="80" t="s">
        <v>305</v>
      </c>
      <c r="I1594" s="8" t="s">
        <v>248</v>
      </c>
      <c r="J1594" s="8" t="s">
        <v>248</v>
      </c>
      <c r="K1594" s="80" t="s">
        <v>40</v>
      </c>
      <c r="L1594" s="80" t="s">
        <v>244</v>
      </c>
      <c r="M1594" s="8" t="str">
        <f t="shared" si="51"/>
        <v>2434Vigilancia de la salud ambientalSAN CRISTOBALF. MAYO 2025</v>
      </c>
      <c r="N1594" s="127">
        <v>0</v>
      </c>
      <c r="O1594" s="127" cm="1">
        <f t="array" ref="O1594">IFERROR(S1594/Q1594:Q1594,0)</f>
        <v>0</v>
      </c>
      <c r="P1594" s="127">
        <v>0</v>
      </c>
      <c r="Q1594" s="81">
        <v>0</v>
      </c>
      <c r="R1594" s="98">
        <v>0</v>
      </c>
      <c r="S1594" s="99">
        <v>0</v>
      </c>
      <c r="T1594" s="98">
        <v>0</v>
      </c>
      <c r="U1594" s="81">
        <v>0</v>
      </c>
      <c r="V1594" s="98">
        <v>0</v>
      </c>
      <c r="W1594" s="82">
        <v>0</v>
      </c>
    </row>
    <row r="1595" spans="2:23" ht="114" hidden="1">
      <c r="B1595" s="80">
        <v>2435</v>
      </c>
      <c r="C1595" s="91" t="s">
        <v>0</v>
      </c>
      <c r="D1595" s="8" t="str">
        <f t="shared" si="52"/>
        <v>2435Vigilancia de la salud ambiental</v>
      </c>
      <c r="E1595" s="8" t="s">
        <v>1</v>
      </c>
      <c r="F1595" s="80" t="s">
        <v>410</v>
      </c>
      <c r="G1595" s="80" t="s">
        <v>434</v>
      </c>
      <c r="H1595" s="80" t="s">
        <v>305</v>
      </c>
      <c r="I1595" s="8" t="s">
        <v>248</v>
      </c>
      <c r="J1595" s="8" t="s">
        <v>248</v>
      </c>
      <c r="K1595" s="80" t="s">
        <v>40</v>
      </c>
      <c r="L1595" s="80" t="s">
        <v>244</v>
      </c>
      <c r="M1595" s="8" t="str">
        <f t="shared" si="51"/>
        <v>2435Vigilancia de la salud ambientalSAN CRISTOBALF. MAYO 2025</v>
      </c>
      <c r="N1595" s="127">
        <v>0</v>
      </c>
      <c r="O1595" s="127" cm="1">
        <f t="array" ref="O1595">IFERROR(S1595/Q1595:Q1595,0)</f>
        <v>0</v>
      </c>
      <c r="P1595" s="127">
        <v>0</v>
      </c>
      <c r="Q1595" s="81">
        <v>0</v>
      </c>
      <c r="R1595" s="98">
        <v>0</v>
      </c>
      <c r="S1595" s="99">
        <v>0</v>
      </c>
      <c r="T1595" s="98">
        <v>0</v>
      </c>
      <c r="U1595" s="81">
        <v>0</v>
      </c>
      <c r="V1595" s="98">
        <v>0</v>
      </c>
      <c r="W1595" s="82">
        <v>0</v>
      </c>
    </row>
    <row r="1596" spans="2:23" hidden="1">
      <c r="B1596" s="80"/>
      <c r="C1596" s="74"/>
      <c r="D1596" s="8" t="str">
        <f t="shared" si="52"/>
        <v/>
      </c>
      <c r="E1596" s="8"/>
      <c r="F1596" s="80"/>
      <c r="G1596" s="80"/>
      <c r="H1596" s="80"/>
      <c r="I1596" s="8"/>
      <c r="J1596" s="8"/>
      <c r="K1596" s="80"/>
      <c r="L1596" s="80"/>
      <c r="M1596" s="8" t="str">
        <f t="shared" si="51"/>
        <v/>
      </c>
      <c r="N1596" s="127"/>
      <c r="O1596" s="128"/>
      <c r="P1596" s="98"/>
      <c r="Q1596" s="81"/>
      <c r="R1596" s="98"/>
      <c r="S1596" s="82"/>
      <c r="T1596" s="98"/>
      <c r="U1596" s="81"/>
      <c r="V1596" s="98"/>
      <c r="W1596" s="82"/>
    </row>
    <row r="1597" spans="2:23" hidden="1">
      <c r="B1597" s="80"/>
      <c r="C1597" s="74"/>
      <c r="D1597" s="8" t="str">
        <f t="shared" si="52"/>
        <v/>
      </c>
      <c r="E1597" s="8"/>
      <c r="F1597" s="80"/>
      <c r="G1597" s="80"/>
      <c r="H1597" s="80"/>
      <c r="I1597" s="8"/>
      <c r="J1597" s="8"/>
      <c r="K1597" s="80"/>
      <c r="L1597" s="80"/>
      <c r="M1597" s="8" t="str">
        <f t="shared" si="51"/>
        <v/>
      </c>
      <c r="N1597" s="127"/>
      <c r="O1597" s="128"/>
      <c r="P1597" s="98"/>
      <c r="Q1597" s="81"/>
      <c r="R1597" s="98"/>
      <c r="S1597" s="82"/>
      <c r="T1597" s="98"/>
      <c r="U1597" s="81"/>
      <c r="V1597" s="98"/>
      <c r="W1597" s="82"/>
    </row>
    <row r="1598" spans="2:23" hidden="1">
      <c r="B1598" s="80"/>
      <c r="C1598" s="74"/>
      <c r="D1598" s="8" t="str">
        <f t="shared" si="52"/>
        <v/>
      </c>
      <c r="E1598" s="8"/>
      <c r="F1598" s="80"/>
      <c r="G1598" s="80"/>
      <c r="H1598" s="80"/>
      <c r="I1598" s="8"/>
      <c r="J1598" s="8"/>
      <c r="K1598" s="80"/>
      <c r="L1598" s="80"/>
      <c r="M1598" s="8" t="str">
        <f t="shared" si="51"/>
        <v/>
      </c>
      <c r="N1598" s="127"/>
      <c r="O1598" s="128"/>
      <c r="P1598" s="98"/>
      <c r="Q1598" s="81"/>
      <c r="R1598" s="98"/>
      <c r="S1598" s="82"/>
      <c r="T1598" s="98"/>
      <c r="U1598" s="81"/>
      <c r="V1598" s="98"/>
      <c r="W1598" s="82"/>
    </row>
    <row r="1599" spans="2:23" hidden="1">
      <c r="B1599" s="80"/>
      <c r="C1599" s="74"/>
      <c r="D1599" s="8" t="str">
        <f t="shared" si="52"/>
        <v/>
      </c>
      <c r="E1599" s="8"/>
      <c r="F1599" s="80"/>
      <c r="G1599" s="80"/>
      <c r="H1599" s="80"/>
      <c r="I1599" s="8"/>
      <c r="J1599" s="8"/>
      <c r="K1599" s="80"/>
      <c r="L1599" s="80"/>
      <c r="M1599" s="8" t="str">
        <f t="shared" si="51"/>
        <v/>
      </c>
      <c r="N1599" s="127"/>
      <c r="O1599" s="128"/>
      <c r="P1599" s="98"/>
      <c r="Q1599" s="81"/>
      <c r="R1599" s="98"/>
      <c r="S1599" s="82"/>
      <c r="T1599" s="98"/>
      <c r="U1599" s="81"/>
      <c r="V1599" s="98"/>
      <c r="W1599" s="82"/>
    </row>
    <row r="1600" spans="2:23" hidden="1">
      <c r="B1600" s="80"/>
      <c r="C1600" s="74"/>
      <c r="D1600" s="8" t="str">
        <f t="shared" si="52"/>
        <v/>
      </c>
      <c r="E1600" s="8"/>
      <c r="F1600" s="80"/>
      <c r="G1600" s="80"/>
      <c r="H1600" s="80"/>
      <c r="I1600" s="8"/>
      <c r="J1600" s="8"/>
      <c r="K1600" s="80"/>
      <c r="L1600" s="80"/>
      <c r="M1600" s="8" t="str">
        <f t="shared" si="51"/>
        <v/>
      </c>
      <c r="N1600" s="127"/>
      <c r="O1600" s="128"/>
      <c r="P1600" s="98"/>
      <c r="Q1600" s="81"/>
      <c r="R1600" s="98"/>
      <c r="S1600" s="82"/>
      <c r="T1600" s="98"/>
      <c r="U1600" s="81"/>
      <c r="V1600" s="98"/>
      <c r="W1600" s="82"/>
    </row>
    <row r="1601" spans="2:23" hidden="1">
      <c r="B1601" s="80"/>
      <c r="C1601" s="74"/>
      <c r="D1601" s="8" t="str">
        <f t="shared" si="52"/>
        <v/>
      </c>
      <c r="E1601" s="8"/>
      <c r="F1601" s="80"/>
      <c r="G1601" s="80"/>
      <c r="H1601" s="80"/>
      <c r="I1601" s="8"/>
      <c r="J1601" s="8"/>
      <c r="K1601" s="80"/>
      <c r="L1601" s="80"/>
      <c r="M1601" s="8" t="str">
        <f t="shared" si="51"/>
        <v/>
      </c>
      <c r="N1601" s="127"/>
      <c r="O1601" s="128"/>
      <c r="P1601" s="98"/>
      <c r="Q1601" s="81"/>
      <c r="R1601" s="98"/>
      <c r="S1601" s="82"/>
      <c r="T1601" s="98"/>
      <c r="U1601" s="81"/>
      <c r="V1601" s="98"/>
      <c r="W1601" s="82"/>
    </row>
    <row r="1602" spans="2:23" hidden="1">
      <c r="B1602" s="80"/>
      <c r="C1602" s="74"/>
      <c r="D1602" s="8" t="str">
        <f t="shared" si="52"/>
        <v/>
      </c>
      <c r="E1602" s="8"/>
      <c r="F1602" s="80"/>
      <c r="G1602" s="80"/>
      <c r="H1602" s="80"/>
      <c r="I1602" s="8"/>
      <c r="J1602" s="8"/>
      <c r="K1602" s="80"/>
      <c r="L1602" s="80"/>
      <c r="M1602" s="8" t="str">
        <f t="shared" si="51"/>
        <v/>
      </c>
      <c r="N1602" s="127"/>
      <c r="O1602" s="128"/>
      <c r="P1602" s="98"/>
      <c r="Q1602" s="81"/>
      <c r="R1602" s="98"/>
      <c r="S1602" s="82"/>
      <c r="T1602" s="98"/>
      <c r="U1602" s="81"/>
      <c r="V1602" s="98"/>
      <c r="W1602" s="82"/>
    </row>
    <row r="1603" spans="2:23" hidden="1">
      <c r="B1603" s="80"/>
      <c r="C1603" s="74"/>
      <c r="D1603" s="8" t="str">
        <f t="shared" si="52"/>
        <v/>
      </c>
      <c r="E1603" s="8"/>
      <c r="F1603" s="80"/>
      <c r="G1603" s="80"/>
      <c r="H1603" s="80"/>
      <c r="I1603" s="8"/>
      <c r="J1603" s="8"/>
      <c r="K1603" s="80"/>
      <c r="L1603" s="80"/>
      <c r="M1603" s="8" t="str">
        <f t="shared" ref="M1603:M1666" si="53">+D1603&amp;K1603&amp;L1603</f>
        <v/>
      </c>
      <c r="N1603" s="127"/>
      <c r="O1603" s="128"/>
      <c r="P1603" s="98"/>
      <c r="Q1603" s="81"/>
      <c r="R1603" s="98"/>
      <c r="S1603" s="82"/>
      <c r="T1603" s="98"/>
      <c r="U1603" s="81"/>
      <c r="V1603" s="98"/>
      <c r="W1603" s="82"/>
    </row>
    <row r="1604" spans="2:23" hidden="1">
      <c r="B1604" s="80"/>
      <c r="C1604" s="74"/>
      <c r="D1604" s="8" t="str">
        <f t="shared" ref="D1604:D1667" si="54">+B1604&amp;C1604</f>
        <v/>
      </c>
      <c r="E1604" s="8"/>
      <c r="F1604" s="80"/>
      <c r="G1604" s="80"/>
      <c r="H1604" s="80"/>
      <c r="I1604" s="8"/>
      <c r="J1604" s="8"/>
      <c r="K1604" s="80"/>
      <c r="L1604" s="80"/>
      <c r="M1604" s="8" t="str">
        <f t="shared" si="53"/>
        <v/>
      </c>
      <c r="N1604" s="127"/>
      <c r="O1604" s="128"/>
      <c r="P1604" s="98"/>
      <c r="Q1604" s="81"/>
      <c r="R1604" s="98"/>
      <c r="S1604" s="82"/>
      <c r="T1604" s="98"/>
      <c r="U1604" s="81"/>
      <c r="V1604" s="98"/>
      <c r="W1604" s="82"/>
    </row>
    <row r="1605" spans="2:23" hidden="1">
      <c r="B1605" s="80"/>
      <c r="C1605" s="74"/>
      <c r="D1605" s="8" t="str">
        <f t="shared" si="54"/>
        <v/>
      </c>
      <c r="E1605" s="8"/>
      <c r="F1605" s="80"/>
      <c r="G1605" s="80"/>
      <c r="H1605" s="80"/>
      <c r="I1605" s="8"/>
      <c r="J1605" s="8"/>
      <c r="K1605" s="80"/>
      <c r="L1605" s="80"/>
      <c r="M1605" s="8" t="str">
        <f t="shared" si="53"/>
        <v/>
      </c>
      <c r="N1605" s="127"/>
      <c r="O1605" s="128"/>
      <c r="P1605" s="98"/>
      <c r="Q1605" s="81"/>
      <c r="R1605" s="98"/>
      <c r="S1605" s="82"/>
      <c r="T1605" s="98"/>
      <c r="U1605" s="81"/>
      <c r="V1605" s="98"/>
      <c r="W1605" s="82"/>
    </row>
    <row r="1606" spans="2:23" hidden="1">
      <c r="B1606" s="80"/>
      <c r="C1606" s="74"/>
      <c r="D1606" s="8" t="str">
        <f t="shared" si="54"/>
        <v/>
      </c>
      <c r="E1606" s="8"/>
      <c r="F1606" s="80"/>
      <c r="G1606" s="80"/>
      <c r="H1606" s="80"/>
      <c r="I1606" s="8"/>
      <c r="J1606" s="8"/>
      <c r="K1606" s="80"/>
      <c r="L1606" s="80"/>
      <c r="M1606" s="8" t="str">
        <f t="shared" si="53"/>
        <v/>
      </c>
      <c r="N1606" s="127"/>
      <c r="O1606" s="128"/>
      <c r="P1606" s="98"/>
      <c r="Q1606" s="81"/>
      <c r="R1606" s="98"/>
      <c r="S1606" s="82"/>
      <c r="T1606" s="98"/>
      <c r="U1606" s="81"/>
      <c r="V1606" s="98"/>
      <c r="W1606" s="82"/>
    </row>
    <row r="1607" spans="2:23" hidden="1">
      <c r="B1607" s="80"/>
      <c r="C1607" s="74"/>
      <c r="D1607" s="8" t="str">
        <f t="shared" si="54"/>
        <v/>
      </c>
      <c r="E1607" s="8"/>
      <c r="F1607" s="80"/>
      <c r="G1607" s="80"/>
      <c r="H1607" s="80"/>
      <c r="I1607" s="8"/>
      <c r="J1607" s="8"/>
      <c r="K1607" s="80"/>
      <c r="L1607" s="80"/>
      <c r="M1607" s="8" t="str">
        <f t="shared" si="53"/>
        <v/>
      </c>
      <c r="N1607" s="127"/>
      <c r="O1607" s="128"/>
      <c r="P1607" s="98"/>
      <c r="Q1607" s="81"/>
      <c r="R1607" s="98"/>
      <c r="S1607" s="82"/>
      <c r="T1607" s="98"/>
      <c r="U1607" s="81"/>
      <c r="V1607" s="98"/>
      <c r="W1607" s="82"/>
    </row>
    <row r="1608" spans="2:23" hidden="1">
      <c r="B1608" s="80"/>
      <c r="C1608" s="74"/>
      <c r="D1608" s="8" t="str">
        <f t="shared" si="54"/>
        <v/>
      </c>
      <c r="E1608" s="8"/>
      <c r="F1608" s="80"/>
      <c r="G1608" s="80"/>
      <c r="H1608" s="80"/>
      <c r="I1608" s="8"/>
      <c r="J1608" s="8"/>
      <c r="K1608" s="80"/>
      <c r="L1608" s="80"/>
      <c r="M1608" s="8" t="str">
        <f t="shared" si="53"/>
        <v/>
      </c>
      <c r="N1608" s="127"/>
      <c r="O1608" s="128"/>
      <c r="P1608" s="98"/>
      <c r="Q1608" s="81"/>
      <c r="R1608" s="98"/>
      <c r="S1608" s="82"/>
      <c r="T1608" s="98"/>
      <c r="U1608" s="81"/>
      <c r="V1608" s="98"/>
      <c r="W1608" s="82"/>
    </row>
    <row r="1609" spans="2:23" hidden="1">
      <c r="B1609" s="80"/>
      <c r="C1609" s="74"/>
      <c r="D1609" s="8" t="str">
        <f t="shared" si="54"/>
        <v/>
      </c>
      <c r="E1609" s="8"/>
      <c r="F1609" s="80"/>
      <c r="G1609" s="80"/>
      <c r="H1609" s="80"/>
      <c r="I1609" s="8"/>
      <c r="J1609" s="8"/>
      <c r="K1609" s="80"/>
      <c r="L1609" s="80"/>
      <c r="M1609" s="8" t="str">
        <f t="shared" si="53"/>
        <v/>
      </c>
      <c r="N1609" s="127"/>
      <c r="O1609" s="128"/>
      <c r="P1609" s="98"/>
      <c r="Q1609" s="81"/>
      <c r="R1609" s="98"/>
      <c r="S1609" s="82"/>
      <c r="T1609" s="98"/>
      <c r="U1609" s="81"/>
      <c r="V1609" s="98"/>
      <c r="W1609" s="82"/>
    </row>
    <row r="1610" spans="2:23" hidden="1">
      <c r="B1610" s="80"/>
      <c r="C1610" s="74"/>
      <c r="D1610" s="8" t="str">
        <f t="shared" si="54"/>
        <v/>
      </c>
      <c r="E1610" s="8"/>
      <c r="F1610" s="80"/>
      <c r="G1610" s="80"/>
      <c r="H1610" s="80"/>
      <c r="I1610" s="8"/>
      <c r="J1610" s="8"/>
      <c r="K1610" s="80"/>
      <c r="L1610" s="80"/>
      <c r="M1610" s="8" t="str">
        <f t="shared" si="53"/>
        <v/>
      </c>
      <c r="N1610" s="127"/>
      <c r="O1610" s="128"/>
      <c r="P1610" s="98"/>
      <c r="Q1610" s="81"/>
      <c r="R1610" s="98"/>
      <c r="S1610" s="82"/>
      <c r="T1610" s="98"/>
      <c r="U1610" s="81"/>
      <c r="V1610" s="98"/>
      <c r="W1610" s="82"/>
    </row>
    <row r="1611" spans="2:23" hidden="1">
      <c r="B1611" s="80"/>
      <c r="C1611" s="74"/>
      <c r="D1611" s="8" t="str">
        <f t="shared" si="54"/>
        <v/>
      </c>
      <c r="E1611" s="8"/>
      <c r="F1611" s="80"/>
      <c r="G1611" s="80"/>
      <c r="H1611" s="80"/>
      <c r="I1611" s="8"/>
      <c r="J1611" s="8"/>
      <c r="K1611" s="80"/>
      <c r="L1611" s="80"/>
      <c r="M1611" s="8" t="str">
        <f t="shared" si="53"/>
        <v/>
      </c>
      <c r="N1611" s="127"/>
      <c r="O1611" s="128"/>
      <c r="P1611" s="98"/>
      <c r="Q1611" s="81"/>
      <c r="R1611" s="98"/>
      <c r="S1611" s="82"/>
      <c r="T1611" s="98"/>
      <c r="U1611" s="81"/>
      <c r="V1611" s="98"/>
      <c r="W1611" s="82"/>
    </row>
    <row r="1612" spans="2:23" hidden="1">
      <c r="B1612" s="80"/>
      <c r="C1612" s="74"/>
      <c r="D1612" s="8" t="str">
        <f t="shared" si="54"/>
        <v/>
      </c>
      <c r="E1612" s="8"/>
      <c r="F1612" s="80"/>
      <c r="G1612" s="80"/>
      <c r="H1612" s="80"/>
      <c r="I1612" s="8"/>
      <c r="J1612" s="8"/>
      <c r="K1612" s="80"/>
      <c r="L1612" s="80"/>
      <c r="M1612" s="8" t="str">
        <f t="shared" si="53"/>
        <v/>
      </c>
      <c r="N1612" s="127"/>
      <c r="O1612" s="128"/>
      <c r="P1612" s="98"/>
      <c r="Q1612" s="81"/>
      <c r="R1612" s="98"/>
      <c r="S1612" s="82"/>
      <c r="T1612" s="98"/>
      <c r="U1612" s="81"/>
      <c r="V1612" s="98"/>
      <c r="W1612" s="82"/>
    </row>
    <row r="1613" spans="2:23" hidden="1">
      <c r="B1613" s="80"/>
      <c r="C1613" s="74"/>
      <c r="D1613" s="8" t="str">
        <f t="shared" si="54"/>
        <v/>
      </c>
      <c r="E1613" s="8"/>
      <c r="F1613" s="80"/>
      <c r="G1613" s="80"/>
      <c r="H1613" s="80"/>
      <c r="I1613" s="8"/>
      <c r="J1613" s="8"/>
      <c r="K1613" s="80"/>
      <c r="L1613" s="80"/>
      <c r="M1613" s="8" t="str">
        <f t="shared" si="53"/>
        <v/>
      </c>
      <c r="N1613" s="127"/>
      <c r="O1613" s="128"/>
      <c r="P1613" s="98"/>
      <c r="Q1613" s="81"/>
      <c r="R1613" s="98"/>
      <c r="S1613" s="82"/>
      <c r="T1613" s="98"/>
      <c r="U1613" s="81"/>
      <c r="V1613" s="98"/>
      <c r="W1613" s="82"/>
    </row>
    <row r="1614" spans="2:23" hidden="1">
      <c r="B1614" s="80"/>
      <c r="C1614" s="74"/>
      <c r="D1614" s="8" t="str">
        <f t="shared" si="54"/>
        <v/>
      </c>
      <c r="E1614" s="8"/>
      <c r="F1614" s="80"/>
      <c r="G1614" s="80"/>
      <c r="H1614" s="80"/>
      <c r="I1614" s="8"/>
      <c r="J1614" s="8"/>
      <c r="K1614" s="80"/>
      <c r="L1614" s="80"/>
      <c r="M1614" s="8" t="str">
        <f t="shared" si="53"/>
        <v/>
      </c>
      <c r="N1614" s="127"/>
      <c r="O1614" s="128"/>
      <c r="P1614" s="98"/>
      <c r="Q1614" s="81"/>
      <c r="R1614" s="98"/>
      <c r="S1614" s="82"/>
      <c r="T1614" s="98"/>
      <c r="U1614" s="81"/>
      <c r="V1614" s="98"/>
      <c r="W1614" s="82"/>
    </row>
    <row r="1615" spans="2:23" hidden="1">
      <c r="B1615" s="80"/>
      <c r="C1615" s="74"/>
      <c r="D1615" s="8" t="str">
        <f t="shared" si="54"/>
        <v/>
      </c>
      <c r="E1615" s="8"/>
      <c r="F1615" s="80"/>
      <c r="G1615" s="80"/>
      <c r="H1615" s="80"/>
      <c r="I1615" s="8"/>
      <c r="J1615" s="8"/>
      <c r="K1615" s="80"/>
      <c r="L1615" s="80"/>
      <c r="M1615" s="8" t="str">
        <f t="shared" si="53"/>
        <v/>
      </c>
      <c r="N1615" s="127"/>
      <c r="O1615" s="128"/>
      <c r="P1615" s="98"/>
      <c r="Q1615" s="81"/>
      <c r="R1615" s="98"/>
      <c r="S1615" s="82"/>
      <c r="T1615" s="98"/>
      <c r="U1615" s="81"/>
      <c r="V1615" s="98"/>
      <c r="W1615" s="82"/>
    </row>
    <row r="1616" spans="2:23" hidden="1">
      <c r="B1616" s="80"/>
      <c r="C1616" s="74"/>
      <c r="D1616" s="8" t="str">
        <f t="shared" si="54"/>
        <v/>
      </c>
      <c r="E1616" s="8"/>
      <c r="F1616" s="80"/>
      <c r="G1616" s="80"/>
      <c r="H1616" s="80"/>
      <c r="I1616" s="8"/>
      <c r="J1616" s="8"/>
      <c r="K1616" s="80"/>
      <c r="L1616" s="80"/>
      <c r="M1616" s="8" t="str">
        <f t="shared" si="53"/>
        <v/>
      </c>
      <c r="N1616" s="127"/>
      <c r="O1616" s="128"/>
      <c r="P1616" s="98"/>
      <c r="Q1616" s="81"/>
      <c r="R1616" s="98"/>
      <c r="S1616" s="82"/>
      <c r="T1616" s="98"/>
      <c r="U1616" s="81"/>
      <c r="V1616" s="98"/>
      <c r="W1616" s="82"/>
    </row>
    <row r="1617" spans="2:23" hidden="1">
      <c r="B1617" s="80"/>
      <c r="C1617" s="74"/>
      <c r="D1617" s="8" t="str">
        <f t="shared" si="54"/>
        <v/>
      </c>
      <c r="E1617" s="8"/>
      <c r="F1617" s="80"/>
      <c r="G1617" s="80"/>
      <c r="H1617" s="80"/>
      <c r="I1617" s="8"/>
      <c r="J1617" s="8"/>
      <c r="K1617" s="80"/>
      <c r="L1617" s="80"/>
      <c r="M1617" s="8" t="str">
        <f t="shared" si="53"/>
        <v/>
      </c>
      <c r="N1617" s="127"/>
      <c r="O1617" s="128"/>
      <c r="P1617" s="98"/>
      <c r="Q1617" s="81"/>
      <c r="R1617" s="98"/>
      <c r="S1617" s="82"/>
      <c r="T1617" s="98"/>
      <c r="U1617" s="81"/>
      <c r="V1617" s="98"/>
      <c r="W1617" s="82"/>
    </row>
    <row r="1618" spans="2:23" hidden="1">
      <c r="B1618" s="80"/>
      <c r="C1618" s="74"/>
      <c r="D1618" s="8" t="str">
        <f t="shared" si="54"/>
        <v/>
      </c>
      <c r="E1618" s="8"/>
      <c r="F1618" s="80"/>
      <c r="G1618" s="80"/>
      <c r="H1618" s="80"/>
      <c r="I1618" s="8"/>
      <c r="J1618" s="8"/>
      <c r="K1618" s="80"/>
      <c r="L1618" s="80"/>
      <c r="M1618" s="8" t="str">
        <f t="shared" si="53"/>
        <v/>
      </c>
      <c r="N1618" s="127"/>
      <c r="O1618" s="128"/>
      <c r="P1618" s="98"/>
      <c r="Q1618" s="81"/>
      <c r="R1618" s="98"/>
      <c r="S1618" s="82"/>
      <c r="T1618" s="98"/>
      <c r="U1618" s="81"/>
      <c r="V1618" s="98"/>
      <c r="W1618" s="82"/>
    </row>
    <row r="1619" spans="2:23" hidden="1">
      <c r="B1619" s="80"/>
      <c r="C1619" s="74"/>
      <c r="D1619" s="8" t="str">
        <f t="shared" si="54"/>
        <v/>
      </c>
      <c r="E1619" s="8"/>
      <c r="F1619" s="80"/>
      <c r="G1619" s="80"/>
      <c r="H1619" s="80"/>
      <c r="I1619" s="8"/>
      <c r="J1619" s="8"/>
      <c r="K1619" s="80"/>
      <c r="L1619" s="80"/>
      <c r="M1619" s="8" t="str">
        <f t="shared" si="53"/>
        <v/>
      </c>
      <c r="N1619" s="127"/>
      <c r="O1619" s="128"/>
      <c r="P1619" s="98"/>
      <c r="Q1619" s="81"/>
      <c r="R1619" s="98"/>
      <c r="S1619" s="82"/>
      <c r="T1619" s="98"/>
      <c r="U1619" s="81"/>
      <c r="V1619" s="98"/>
      <c r="W1619" s="82"/>
    </row>
    <row r="1620" spans="2:23" hidden="1">
      <c r="B1620" s="80"/>
      <c r="C1620" s="74"/>
      <c r="D1620" s="8" t="str">
        <f t="shared" si="54"/>
        <v/>
      </c>
      <c r="E1620" s="8"/>
      <c r="F1620" s="80"/>
      <c r="G1620" s="80"/>
      <c r="H1620" s="80"/>
      <c r="I1620" s="8"/>
      <c r="J1620" s="8"/>
      <c r="K1620" s="80"/>
      <c r="L1620" s="80"/>
      <c r="M1620" s="8" t="str">
        <f t="shared" si="53"/>
        <v/>
      </c>
      <c r="N1620" s="127"/>
      <c r="O1620" s="128"/>
      <c r="P1620" s="98"/>
      <c r="Q1620" s="81"/>
      <c r="R1620" s="98"/>
      <c r="S1620" s="82"/>
      <c r="T1620" s="98"/>
      <c r="U1620" s="81"/>
      <c r="V1620" s="98"/>
      <c r="W1620" s="82"/>
    </row>
    <row r="1621" spans="2:23" hidden="1">
      <c r="B1621" s="80"/>
      <c r="C1621" s="74"/>
      <c r="D1621" s="8" t="str">
        <f t="shared" si="54"/>
        <v/>
      </c>
      <c r="E1621" s="8"/>
      <c r="F1621" s="80"/>
      <c r="G1621" s="80"/>
      <c r="H1621" s="80"/>
      <c r="I1621" s="8"/>
      <c r="J1621" s="8"/>
      <c r="K1621" s="80"/>
      <c r="L1621" s="80"/>
      <c r="M1621" s="8" t="str">
        <f t="shared" si="53"/>
        <v/>
      </c>
      <c r="N1621" s="127"/>
      <c r="O1621" s="128"/>
      <c r="P1621" s="98"/>
      <c r="Q1621" s="81"/>
      <c r="R1621" s="98"/>
      <c r="S1621" s="82"/>
      <c r="T1621" s="98"/>
      <c r="U1621" s="81"/>
      <c r="V1621" s="98"/>
      <c r="W1621" s="82"/>
    </row>
    <row r="1622" spans="2:23" hidden="1">
      <c r="B1622" s="80"/>
      <c r="C1622" s="74"/>
      <c r="D1622" s="8" t="str">
        <f t="shared" si="54"/>
        <v/>
      </c>
      <c r="E1622" s="8"/>
      <c r="F1622" s="80"/>
      <c r="G1622" s="80"/>
      <c r="H1622" s="80"/>
      <c r="I1622" s="8"/>
      <c r="J1622" s="8"/>
      <c r="K1622" s="80"/>
      <c r="L1622" s="80"/>
      <c r="M1622" s="8" t="str">
        <f t="shared" si="53"/>
        <v/>
      </c>
      <c r="N1622" s="127"/>
      <c r="O1622" s="128"/>
      <c r="P1622" s="98"/>
      <c r="Q1622" s="81"/>
      <c r="R1622" s="98"/>
      <c r="S1622" s="82"/>
      <c r="T1622" s="98"/>
      <c r="U1622" s="81"/>
      <c r="V1622" s="98"/>
      <c r="W1622" s="82"/>
    </row>
    <row r="1623" spans="2:23" hidden="1">
      <c r="B1623" s="80"/>
      <c r="C1623" s="74"/>
      <c r="D1623" s="8" t="str">
        <f t="shared" si="54"/>
        <v/>
      </c>
      <c r="E1623" s="8"/>
      <c r="F1623" s="80"/>
      <c r="G1623" s="80"/>
      <c r="H1623" s="80"/>
      <c r="I1623" s="8"/>
      <c r="J1623" s="8"/>
      <c r="K1623" s="80"/>
      <c r="L1623" s="80"/>
      <c r="M1623" s="8" t="str">
        <f t="shared" si="53"/>
        <v/>
      </c>
      <c r="N1623" s="127"/>
      <c r="O1623" s="128"/>
      <c r="P1623" s="98"/>
      <c r="Q1623" s="81"/>
      <c r="R1623" s="98"/>
      <c r="S1623" s="82"/>
      <c r="T1623" s="98"/>
      <c r="U1623" s="81"/>
      <c r="V1623" s="98"/>
      <c r="W1623" s="82"/>
    </row>
    <row r="1624" spans="2:23" hidden="1">
      <c r="B1624" s="80"/>
      <c r="C1624" s="74"/>
      <c r="D1624" s="8" t="str">
        <f t="shared" si="54"/>
        <v/>
      </c>
      <c r="E1624" s="8"/>
      <c r="F1624" s="80"/>
      <c r="G1624" s="80"/>
      <c r="H1624" s="80"/>
      <c r="I1624" s="8"/>
      <c r="J1624" s="8"/>
      <c r="K1624" s="80"/>
      <c r="L1624" s="80"/>
      <c r="M1624" s="8" t="str">
        <f t="shared" si="53"/>
        <v/>
      </c>
      <c r="N1624" s="127"/>
      <c r="O1624" s="128"/>
      <c r="P1624" s="98"/>
      <c r="Q1624" s="81"/>
      <c r="R1624" s="98"/>
      <c r="S1624" s="82"/>
      <c r="T1624" s="98"/>
      <c r="U1624" s="81"/>
      <c r="V1624" s="98"/>
      <c r="W1624" s="82"/>
    </row>
    <row r="1625" spans="2:23" hidden="1">
      <c r="B1625" s="80"/>
      <c r="C1625" s="74"/>
      <c r="D1625" s="8" t="str">
        <f t="shared" si="54"/>
        <v/>
      </c>
      <c r="E1625" s="8"/>
      <c r="F1625" s="80"/>
      <c r="G1625" s="80"/>
      <c r="H1625" s="80"/>
      <c r="I1625" s="8"/>
      <c r="J1625" s="8"/>
      <c r="K1625" s="80"/>
      <c r="L1625" s="80"/>
      <c r="M1625" s="8" t="str">
        <f t="shared" si="53"/>
        <v/>
      </c>
      <c r="N1625" s="127"/>
      <c r="O1625" s="128"/>
      <c r="P1625" s="98"/>
      <c r="Q1625" s="81"/>
      <c r="R1625" s="98"/>
      <c r="S1625" s="82"/>
      <c r="T1625" s="98"/>
      <c r="U1625" s="81"/>
      <c r="V1625" s="98"/>
      <c r="W1625" s="82"/>
    </row>
    <row r="1626" spans="2:23" hidden="1">
      <c r="B1626" s="80"/>
      <c r="C1626" s="74"/>
      <c r="D1626" s="8" t="str">
        <f t="shared" si="54"/>
        <v/>
      </c>
      <c r="E1626" s="8"/>
      <c r="F1626" s="80"/>
      <c r="G1626" s="80"/>
      <c r="H1626" s="80"/>
      <c r="I1626" s="8"/>
      <c r="J1626" s="8"/>
      <c r="K1626" s="80"/>
      <c r="L1626" s="80"/>
      <c r="M1626" s="8" t="str">
        <f t="shared" si="53"/>
        <v/>
      </c>
      <c r="N1626" s="127"/>
      <c r="O1626" s="128"/>
      <c r="P1626" s="98"/>
      <c r="Q1626" s="81"/>
      <c r="R1626" s="98"/>
      <c r="S1626" s="82"/>
      <c r="T1626" s="98"/>
      <c r="U1626" s="81"/>
      <c r="V1626" s="98"/>
      <c r="W1626" s="82"/>
    </row>
    <row r="1627" spans="2:23" hidden="1">
      <c r="B1627" s="80"/>
      <c r="C1627" s="74"/>
      <c r="D1627" s="8" t="str">
        <f t="shared" si="54"/>
        <v/>
      </c>
      <c r="E1627" s="8"/>
      <c r="F1627" s="80"/>
      <c r="G1627" s="80"/>
      <c r="H1627" s="80"/>
      <c r="I1627" s="8"/>
      <c r="J1627" s="8"/>
      <c r="K1627" s="80"/>
      <c r="L1627" s="80"/>
      <c r="M1627" s="8" t="str">
        <f t="shared" si="53"/>
        <v/>
      </c>
      <c r="N1627" s="127"/>
      <c r="O1627" s="128"/>
      <c r="P1627" s="98"/>
      <c r="Q1627" s="81"/>
      <c r="R1627" s="98"/>
      <c r="S1627" s="82"/>
      <c r="T1627" s="98"/>
      <c r="U1627" s="81"/>
      <c r="V1627" s="98"/>
      <c r="W1627" s="82"/>
    </row>
    <row r="1628" spans="2:23" hidden="1">
      <c r="B1628" s="80"/>
      <c r="C1628" s="74"/>
      <c r="D1628" s="8" t="str">
        <f t="shared" si="54"/>
        <v/>
      </c>
      <c r="E1628" s="8"/>
      <c r="F1628" s="80"/>
      <c r="G1628" s="80"/>
      <c r="H1628" s="80"/>
      <c r="I1628" s="8"/>
      <c r="J1628" s="8"/>
      <c r="K1628" s="80"/>
      <c r="L1628" s="80"/>
      <c r="M1628" s="8" t="str">
        <f t="shared" si="53"/>
        <v/>
      </c>
      <c r="N1628" s="127"/>
      <c r="O1628" s="128"/>
      <c r="P1628" s="98"/>
      <c r="Q1628" s="81"/>
      <c r="R1628" s="98"/>
      <c r="S1628" s="82"/>
      <c r="T1628" s="98"/>
      <c r="U1628" s="81"/>
      <c r="V1628" s="98"/>
      <c r="W1628" s="82"/>
    </row>
    <row r="1629" spans="2:23" hidden="1">
      <c r="B1629" s="80"/>
      <c r="C1629" s="74"/>
      <c r="D1629" s="8" t="str">
        <f t="shared" si="54"/>
        <v/>
      </c>
      <c r="E1629" s="8"/>
      <c r="F1629" s="80"/>
      <c r="G1629" s="80"/>
      <c r="H1629" s="80"/>
      <c r="I1629" s="8"/>
      <c r="J1629" s="8"/>
      <c r="K1629" s="80"/>
      <c r="L1629" s="80"/>
      <c r="M1629" s="8" t="str">
        <f t="shared" si="53"/>
        <v/>
      </c>
      <c r="N1629" s="127"/>
      <c r="O1629" s="128"/>
      <c r="P1629" s="98"/>
      <c r="Q1629" s="81"/>
      <c r="R1629" s="98"/>
      <c r="S1629" s="82"/>
      <c r="T1629" s="98"/>
      <c r="U1629" s="81"/>
      <c r="V1629" s="98"/>
      <c r="W1629" s="82"/>
    </row>
    <row r="1630" spans="2:23" hidden="1">
      <c r="B1630" s="80"/>
      <c r="C1630" s="74"/>
      <c r="D1630" s="8" t="str">
        <f t="shared" si="54"/>
        <v/>
      </c>
      <c r="E1630" s="8"/>
      <c r="F1630" s="80"/>
      <c r="G1630" s="80"/>
      <c r="H1630" s="80"/>
      <c r="I1630" s="8"/>
      <c r="J1630" s="8"/>
      <c r="K1630" s="80"/>
      <c r="L1630" s="80"/>
      <c r="M1630" s="8" t="str">
        <f t="shared" si="53"/>
        <v/>
      </c>
      <c r="N1630" s="127"/>
      <c r="O1630" s="128"/>
      <c r="P1630" s="98"/>
      <c r="Q1630" s="81"/>
      <c r="R1630" s="98"/>
      <c r="S1630" s="82"/>
      <c r="T1630" s="98"/>
      <c r="U1630" s="81"/>
      <c r="V1630" s="98"/>
      <c r="W1630" s="82"/>
    </row>
    <row r="1631" spans="2:23" hidden="1">
      <c r="B1631" s="80"/>
      <c r="C1631" s="74"/>
      <c r="D1631" s="8" t="str">
        <f t="shared" si="54"/>
        <v/>
      </c>
      <c r="E1631" s="8"/>
      <c r="F1631" s="80"/>
      <c r="G1631" s="80"/>
      <c r="H1631" s="80"/>
      <c r="I1631" s="8"/>
      <c r="J1631" s="8"/>
      <c r="K1631" s="80"/>
      <c r="L1631" s="80"/>
      <c r="M1631" s="8" t="str">
        <f t="shared" si="53"/>
        <v/>
      </c>
      <c r="N1631" s="127"/>
      <c r="O1631" s="128"/>
      <c r="P1631" s="98"/>
      <c r="Q1631" s="81"/>
      <c r="R1631" s="98"/>
      <c r="S1631" s="82"/>
      <c r="T1631" s="98"/>
      <c r="U1631" s="81"/>
      <c r="V1631" s="98"/>
      <c r="W1631" s="82"/>
    </row>
    <row r="1632" spans="2:23" hidden="1">
      <c r="B1632" s="80"/>
      <c r="C1632" s="74"/>
      <c r="D1632" s="8" t="str">
        <f t="shared" si="54"/>
        <v/>
      </c>
      <c r="E1632" s="8"/>
      <c r="F1632" s="80"/>
      <c r="G1632" s="80"/>
      <c r="H1632" s="80"/>
      <c r="I1632" s="8"/>
      <c r="J1632" s="8"/>
      <c r="K1632" s="80"/>
      <c r="L1632" s="80"/>
      <c r="M1632" s="8" t="str">
        <f t="shared" si="53"/>
        <v/>
      </c>
      <c r="N1632" s="127"/>
      <c r="O1632" s="128"/>
      <c r="P1632" s="98"/>
      <c r="Q1632" s="81"/>
      <c r="R1632" s="98"/>
      <c r="S1632" s="82"/>
      <c r="T1632" s="98"/>
      <c r="U1632" s="81"/>
      <c r="V1632" s="98"/>
      <c r="W1632" s="82"/>
    </row>
    <row r="1633" spans="2:23" hidden="1">
      <c r="B1633" s="80"/>
      <c r="C1633" s="74"/>
      <c r="D1633" s="8" t="str">
        <f t="shared" si="54"/>
        <v/>
      </c>
      <c r="E1633" s="8"/>
      <c r="F1633" s="80"/>
      <c r="G1633" s="80"/>
      <c r="H1633" s="80"/>
      <c r="I1633" s="8"/>
      <c r="J1633" s="8"/>
      <c r="K1633" s="80"/>
      <c r="L1633" s="80"/>
      <c r="M1633" s="8" t="str">
        <f t="shared" si="53"/>
        <v/>
      </c>
      <c r="N1633" s="127"/>
      <c r="O1633" s="128"/>
      <c r="P1633" s="98"/>
      <c r="Q1633" s="81"/>
      <c r="R1633" s="98"/>
      <c r="S1633" s="82"/>
      <c r="T1633" s="98"/>
      <c r="U1633" s="81"/>
      <c r="V1633" s="98"/>
      <c r="W1633" s="82"/>
    </row>
    <row r="1634" spans="2:23" hidden="1">
      <c r="B1634" s="80"/>
      <c r="C1634" s="74"/>
      <c r="D1634" s="8" t="str">
        <f t="shared" si="54"/>
        <v/>
      </c>
      <c r="E1634" s="8"/>
      <c r="F1634" s="80"/>
      <c r="G1634" s="80"/>
      <c r="H1634" s="80"/>
      <c r="I1634" s="8"/>
      <c r="J1634" s="8"/>
      <c r="K1634" s="80"/>
      <c r="L1634" s="80"/>
      <c r="M1634" s="8" t="str">
        <f t="shared" si="53"/>
        <v/>
      </c>
      <c r="N1634" s="127"/>
      <c r="O1634" s="128"/>
      <c r="P1634" s="98"/>
      <c r="Q1634" s="81"/>
      <c r="R1634" s="98"/>
      <c r="S1634" s="82"/>
      <c r="T1634" s="98"/>
      <c r="U1634" s="81"/>
      <c r="V1634" s="98"/>
      <c r="W1634" s="82"/>
    </row>
    <row r="1635" spans="2:23" hidden="1">
      <c r="B1635" s="80"/>
      <c r="C1635" s="74"/>
      <c r="D1635" s="8" t="str">
        <f t="shared" si="54"/>
        <v/>
      </c>
      <c r="E1635" s="8"/>
      <c r="F1635" s="80"/>
      <c r="G1635" s="80"/>
      <c r="H1635" s="80"/>
      <c r="I1635" s="8"/>
      <c r="J1635" s="8"/>
      <c r="K1635" s="80"/>
      <c r="L1635" s="80"/>
      <c r="M1635" s="8" t="str">
        <f t="shared" si="53"/>
        <v/>
      </c>
      <c r="N1635" s="127"/>
      <c r="O1635" s="128"/>
      <c r="P1635" s="98"/>
      <c r="Q1635" s="81"/>
      <c r="R1635" s="98"/>
      <c r="S1635" s="82"/>
      <c r="T1635" s="98"/>
      <c r="U1635" s="81"/>
      <c r="V1635" s="98"/>
      <c r="W1635" s="82"/>
    </row>
    <row r="1636" spans="2:23" hidden="1">
      <c r="B1636" s="80"/>
      <c r="C1636" s="74"/>
      <c r="D1636" s="8" t="str">
        <f t="shared" si="54"/>
        <v/>
      </c>
      <c r="E1636" s="8"/>
      <c r="F1636" s="80"/>
      <c r="G1636" s="80"/>
      <c r="H1636" s="80"/>
      <c r="I1636" s="8"/>
      <c r="J1636" s="8"/>
      <c r="K1636" s="80"/>
      <c r="L1636" s="80"/>
      <c r="M1636" s="8" t="str">
        <f t="shared" si="53"/>
        <v/>
      </c>
      <c r="N1636" s="127"/>
      <c r="O1636" s="128"/>
      <c r="P1636" s="98"/>
      <c r="Q1636" s="81"/>
      <c r="R1636" s="98"/>
      <c r="S1636" s="82"/>
      <c r="T1636" s="98"/>
      <c r="U1636" s="81"/>
      <c r="V1636" s="98"/>
      <c r="W1636" s="82"/>
    </row>
    <row r="1637" spans="2:23" hidden="1">
      <c r="B1637" s="80"/>
      <c r="C1637" s="74"/>
      <c r="D1637" s="8" t="str">
        <f t="shared" si="54"/>
        <v/>
      </c>
      <c r="E1637" s="8"/>
      <c r="F1637" s="80"/>
      <c r="G1637" s="80"/>
      <c r="H1637" s="80"/>
      <c r="I1637" s="8"/>
      <c r="J1637" s="8"/>
      <c r="K1637" s="80"/>
      <c r="L1637" s="80"/>
      <c r="M1637" s="8" t="str">
        <f t="shared" si="53"/>
        <v/>
      </c>
      <c r="N1637" s="127"/>
      <c r="O1637" s="128"/>
      <c r="P1637" s="98"/>
      <c r="Q1637" s="81"/>
      <c r="R1637" s="98"/>
      <c r="S1637" s="82"/>
      <c r="T1637" s="98"/>
      <c r="U1637" s="81"/>
      <c r="V1637" s="98"/>
      <c r="W1637" s="82"/>
    </row>
    <row r="1638" spans="2:23" hidden="1">
      <c r="B1638" s="80"/>
      <c r="C1638" s="74"/>
      <c r="D1638" s="8" t="str">
        <f t="shared" si="54"/>
        <v/>
      </c>
      <c r="E1638" s="8"/>
      <c r="F1638" s="80"/>
      <c r="G1638" s="80"/>
      <c r="H1638" s="80"/>
      <c r="I1638" s="8"/>
      <c r="J1638" s="8"/>
      <c r="K1638" s="80"/>
      <c r="L1638" s="80"/>
      <c r="M1638" s="8" t="str">
        <f t="shared" si="53"/>
        <v/>
      </c>
      <c r="N1638" s="127"/>
      <c r="O1638" s="128"/>
      <c r="P1638" s="98"/>
      <c r="Q1638" s="81"/>
      <c r="R1638" s="98"/>
      <c r="S1638" s="82"/>
      <c r="T1638" s="98"/>
      <c r="U1638" s="81"/>
      <c r="V1638" s="98"/>
      <c r="W1638" s="82"/>
    </row>
    <row r="1639" spans="2:23" hidden="1">
      <c r="B1639" s="80"/>
      <c r="C1639" s="74"/>
      <c r="D1639" s="8" t="str">
        <f t="shared" si="54"/>
        <v/>
      </c>
      <c r="E1639" s="8"/>
      <c r="F1639" s="80"/>
      <c r="G1639" s="80"/>
      <c r="H1639" s="80"/>
      <c r="I1639" s="8"/>
      <c r="J1639" s="8"/>
      <c r="K1639" s="80"/>
      <c r="L1639" s="80"/>
      <c r="M1639" s="8" t="str">
        <f t="shared" si="53"/>
        <v/>
      </c>
      <c r="N1639" s="127"/>
      <c r="O1639" s="128"/>
      <c r="P1639" s="98"/>
      <c r="Q1639" s="81"/>
      <c r="R1639" s="98"/>
      <c r="S1639" s="82"/>
      <c r="T1639" s="98"/>
      <c r="U1639" s="81"/>
      <c r="V1639" s="98"/>
      <c r="W1639" s="82"/>
    </row>
    <row r="1640" spans="2:23" hidden="1">
      <c r="B1640" s="80"/>
      <c r="C1640" s="74"/>
      <c r="D1640" s="8" t="str">
        <f t="shared" si="54"/>
        <v/>
      </c>
      <c r="E1640" s="8"/>
      <c r="F1640" s="80"/>
      <c r="G1640" s="80"/>
      <c r="H1640" s="80"/>
      <c r="I1640" s="8"/>
      <c r="J1640" s="8"/>
      <c r="K1640" s="80"/>
      <c r="L1640" s="80"/>
      <c r="M1640" s="8" t="str">
        <f t="shared" si="53"/>
        <v/>
      </c>
      <c r="N1640" s="127"/>
      <c r="O1640" s="128"/>
      <c r="P1640" s="98"/>
      <c r="Q1640" s="81"/>
      <c r="R1640" s="98"/>
      <c r="S1640" s="82"/>
      <c r="T1640" s="98"/>
      <c r="U1640" s="81"/>
      <c r="V1640" s="98"/>
      <c r="W1640" s="82"/>
    </row>
    <row r="1641" spans="2:23" hidden="1">
      <c r="B1641" s="80"/>
      <c r="C1641" s="74"/>
      <c r="D1641" s="8" t="str">
        <f t="shared" si="54"/>
        <v/>
      </c>
      <c r="E1641" s="8"/>
      <c r="F1641" s="80"/>
      <c r="G1641" s="80"/>
      <c r="H1641" s="80"/>
      <c r="I1641" s="8"/>
      <c r="J1641" s="8"/>
      <c r="K1641" s="80"/>
      <c r="L1641" s="80"/>
      <c r="M1641" s="8" t="str">
        <f t="shared" si="53"/>
        <v/>
      </c>
      <c r="N1641" s="127"/>
      <c r="O1641" s="128"/>
      <c r="P1641" s="98"/>
      <c r="Q1641" s="81"/>
      <c r="R1641" s="98"/>
      <c r="S1641" s="82"/>
      <c r="T1641" s="98"/>
      <c r="U1641" s="81"/>
      <c r="V1641" s="98"/>
      <c r="W1641" s="82"/>
    </row>
    <row r="1642" spans="2:23" hidden="1">
      <c r="B1642" s="80"/>
      <c r="C1642" s="74"/>
      <c r="D1642" s="8" t="str">
        <f t="shared" si="54"/>
        <v/>
      </c>
      <c r="E1642" s="8"/>
      <c r="F1642" s="80"/>
      <c r="G1642" s="80"/>
      <c r="H1642" s="80"/>
      <c r="I1642" s="8"/>
      <c r="J1642" s="8"/>
      <c r="K1642" s="80"/>
      <c r="L1642" s="80"/>
      <c r="M1642" s="8" t="str">
        <f t="shared" si="53"/>
        <v/>
      </c>
      <c r="N1642" s="127"/>
      <c r="O1642" s="128"/>
      <c r="P1642" s="98"/>
      <c r="Q1642" s="81"/>
      <c r="R1642" s="98"/>
      <c r="S1642" s="82"/>
      <c r="T1642" s="98"/>
      <c r="U1642" s="81"/>
      <c r="V1642" s="98"/>
      <c r="W1642" s="82"/>
    </row>
    <row r="1643" spans="2:23" hidden="1">
      <c r="B1643" s="80"/>
      <c r="C1643" s="74"/>
      <c r="D1643" s="8" t="str">
        <f t="shared" si="54"/>
        <v/>
      </c>
      <c r="E1643" s="8"/>
      <c r="F1643" s="80"/>
      <c r="G1643" s="80"/>
      <c r="H1643" s="80"/>
      <c r="I1643" s="8"/>
      <c r="J1643" s="8"/>
      <c r="K1643" s="80"/>
      <c r="L1643" s="80"/>
      <c r="M1643" s="8" t="str">
        <f t="shared" si="53"/>
        <v/>
      </c>
      <c r="N1643" s="127"/>
      <c r="O1643" s="128"/>
      <c r="P1643" s="98"/>
      <c r="Q1643" s="81"/>
      <c r="R1643" s="98"/>
      <c r="S1643" s="82"/>
      <c r="T1643" s="98"/>
      <c r="U1643" s="81"/>
      <c r="V1643" s="98"/>
      <c r="W1643" s="82"/>
    </row>
    <row r="1644" spans="2:23" hidden="1">
      <c r="B1644" s="80"/>
      <c r="C1644" s="74"/>
      <c r="D1644" s="8" t="str">
        <f t="shared" si="54"/>
        <v/>
      </c>
      <c r="E1644" s="8"/>
      <c r="F1644" s="80"/>
      <c r="G1644" s="80"/>
      <c r="H1644" s="80"/>
      <c r="I1644" s="8"/>
      <c r="J1644" s="8"/>
      <c r="K1644" s="80"/>
      <c r="L1644" s="80"/>
      <c r="M1644" s="8" t="str">
        <f t="shared" si="53"/>
        <v/>
      </c>
      <c r="N1644" s="127"/>
      <c r="O1644" s="128"/>
      <c r="P1644" s="98"/>
      <c r="Q1644" s="81"/>
      <c r="R1644" s="98"/>
      <c r="S1644" s="82"/>
      <c r="T1644" s="98"/>
      <c r="U1644" s="81"/>
      <c r="V1644" s="98"/>
      <c r="W1644" s="82"/>
    </row>
    <row r="1645" spans="2:23" hidden="1">
      <c r="B1645" s="80"/>
      <c r="C1645" s="74"/>
      <c r="D1645" s="8" t="str">
        <f t="shared" si="54"/>
        <v/>
      </c>
      <c r="E1645" s="8"/>
      <c r="F1645" s="80"/>
      <c r="G1645" s="80"/>
      <c r="H1645" s="80"/>
      <c r="I1645" s="8"/>
      <c r="J1645" s="8"/>
      <c r="K1645" s="80"/>
      <c r="L1645" s="80"/>
      <c r="M1645" s="8" t="str">
        <f t="shared" si="53"/>
        <v/>
      </c>
      <c r="N1645" s="127"/>
      <c r="O1645" s="128"/>
      <c r="P1645" s="98"/>
      <c r="Q1645" s="81"/>
      <c r="R1645" s="98"/>
      <c r="S1645" s="82"/>
      <c r="T1645" s="98"/>
      <c r="U1645" s="81"/>
      <c r="V1645" s="98"/>
      <c r="W1645" s="82"/>
    </row>
    <row r="1646" spans="2:23" hidden="1">
      <c r="B1646" s="80"/>
      <c r="C1646" s="74"/>
      <c r="D1646" s="8" t="str">
        <f t="shared" si="54"/>
        <v/>
      </c>
      <c r="E1646" s="8"/>
      <c r="F1646" s="80"/>
      <c r="G1646" s="80"/>
      <c r="H1646" s="80"/>
      <c r="I1646" s="8"/>
      <c r="J1646" s="8"/>
      <c r="K1646" s="80"/>
      <c r="L1646" s="80"/>
      <c r="M1646" s="8" t="str">
        <f t="shared" si="53"/>
        <v/>
      </c>
      <c r="N1646" s="127"/>
      <c r="O1646" s="128"/>
      <c r="P1646" s="98"/>
      <c r="Q1646" s="81"/>
      <c r="R1646" s="98"/>
      <c r="S1646" s="82"/>
      <c r="T1646" s="98"/>
      <c r="U1646" s="81"/>
      <c r="V1646" s="98"/>
      <c r="W1646" s="82"/>
    </row>
    <row r="1647" spans="2:23" hidden="1">
      <c r="B1647" s="80"/>
      <c r="C1647" s="74"/>
      <c r="D1647" s="8" t="str">
        <f t="shared" si="54"/>
        <v/>
      </c>
      <c r="E1647" s="8"/>
      <c r="F1647" s="80"/>
      <c r="G1647" s="80"/>
      <c r="H1647" s="80"/>
      <c r="I1647" s="8"/>
      <c r="J1647" s="8"/>
      <c r="K1647" s="80"/>
      <c r="L1647" s="80"/>
      <c r="M1647" s="8" t="str">
        <f t="shared" si="53"/>
        <v/>
      </c>
      <c r="N1647" s="127"/>
      <c r="O1647" s="128"/>
      <c r="P1647" s="98"/>
      <c r="Q1647" s="81"/>
      <c r="R1647" s="98"/>
      <c r="S1647" s="82"/>
      <c r="T1647" s="98"/>
      <c r="U1647" s="81"/>
      <c r="V1647" s="98"/>
      <c r="W1647" s="82"/>
    </row>
    <row r="1648" spans="2:23" hidden="1">
      <c r="B1648" s="80"/>
      <c r="C1648" s="74"/>
      <c r="D1648" s="8" t="str">
        <f t="shared" si="54"/>
        <v/>
      </c>
      <c r="E1648" s="8"/>
      <c r="F1648" s="80"/>
      <c r="G1648" s="80"/>
      <c r="H1648" s="80"/>
      <c r="I1648" s="8"/>
      <c r="J1648" s="8"/>
      <c r="K1648" s="80"/>
      <c r="L1648" s="80"/>
      <c r="M1648" s="8" t="str">
        <f t="shared" si="53"/>
        <v/>
      </c>
      <c r="N1648" s="127"/>
      <c r="O1648" s="128"/>
      <c r="P1648" s="98"/>
      <c r="Q1648" s="81"/>
      <c r="R1648" s="98"/>
      <c r="S1648" s="82"/>
      <c r="T1648" s="98"/>
      <c r="U1648" s="81"/>
      <c r="V1648" s="98"/>
      <c r="W1648" s="82"/>
    </row>
    <row r="1649" spans="2:23" hidden="1">
      <c r="B1649" s="80"/>
      <c r="C1649" s="74"/>
      <c r="D1649" s="8" t="str">
        <f t="shared" si="54"/>
        <v/>
      </c>
      <c r="E1649" s="8"/>
      <c r="F1649" s="80"/>
      <c r="G1649" s="80"/>
      <c r="H1649" s="80"/>
      <c r="I1649" s="8"/>
      <c r="J1649" s="8"/>
      <c r="K1649" s="80"/>
      <c r="L1649" s="80"/>
      <c r="M1649" s="8" t="str">
        <f t="shared" si="53"/>
        <v/>
      </c>
      <c r="N1649" s="127"/>
      <c r="O1649" s="128"/>
      <c r="P1649" s="98"/>
      <c r="Q1649" s="81"/>
      <c r="R1649" s="98"/>
      <c r="S1649" s="82"/>
      <c r="T1649" s="98"/>
      <c r="U1649" s="81"/>
      <c r="V1649" s="98"/>
      <c r="W1649" s="82"/>
    </row>
    <row r="1650" spans="2:23" hidden="1">
      <c r="B1650" s="80"/>
      <c r="C1650" s="74"/>
      <c r="D1650" s="8" t="str">
        <f t="shared" si="54"/>
        <v/>
      </c>
      <c r="E1650" s="8"/>
      <c r="F1650" s="80"/>
      <c r="G1650" s="80"/>
      <c r="H1650" s="80"/>
      <c r="I1650" s="8"/>
      <c r="J1650" s="8"/>
      <c r="K1650" s="80"/>
      <c r="L1650" s="80"/>
      <c r="M1650" s="8" t="str">
        <f t="shared" si="53"/>
        <v/>
      </c>
      <c r="N1650" s="127"/>
      <c r="O1650" s="128"/>
      <c r="P1650" s="98"/>
      <c r="Q1650" s="81"/>
      <c r="R1650" s="98"/>
      <c r="S1650" s="82"/>
      <c r="T1650" s="98"/>
      <c r="U1650" s="81"/>
      <c r="V1650" s="98"/>
      <c r="W1650" s="82"/>
    </row>
    <row r="1651" spans="2:23" hidden="1">
      <c r="B1651" s="80"/>
      <c r="C1651" s="74"/>
      <c r="D1651" s="8" t="str">
        <f t="shared" si="54"/>
        <v/>
      </c>
      <c r="E1651" s="8"/>
      <c r="F1651" s="80"/>
      <c r="G1651" s="80"/>
      <c r="H1651" s="80"/>
      <c r="I1651" s="8"/>
      <c r="J1651" s="8"/>
      <c r="K1651" s="80"/>
      <c r="L1651" s="80"/>
      <c r="M1651" s="8" t="str">
        <f t="shared" si="53"/>
        <v/>
      </c>
      <c r="N1651" s="127"/>
      <c r="O1651" s="128"/>
      <c r="P1651" s="98"/>
      <c r="Q1651" s="81"/>
      <c r="R1651" s="98"/>
      <c r="S1651" s="82"/>
      <c r="T1651" s="98"/>
      <c r="U1651" s="81"/>
      <c r="V1651" s="98"/>
      <c r="W1651" s="82"/>
    </row>
    <row r="1652" spans="2:23" hidden="1">
      <c r="B1652" s="80"/>
      <c r="C1652" s="74"/>
      <c r="D1652" s="8" t="str">
        <f t="shared" si="54"/>
        <v/>
      </c>
      <c r="E1652" s="8"/>
      <c r="F1652" s="80"/>
      <c r="G1652" s="80"/>
      <c r="H1652" s="80"/>
      <c r="I1652" s="8"/>
      <c r="J1652" s="8"/>
      <c r="K1652" s="80"/>
      <c r="L1652" s="80"/>
      <c r="M1652" s="8" t="str">
        <f t="shared" si="53"/>
        <v/>
      </c>
      <c r="N1652" s="127"/>
      <c r="O1652" s="128"/>
      <c r="P1652" s="98"/>
      <c r="Q1652" s="81"/>
      <c r="R1652" s="98"/>
      <c r="S1652" s="82"/>
      <c r="T1652" s="98"/>
      <c r="U1652" s="81"/>
      <c r="V1652" s="98"/>
      <c r="W1652" s="82"/>
    </row>
    <row r="1653" spans="2:23" hidden="1">
      <c r="B1653" s="80"/>
      <c r="C1653" s="74"/>
      <c r="D1653" s="8" t="str">
        <f t="shared" si="54"/>
        <v/>
      </c>
      <c r="E1653" s="8"/>
      <c r="F1653" s="80"/>
      <c r="G1653" s="80"/>
      <c r="H1653" s="80"/>
      <c r="I1653" s="8"/>
      <c r="J1653" s="8"/>
      <c r="K1653" s="80"/>
      <c r="L1653" s="80"/>
      <c r="M1653" s="8" t="str">
        <f t="shared" si="53"/>
        <v/>
      </c>
      <c r="N1653" s="127"/>
      <c r="O1653" s="128"/>
      <c r="P1653" s="98"/>
      <c r="Q1653" s="81"/>
      <c r="R1653" s="98"/>
      <c r="S1653" s="82"/>
      <c r="T1653" s="98"/>
      <c r="U1653" s="81"/>
      <c r="V1653" s="98"/>
      <c r="W1653" s="82"/>
    </row>
    <row r="1654" spans="2:23" hidden="1">
      <c r="B1654" s="80"/>
      <c r="C1654" s="74"/>
      <c r="D1654" s="8" t="str">
        <f t="shared" si="54"/>
        <v/>
      </c>
      <c r="E1654" s="8"/>
      <c r="F1654" s="80"/>
      <c r="G1654" s="80"/>
      <c r="H1654" s="80"/>
      <c r="I1654" s="8"/>
      <c r="J1654" s="8"/>
      <c r="K1654" s="80"/>
      <c r="L1654" s="80"/>
      <c r="M1654" s="8" t="str">
        <f t="shared" si="53"/>
        <v/>
      </c>
      <c r="N1654" s="127"/>
      <c r="O1654" s="128"/>
      <c r="P1654" s="98"/>
      <c r="Q1654" s="81"/>
      <c r="R1654" s="98"/>
      <c r="S1654" s="82"/>
      <c r="T1654" s="98"/>
      <c r="U1654" s="81"/>
      <c r="V1654" s="98"/>
      <c r="W1654" s="82"/>
    </row>
    <row r="1655" spans="2:23" hidden="1">
      <c r="B1655" s="80"/>
      <c r="C1655" s="74"/>
      <c r="D1655" s="8" t="str">
        <f t="shared" si="54"/>
        <v/>
      </c>
      <c r="E1655" s="8"/>
      <c r="F1655" s="80"/>
      <c r="G1655" s="80"/>
      <c r="H1655" s="80"/>
      <c r="I1655" s="8"/>
      <c r="J1655" s="8"/>
      <c r="K1655" s="80"/>
      <c r="L1655" s="80"/>
      <c r="M1655" s="8" t="str">
        <f t="shared" si="53"/>
        <v/>
      </c>
      <c r="N1655" s="127"/>
      <c r="O1655" s="128"/>
      <c r="P1655" s="98"/>
      <c r="Q1655" s="81"/>
      <c r="R1655" s="98"/>
      <c r="S1655" s="82"/>
      <c r="T1655" s="98"/>
      <c r="U1655" s="81"/>
      <c r="V1655" s="98"/>
      <c r="W1655" s="82"/>
    </row>
    <row r="1656" spans="2:23" hidden="1">
      <c r="B1656" s="80"/>
      <c r="C1656" s="74"/>
      <c r="D1656" s="8" t="str">
        <f t="shared" si="54"/>
        <v/>
      </c>
      <c r="E1656" s="8"/>
      <c r="F1656" s="80"/>
      <c r="G1656" s="80"/>
      <c r="H1656" s="80"/>
      <c r="I1656" s="8"/>
      <c r="J1656" s="8"/>
      <c r="K1656" s="80"/>
      <c r="L1656" s="80"/>
      <c r="M1656" s="8" t="str">
        <f t="shared" si="53"/>
        <v/>
      </c>
      <c r="N1656" s="127"/>
      <c r="O1656" s="128"/>
      <c r="P1656" s="98"/>
      <c r="Q1656" s="81"/>
      <c r="R1656" s="98"/>
      <c r="S1656" s="82"/>
      <c r="T1656" s="98"/>
      <c r="U1656" s="81"/>
      <c r="V1656" s="98"/>
      <c r="W1656" s="82"/>
    </row>
    <row r="1657" spans="2:23" hidden="1">
      <c r="B1657" s="80"/>
      <c r="C1657" s="74"/>
      <c r="D1657" s="8" t="str">
        <f t="shared" si="54"/>
        <v/>
      </c>
      <c r="E1657" s="8"/>
      <c r="F1657" s="80"/>
      <c r="G1657" s="80"/>
      <c r="H1657" s="80"/>
      <c r="I1657" s="8"/>
      <c r="J1657" s="8"/>
      <c r="K1657" s="80"/>
      <c r="L1657" s="80"/>
      <c r="M1657" s="8" t="str">
        <f t="shared" si="53"/>
        <v/>
      </c>
      <c r="N1657" s="127"/>
      <c r="O1657" s="128"/>
      <c r="P1657" s="98"/>
      <c r="Q1657" s="81"/>
      <c r="R1657" s="98"/>
      <c r="S1657" s="82"/>
      <c r="T1657" s="98"/>
      <c r="U1657" s="81"/>
      <c r="V1657" s="98"/>
      <c r="W1657" s="82"/>
    </row>
    <row r="1658" spans="2:23" hidden="1">
      <c r="B1658" s="80"/>
      <c r="C1658" s="74"/>
      <c r="D1658" s="8" t="str">
        <f t="shared" si="54"/>
        <v/>
      </c>
      <c r="E1658" s="8"/>
      <c r="F1658" s="80"/>
      <c r="G1658" s="80"/>
      <c r="H1658" s="80"/>
      <c r="I1658" s="8"/>
      <c r="J1658" s="8"/>
      <c r="K1658" s="80"/>
      <c r="L1658" s="80"/>
      <c r="M1658" s="8" t="str">
        <f t="shared" si="53"/>
        <v/>
      </c>
      <c r="N1658" s="127"/>
      <c r="O1658" s="128"/>
      <c r="P1658" s="98"/>
      <c r="Q1658" s="81"/>
      <c r="R1658" s="98"/>
      <c r="S1658" s="82"/>
      <c r="T1658" s="98"/>
      <c r="U1658" s="81"/>
      <c r="V1658" s="98"/>
      <c r="W1658" s="82"/>
    </row>
    <row r="1659" spans="2:23" hidden="1">
      <c r="B1659" s="80"/>
      <c r="C1659" s="74"/>
      <c r="D1659" s="8" t="str">
        <f t="shared" si="54"/>
        <v/>
      </c>
      <c r="E1659" s="8"/>
      <c r="F1659" s="80"/>
      <c r="G1659" s="80"/>
      <c r="H1659" s="80"/>
      <c r="I1659" s="8"/>
      <c r="J1659" s="8"/>
      <c r="K1659" s="80"/>
      <c r="L1659" s="80"/>
      <c r="M1659" s="8" t="str">
        <f t="shared" si="53"/>
        <v/>
      </c>
      <c r="N1659" s="127"/>
      <c r="O1659" s="128"/>
      <c r="P1659" s="98"/>
      <c r="Q1659" s="81"/>
      <c r="R1659" s="98"/>
      <c r="S1659" s="82"/>
      <c r="T1659" s="98"/>
      <c r="U1659" s="81"/>
      <c r="V1659" s="98"/>
      <c r="W1659" s="82"/>
    </row>
    <row r="1660" spans="2:23" hidden="1">
      <c r="B1660" s="80"/>
      <c r="C1660" s="74"/>
      <c r="D1660" s="8" t="str">
        <f t="shared" si="54"/>
        <v/>
      </c>
      <c r="E1660" s="8"/>
      <c r="F1660" s="80"/>
      <c r="G1660" s="80"/>
      <c r="H1660" s="80"/>
      <c r="I1660" s="8"/>
      <c r="J1660" s="8"/>
      <c r="K1660" s="80"/>
      <c r="L1660" s="80"/>
      <c r="M1660" s="8" t="str">
        <f t="shared" si="53"/>
        <v/>
      </c>
      <c r="N1660" s="127"/>
      <c r="O1660" s="128"/>
      <c r="P1660" s="98"/>
      <c r="Q1660" s="81"/>
      <c r="R1660" s="98"/>
      <c r="S1660" s="82"/>
      <c r="T1660" s="98"/>
      <c r="U1660" s="81"/>
      <c r="V1660" s="98"/>
      <c r="W1660" s="82"/>
    </row>
    <row r="1661" spans="2:23" hidden="1">
      <c r="B1661" s="80"/>
      <c r="C1661" s="74"/>
      <c r="D1661" s="8" t="str">
        <f t="shared" si="54"/>
        <v/>
      </c>
      <c r="E1661" s="8"/>
      <c r="F1661" s="80"/>
      <c r="G1661" s="80"/>
      <c r="H1661" s="80"/>
      <c r="I1661" s="8"/>
      <c r="J1661" s="8"/>
      <c r="K1661" s="80"/>
      <c r="L1661" s="80"/>
      <c r="M1661" s="8" t="str">
        <f t="shared" si="53"/>
        <v/>
      </c>
      <c r="N1661" s="127"/>
      <c r="O1661" s="128"/>
      <c r="P1661" s="98"/>
      <c r="Q1661" s="81"/>
      <c r="R1661" s="98"/>
      <c r="S1661" s="82"/>
      <c r="T1661" s="98"/>
      <c r="U1661" s="81"/>
      <c r="V1661" s="98"/>
      <c r="W1661" s="82"/>
    </row>
    <row r="1662" spans="2:23" hidden="1">
      <c r="B1662" s="80"/>
      <c r="C1662" s="74"/>
      <c r="D1662" s="8" t="str">
        <f t="shared" si="54"/>
        <v/>
      </c>
      <c r="E1662" s="8"/>
      <c r="F1662" s="80"/>
      <c r="G1662" s="80"/>
      <c r="H1662" s="80"/>
      <c r="I1662" s="8"/>
      <c r="J1662" s="8"/>
      <c r="K1662" s="80"/>
      <c r="L1662" s="80"/>
      <c r="M1662" s="8" t="str">
        <f t="shared" si="53"/>
        <v/>
      </c>
      <c r="N1662" s="127"/>
      <c r="O1662" s="128"/>
      <c r="P1662" s="98"/>
      <c r="Q1662" s="81"/>
      <c r="R1662" s="98"/>
      <c r="S1662" s="82"/>
      <c r="T1662" s="98"/>
      <c r="U1662" s="81"/>
      <c r="V1662" s="98"/>
      <c r="W1662" s="82"/>
    </row>
    <row r="1663" spans="2:23" hidden="1">
      <c r="B1663" s="80"/>
      <c r="C1663" s="74"/>
      <c r="D1663" s="8" t="str">
        <f t="shared" si="54"/>
        <v/>
      </c>
      <c r="E1663" s="8"/>
      <c r="F1663" s="80"/>
      <c r="G1663" s="80"/>
      <c r="H1663" s="80"/>
      <c r="I1663" s="8"/>
      <c r="J1663" s="8"/>
      <c r="K1663" s="80"/>
      <c r="L1663" s="80"/>
      <c r="M1663" s="8" t="str">
        <f t="shared" si="53"/>
        <v/>
      </c>
      <c r="N1663" s="127"/>
      <c r="O1663" s="128"/>
      <c r="P1663" s="98"/>
      <c r="Q1663" s="81"/>
      <c r="R1663" s="98"/>
      <c r="S1663" s="82"/>
      <c r="T1663" s="98"/>
      <c r="U1663" s="81"/>
      <c r="V1663" s="98"/>
      <c r="W1663" s="82"/>
    </row>
    <row r="1664" spans="2:23" hidden="1">
      <c r="B1664" s="80"/>
      <c r="C1664" s="74"/>
      <c r="D1664" s="8" t="str">
        <f t="shared" si="54"/>
        <v/>
      </c>
      <c r="E1664" s="8"/>
      <c r="F1664" s="80"/>
      <c r="G1664" s="80"/>
      <c r="H1664" s="80"/>
      <c r="I1664" s="8"/>
      <c r="J1664" s="8"/>
      <c r="K1664" s="80"/>
      <c r="L1664" s="80"/>
      <c r="M1664" s="8" t="str">
        <f t="shared" si="53"/>
        <v/>
      </c>
      <c r="N1664" s="127"/>
      <c r="O1664" s="128"/>
      <c r="P1664" s="98"/>
      <c r="Q1664" s="81"/>
      <c r="R1664" s="98"/>
      <c r="S1664" s="82"/>
      <c r="T1664" s="98"/>
      <c r="U1664" s="81"/>
      <c r="V1664" s="98"/>
      <c r="W1664" s="82"/>
    </row>
    <row r="1665" spans="2:23" hidden="1">
      <c r="B1665" s="80"/>
      <c r="C1665" s="74"/>
      <c r="D1665" s="8" t="str">
        <f t="shared" si="54"/>
        <v/>
      </c>
      <c r="E1665" s="8"/>
      <c r="F1665" s="80"/>
      <c r="G1665" s="80"/>
      <c r="H1665" s="80"/>
      <c r="I1665" s="8"/>
      <c r="J1665" s="8"/>
      <c r="K1665" s="80"/>
      <c r="L1665" s="80"/>
      <c r="M1665" s="8" t="str">
        <f t="shared" si="53"/>
        <v/>
      </c>
      <c r="N1665" s="127"/>
      <c r="O1665" s="128"/>
      <c r="P1665" s="98"/>
      <c r="Q1665" s="81"/>
      <c r="R1665" s="98"/>
      <c r="S1665" s="82"/>
      <c r="T1665" s="98"/>
      <c r="U1665" s="81"/>
      <c r="V1665" s="98"/>
      <c r="W1665" s="82"/>
    </row>
    <row r="1666" spans="2:23" hidden="1">
      <c r="B1666" s="80"/>
      <c r="C1666" s="74"/>
      <c r="D1666" s="8" t="str">
        <f t="shared" si="54"/>
        <v/>
      </c>
      <c r="E1666" s="8"/>
      <c r="F1666" s="80"/>
      <c r="G1666" s="80"/>
      <c r="H1666" s="80"/>
      <c r="I1666" s="8"/>
      <c r="J1666" s="8"/>
      <c r="K1666" s="80"/>
      <c r="L1666" s="80"/>
      <c r="M1666" s="8" t="str">
        <f t="shared" si="53"/>
        <v/>
      </c>
      <c r="N1666" s="127"/>
      <c r="O1666" s="128"/>
      <c r="P1666" s="98"/>
      <c r="Q1666" s="81"/>
      <c r="R1666" s="98"/>
      <c r="S1666" s="82"/>
      <c r="T1666" s="98"/>
      <c r="U1666" s="81"/>
      <c r="V1666" s="98"/>
      <c r="W1666" s="82"/>
    </row>
    <row r="1667" spans="2:23" hidden="1">
      <c r="B1667" s="80"/>
      <c r="C1667" s="74"/>
      <c r="D1667" s="8" t="str">
        <f t="shared" si="54"/>
        <v/>
      </c>
      <c r="E1667" s="8"/>
      <c r="F1667" s="80"/>
      <c r="G1667" s="80"/>
      <c r="H1667" s="80"/>
      <c r="I1667" s="8"/>
      <c r="J1667" s="8"/>
      <c r="K1667" s="80"/>
      <c r="L1667" s="80"/>
      <c r="M1667" s="8" t="str">
        <f t="shared" ref="M1667:M1730" si="55">+D1667&amp;K1667&amp;L1667</f>
        <v/>
      </c>
      <c r="N1667" s="127"/>
      <c r="O1667" s="128"/>
      <c r="P1667" s="98"/>
      <c r="Q1667" s="81"/>
      <c r="R1667" s="98"/>
      <c r="S1667" s="82"/>
      <c r="T1667" s="98"/>
      <c r="U1667" s="81"/>
      <c r="V1667" s="98"/>
      <c r="W1667" s="82"/>
    </row>
    <row r="1668" spans="2:23" hidden="1">
      <c r="B1668" s="80"/>
      <c r="C1668" s="74"/>
      <c r="D1668" s="8" t="str">
        <f t="shared" ref="D1668:D1731" si="56">+B1668&amp;C1668</f>
        <v/>
      </c>
      <c r="E1668" s="8"/>
      <c r="F1668" s="80"/>
      <c r="G1668" s="80"/>
      <c r="H1668" s="80"/>
      <c r="I1668" s="8"/>
      <c r="J1668" s="8"/>
      <c r="K1668" s="80"/>
      <c r="L1668" s="80"/>
      <c r="M1668" s="8" t="str">
        <f t="shared" si="55"/>
        <v/>
      </c>
      <c r="N1668" s="127"/>
      <c r="O1668" s="128"/>
      <c r="P1668" s="98"/>
      <c r="Q1668" s="81"/>
      <c r="R1668" s="98"/>
      <c r="S1668" s="82"/>
      <c r="T1668" s="98"/>
      <c r="U1668" s="81"/>
      <c r="V1668" s="98"/>
      <c r="W1668" s="82"/>
    </row>
    <row r="1669" spans="2:23" hidden="1">
      <c r="B1669" s="80"/>
      <c r="C1669" s="74"/>
      <c r="D1669" s="8" t="str">
        <f t="shared" si="56"/>
        <v/>
      </c>
      <c r="E1669" s="8"/>
      <c r="F1669" s="80"/>
      <c r="G1669" s="80"/>
      <c r="H1669" s="80"/>
      <c r="I1669" s="8"/>
      <c r="J1669" s="8"/>
      <c r="K1669" s="80"/>
      <c r="L1669" s="80"/>
      <c r="M1669" s="8" t="str">
        <f t="shared" si="55"/>
        <v/>
      </c>
      <c r="N1669" s="127"/>
      <c r="O1669" s="128"/>
      <c r="P1669" s="98"/>
      <c r="Q1669" s="81"/>
      <c r="R1669" s="98"/>
      <c r="S1669" s="82"/>
      <c r="T1669" s="98"/>
      <c r="U1669" s="81"/>
      <c r="V1669" s="98"/>
      <c r="W1669" s="82"/>
    </row>
    <row r="1670" spans="2:23" hidden="1">
      <c r="B1670" s="80"/>
      <c r="C1670" s="74"/>
      <c r="D1670" s="8" t="str">
        <f t="shared" si="56"/>
        <v/>
      </c>
      <c r="E1670" s="8"/>
      <c r="F1670" s="80"/>
      <c r="G1670" s="80"/>
      <c r="H1670" s="80"/>
      <c r="I1670" s="8"/>
      <c r="J1670" s="8"/>
      <c r="K1670" s="80"/>
      <c r="L1670" s="80"/>
      <c r="M1670" s="8" t="str">
        <f t="shared" si="55"/>
        <v/>
      </c>
      <c r="N1670" s="127"/>
      <c r="O1670" s="128"/>
      <c r="P1670" s="98"/>
      <c r="Q1670" s="81"/>
      <c r="R1670" s="98"/>
      <c r="S1670" s="82"/>
      <c r="T1670" s="98"/>
      <c r="U1670" s="81"/>
      <c r="V1670" s="98"/>
      <c r="W1670" s="82"/>
    </row>
    <row r="1671" spans="2:23" hidden="1">
      <c r="B1671" s="80"/>
      <c r="C1671" s="74"/>
      <c r="D1671" s="8" t="str">
        <f t="shared" si="56"/>
        <v/>
      </c>
      <c r="E1671" s="8"/>
      <c r="F1671" s="80"/>
      <c r="G1671" s="80"/>
      <c r="H1671" s="80"/>
      <c r="I1671" s="8"/>
      <c r="J1671" s="8"/>
      <c r="K1671" s="80"/>
      <c r="L1671" s="80"/>
      <c r="M1671" s="8" t="str">
        <f t="shared" si="55"/>
        <v/>
      </c>
      <c r="N1671" s="127"/>
      <c r="O1671" s="128"/>
      <c r="P1671" s="98"/>
      <c r="Q1671" s="81"/>
      <c r="R1671" s="98"/>
      <c r="S1671" s="82"/>
      <c r="T1671" s="98"/>
      <c r="U1671" s="81"/>
      <c r="V1671" s="98"/>
      <c r="W1671" s="82"/>
    </row>
    <row r="1672" spans="2:23" hidden="1">
      <c r="B1672" s="80"/>
      <c r="C1672" s="74"/>
      <c r="D1672" s="8" t="str">
        <f t="shared" si="56"/>
        <v/>
      </c>
      <c r="E1672" s="8"/>
      <c r="F1672" s="80"/>
      <c r="G1672" s="80"/>
      <c r="H1672" s="80"/>
      <c r="I1672" s="8"/>
      <c r="J1672" s="8"/>
      <c r="K1672" s="80"/>
      <c r="L1672" s="80"/>
      <c r="M1672" s="8" t="str">
        <f t="shared" si="55"/>
        <v/>
      </c>
      <c r="N1672" s="127"/>
      <c r="O1672" s="128"/>
      <c r="P1672" s="98"/>
      <c r="Q1672" s="81"/>
      <c r="R1672" s="98"/>
      <c r="S1672" s="82"/>
      <c r="T1672" s="98"/>
      <c r="U1672" s="81"/>
      <c r="V1672" s="98"/>
      <c r="W1672" s="82"/>
    </row>
    <row r="1673" spans="2:23" hidden="1">
      <c r="B1673" s="80"/>
      <c r="C1673" s="74"/>
      <c r="D1673" s="8" t="str">
        <f t="shared" si="56"/>
        <v/>
      </c>
      <c r="E1673" s="8"/>
      <c r="F1673" s="80"/>
      <c r="G1673" s="80"/>
      <c r="H1673" s="80"/>
      <c r="I1673" s="8"/>
      <c r="J1673" s="8"/>
      <c r="K1673" s="80"/>
      <c r="L1673" s="80"/>
      <c r="M1673" s="8" t="str">
        <f t="shared" si="55"/>
        <v/>
      </c>
      <c r="N1673" s="127"/>
      <c r="O1673" s="128"/>
      <c r="P1673" s="98"/>
      <c r="Q1673" s="81"/>
      <c r="R1673" s="98"/>
      <c r="S1673" s="82"/>
      <c r="T1673" s="98"/>
      <c r="U1673" s="81"/>
      <c r="V1673" s="98"/>
      <c r="W1673" s="82"/>
    </row>
    <row r="1674" spans="2:23" hidden="1">
      <c r="B1674" s="80"/>
      <c r="C1674" s="74"/>
      <c r="D1674" s="8" t="str">
        <f t="shared" si="56"/>
        <v/>
      </c>
      <c r="E1674" s="8"/>
      <c r="F1674" s="80"/>
      <c r="G1674" s="80"/>
      <c r="H1674" s="80"/>
      <c r="I1674" s="8"/>
      <c r="J1674" s="8"/>
      <c r="K1674" s="80"/>
      <c r="L1674" s="80"/>
      <c r="M1674" s="8" t="str">
        <f t="shared" si="55"/>
        <v/>
      </c>
      <c r="N1674" s="127"/>
      <c r="O1674" s="128"/>
      <c r="P1674" s="98"/>
      <c r="Q1674" s="81"/>
      <c r="R1674" s="98"/>
      <c r="S1674" s="82"/>
      <c r="T1674" s="98"/>
      <c r="U1674" s="81"/>
      <c r="V1674" s="98"/>
      <c r="W1674" s="82"/>
    </row>
    <row r="1675" spans="2:23" hidden="1">
      <c r="B1675" s="80"/>
      <c r="C1675" s="74"/>
      <c r="D1675" s="8" t="str">
        <f t="shared" si="56"/>
        <v/>
      </c>
      <c r="E1675" s="8"/>
      <c r="F1675" s="80"/>
      <c r="G1675" s="80"/>
      <c r="H1675" s="80"/>
      <c r="I1675" s="8"/>
      <c r="J1675" s="8"/>
      <c r="K1675" s="80"/>
      <c r="L1675" s="80"/>
      <c r="M1675" s="8" t="str">
        <f t="shared" si="55"/>
        <v/>
      </c>
      <c r="N1675" s="127"/>
      <c r="O1675" s="128"/>
      <c r="P1675" s="98"/>
      <c r="Q1675" s="81"/>
      <c r="R1675" s="98"/>
      <c r="S1675" s="82"/>
      <c r="T1675" s="98"/>
      <c r="U1675" s="81"/>
      <c r="V1675" s="98"/>
      <c r="W1675" s="82"/>
    </row>
    <row r="1676" spans="2:23" hidden="1">
      <c r="B1676" s="80"/>
      <c r="C1676" s="74"/>
      <c r="D1676" s="8" t="str">
        <f t="shared" si="56"/>
        <v/>
      </c>
      <c r="E1676" s="8"/>
      <c r="F1676" s="80"/>
      <c r="G1676" s="80"/>
      <c r="H1676" s="80"/>
      <c r="I1676" s="8"/>
      <c r="J1676" s="8"/>
      <c r="K1676" s="80"/>
      <c r="L1676" s="80"/>
      <c r="M1676" s="8" t="str">
        <f t="shared" si="55"/>
        <v/>
      </c>
      <c r="N1676" s="127"/>
      <c r="O1676" s="128"/>
      <c r="P1676" s="98"/>
      <c r="Q1676" s="81"/>
      <c r="R1676" s="98"/>
      <c r="S1676" s="82"/>
      <c r="T1676" s="98"/>
      <c r="U1676" s="81"/>
      <c r="V1676" s="98"/>
      <c r="W1676" s="82"/>
    </row>
    <row r="1677" spans="2:23" hidden="1">
      <c r="B1677" s="80"/>
      <c r="C1677" s="74"/>
      <c r="D1677" s="8" t="str">
        <f t="shared" si="56"/>
        <v/>
      </c>
      <c r="E1677" s="8"/>
      <c r="F1677" s="80"/>
      <c r="G1677" s="80"/>
      <c r="H1677" s="80"/>
      <c r="I1677" s="8"/>
      <c r="J1677" s="8"/>
      <c r="K1677" s="80"/>
      <c r="L1677" s="80"/>
      <c r="M1677" s="8" t="str">
        <f t="shared" si="55"/>
        <v/>
      </c>
      <c r="N1677" s="127"/>
      <c r="O1677" s="128"/>
      <c r="P1677" s="98"/>
      <c r="Q1677" s="81"/>
      <c r="R1677" s="98"/>
      <c r="S1677" s="82"/>
      <c r="T1677" s="98"/>
      <c r="U1677" s="81"/>
      <c r="V1677" s="98"/>
      <c r="W1677" s="82"/>
    </row>
    <row r="1678" spans="2:23" hidden="1">
      <c r="B1678" s="80"/>
      <c r="C1678" s="74"/>
      <c r="D1678" s="8" t="str">
        <f t="shared" si="56"/>
        <v/>
      </c>
      <c r="E1678" s="8"/>
      <c r="F1678" s="80"/>
      <c r="G1678" s="80"/>
      <c r="H1678" s="80"/>
      <c r="I1678" s="8"/>
      <c r="J1678" s="8"/>
      <c r="K1678" s="80"/>
      <c r="L1678" s="80"/>
      <c r="M1678" s="8" t="str">
        <f t="shared" si="55"/>
        <v/>
      </c>
      <c r="N1678" s="127"/>
      <c r="O1678" s="128"/>
      <c r="P1678" s="98"/>
      <c r="Q1678" s="81"/>
      <c r="R1678" s="98"/>
      <c r="S1678" s="82"/>
      <c r="T1678" s="98"/>
      <c r="U1678" s="81"/>
      <c r="V1678" s="98"/>
      <c r="W1678" s="82"/>
    </row>
    <row r="1679" spans="2:23" hidden="1">
      <c r="B1679" s="80"/>
      <c r="C1679" s="74"/>
      <c r="D1679" s="8" t="str">
        <f t="shared" si="56"/>
        <v/>
      </c>
      <c r="E1679" s="8"/>
      <c r="F1679" s="80"/>
      <c r="G1679" s="80"/>
      <c r="H1679" s="80"/>
      <c r="I1679" s="8"/>
      <c r="J1679" s="8"/>
      <c r="K1679" s="80"/>
      <c r="L1679" s="80"/>
      <c r="M1679" s="8" t="str">
        <f t="shared" si="55"/>
        <v/>
      </c>
      <c r="N1679" s="127"/>
      <c r="O1679" s="128"/>
      <c r="P1679" s="98"/>
      <c r="Q1679" s="81"/>
      <c r="R1679" s="98"/>
      <c r="S1679" s="82"/>
      <c r="T1679" s="98"/>
      <c r="U1679" s="81"/>
      <c r="V1679" s="98"/>
      <c r="W1679" s="82"/>
    </row>
    <row r="1680" spans="2:23" hidden="1">
      <c r="B1680" s="80"/>
      <c r="C1680" s="74"/>
      <c r="D1680" s="8" t="str">
        <f t="shared" si="56"/>
        <v/>
      </c>
      <c r="E1680" s="8"/>
      <c r="F1680" s="80"/>
      <c r="G1680" s="80"/>
      <c r="H1680" s="80"/>
      <c r="I1680" s="8"/>
      <c r="J1680" s="8"/>
      <c r="K1680" s="80"/>
      <c r="L1680" s="80"/>
      <c r="M1680" s="8" t="str">
        <f t="shared" si="55"/>
        <v/>
      </c>
      <c r="N1680" s="127"/>
      <c r="O1680" s="128"/>
      <c r="P1680" s="98"/>
      <c r="Q1680" s="81"/>
      <c r="R1680" s="98"/>
      <c r="S1680" s="82"/>
      <c r="T1680" s="98"/>
      <c r="U1680" s="81"/>
      <c r="V1680" s="98"/>
      <c r="W1680" s="82"/>
    </row>
    <row r="1681" spans="2:23" hidden="1">
      <c r="B1681" s="80"/>
      <c r="C1681" s="74"/>
      <c r="D1681" s="8" t="str">
        <f t="shared" si="56"/>
        <v/>
      </c>
      <c r="E1681" s="8"/>
      <c r="F1681" s="80"/>
      <c r="G1681" s="80"/>
      <c r="H1681" s="80"/>
      <c r="I1681" s="8"/>
      <c r="J1681" s="8"/>
      <c r="K1681" s="80"/>
      <c r="L1681" s="80"/>
      <c r="M1681" s="8" t="str">
        <f t="shared" si="55"/>
        <v/>
      </c>
      <c r="N1681" s="127"/>
      <c r="O1681" s="128"/>
      <c r="P1681" s="98"/>
      <c r="Q1681" s="81"/>
      <c r="R1681" s="98"/>
      <c r="S1681" s="82"/>
      <c r="T1681" s="98"/>
      <c r="U1681" s="81"/>
      <c r="V1681" s="98"/>
      <c r="W1681" s="82"/>
    </row>
    <row r="1682" spans="2:23" hidden="1">
      <c r="B1682" s="80"/>
      <c r="C1682" s="74"/>
      <c r="D1682" s="8" t="str">
        <f t="shared" si="56"/>
        <v/>
      </c>
      <c r="E1682" s="8"/>
      <c r="F1682" s="80"/>
      <c r="G1682" s="80"/>
      <c r="H1682" s="80"/>
      <c r="I1682" s="8"/>
      <c r="J1682" s="8"/>
      <c r="K1682" s="80"/>
      <c r="L1682" s="80"/>
      <c r="M1682" s="8" t="str">
        <f t="shared" si="55"/>
        <v/>
      </c>
      <c r="N1682" s="127"/>
      <c r="O1682" s="128"/>
      <c r="P1682" s="98"/>
      <c r="Q1682" s="81"/>
      <c r="R1682" s="98"/>
      <c r="S1682" s="82"/>
      <c r="T1682" s="98"/>
      <c r="U1682" s="81"/>
      <c r="V1682" s="98"/>
      <c r="W1682" s="82"/>
    </row>
    <row r="1683" spans="2:23" hidden="1">
      <c r="B1683" s="80"/>
      <c r="C1683" s="74"/>
      <c r="D1683" s="8" t="str">
        <f t="shared" si="56"/>
        <v/>
      </c>
      <c r="E1683" s="8"/>
      <c r="F1683" s="80"/>
      <c r="G1683" s="80"/>
      <c r="H1683" s="80"/>
      <c r="I1683" s="8"/>
      <c r="J1683" s="8"/>
      <c r="K1683" s="80"/>
      <c r="L1683" s="80"/>
      <c r="M1683" s="8" t="str">
        <f t="shared" si="55"/>
        <v/>
      </c>
      <c r="N1683" s="127"/>
      <c r="O1683" s="128"/>
      <c r="P1683" s="98"/>
      <c r="Q1683" s="81"/>
      <c r="R1683" s="98"/>
      <c r="S1683" s="82"/>
      <c r="T1683" s="98"/>
      <c r="U1683" s="81"/>
      <c r="V1683" s="98"/>
      <c r="W1683" s="82"/>
    </row>
    <row r="1684" spans="2:23" hidden="1">
      <c r="B1684" s="80"/>
      <c r="C1684" s="74"/>
      <c r="D1684" s="8" t="str">
        <f t="shared" si="56"/>
        <v/>
      </c>
      <c r="E1684" s="8"/>
      <c r="F1684" s="80"/>
      <c r="G1684" s="80"/>
      <c r="H1684" s="80"/>
      <c r="I1684" s="8"/>
      <c r="J1684" s="8"/>
      <c r="K1684" s="80"/>
      <c r="L1684" s="80"/>
      <c r="M1684" s="8" t="str">
        <f t="shared" si="55"/>
        <v/>
      </c>
      <c r="N1684" s="127"/>
      <c r="O1684" s="128"/>
      <c r="P1684" s="98"/>
      <c r="Q1684" s="81"/>
      <c r="R1684" s="98"/>
      <c r="S1684" s="82"/>
      <c r="T1684" s="98"/>
      <c r="U1684" s="81"/>
      <c r="V1684" s="98"/>
      <c r="W1684" s="82"/>
    </row>
    <row r="1685" spans="2:23" hidden="1">
      <c r="B1685" s="80"/>
      <c r="C1685" s="74"/>
      <c r="D1685" s="8" t="str">
        <f t="shared" si="56"/>
        <v/>
      </c>
      <c r="E1685" s="8"/>
      <c r="F1685" s="80"/>
      <c r="G1685" s="80"/>
      <c r="H1685" s="80"/>
      <c r="I1685" s="8"/>
      <c r="J1685" s="8"/>
      <c r="K1685" s="80"/>
      <c r="L1685" s="80"/>
      <c r="M1685" s="8" t="str">
        <f t="shared" si="55"/>
        <v/>
      </c>
      <c r="N1685" s="127"/>
      <c r="O1685" s="128"/>
      <c r="P1685" s="98"/>
      <c r="Q1685" s="81"/>
      <c r="R1685" s="98"/>
      <c r="S1685" s="82"/>
      <c r="T1685" s="98"/>
      <c r="U1685" s="81"/>
      <c r="V1685" s="98"/>
      <c r="W1685" s="82"/>
    </row>
    <row r="1686" spans="2:23" hidden="1">
      <c r="B1686" s="80"/>
      <c r="C1686" s="74"/>
      <c r="D1686" s="8" t="str">
        <f t="shared" si="56"/>
        <v/>
      </c>
      <c r="E1686" s="8"/>
      <c r="F1686" s="80"/>
      <c r="G1686" s="80"/>
      <c r="H1686" s="80"/>
      <c r="I1686" s="8"/>
      <c r="J1686" s="8"/>
      <c r="K1686" s="80"/>
      <c r="L1686" s="80"/>
      <c r="M1686" s="8" t="str">
        <f t="shared" si="55"/>
        <v/>
      </c>
      <c r="N1686" s="127"/>
      <c r="O1686" s="128"/>
      <c r="P1686" s="98"/>
      <c r="Q1686" s="81"/>
      <c r="R1686" s="98"/>
      <c r="S1686" s="82"/>
      <c r="T1686" s="98"/>
      <c r="U1686" s="81"/>
      <c r="V1686" s="98"/>
      <c r="W1686" s="82"/>
    </row>
    <row r="1687" spans="2:23" hidden="1">
      <c r="B1687" s="80"/>
      <c r="C1687" s="74"/>
      <c r="D1687" s="8" t="str">
        <f t="shared" si="56"/>
        <v/>
      </c>
      <c r="E1687" s="8"/>
      <c r="F1687" s="80"/>
      <c r="G1687" s="80"/>
      <c r="H1687" s="80"/>
      <c r="I1687" s="8"/>
      <c r="J1687" s="8"/>
      <c r="K1687" s="80"/>
      <c r="L1687" s="80"/>
      <c r="M1687" s="8" t="str">
        <f t="shared" si="55"/>
        <v/>
      </c>
      <c r="N1687" s="127"/>
      <c r="O1687" s="128"/>
      <c r="P1687" s="98"/>
      <c r="Q1687" s="81"/>
      <c r="R1687" s="98"/>
      <c r="S1687" s="82"/>
      <c r="T1687" s="98"/>
      <c r="U1687" s="81"/>
      <c r="V1687" s="98"/>
      <c r="W1687" s="82"/>
    </row>
    <row r="1688" spans="2:23" hidden="1">
      <c r="B1688" s="80"/>
      <c r="C1688" s="74"/>
      <c r="D1688" s="8" t="str">
        <f t="shared" si="56"/>
        <v/>
      </c>
      <c r="E1688" s="8"/>
      <c r="F1688" s="80"/>
      <c r="G1688" s="80"/>
      <c r="H1688" s="80"/>
      <c r="I1688" s="8"/>
      <c r="J1688" s="8"/>
      <c r="K1688" s="80"/>
      <c r="L1688" s="80"/>
      <c r="M1688" s="8" t="str">
        <f t="shared" si="55"/>
        <v/>
      </c>
      <c r="N1688" s="127"/>
      <c r="O1688" s="128"/>
      <c r="P1688" s="98"/>
      <c r="Q1688" s="81"/>
      <c r="R1688" s="98"/>
      <c r="S1688" s="82"/>
      <c r="T1688" s="98"/>
      <c r="U1688" s="81"/>
      <c r="V1688" s="98"/>
      <c r="W1688" s="82"/>
    </row>
    <row r="1689" spans="2:23" hidden="1">
      <c r="B1689" s="80"/>
      <c r="C1689" s="74"/>
      <c r="D1689" s="8" t="str">
        <f t="shared" si="56"/>
        <v/>
      </c>
      <c r="E1689" s="8"/>
      <c r="F1689" s="80"/>
      <c r="G1689" s="80"/>
      <c r="H1689" s="80"/>
      <c r="I1689" s="8"/>
      <c r="J1689" s="8"/>
      <c r="K1689" s="80"/>
      <c r="L1689" s="80"/>
      <c r="M1689" s="8" t="str">
        <f t="shared" si="55"/>
        <v/>
      </c>
      <c r="N1689" s="127"/>
      <c r="O1689" s="128"/>
      <c r="P1689" s="98"/>
      <c r="Q1689" s="81"/>
      <c r="R1689" s="98"/>
      <c r="S1689" s="82"/>
      <c r="T1689" s="98"/>
      <c r="U1689" s="81"/>
      <c r="V1689" s="98"/>
      <c r="W1689" s="82"/>
    </row>
    <row r="1690" spans="2:23" hidden="1">
      <c r="B1690" s="80"/>
      <c r="C1690" s="74"/>
      <c r="D1690" s="8" t="str">
        <f t="shared" si="56"/>
        <v/>
      </c>
      <c r="E1690" s="8"/>
      <c r="F1690" s="80"/>
      <c r="G1690" s="80"/>
      <c r="H1690" s="80"/>
      <c r="I1690" s="8"/>
      <c r="J1690" s="8"/>
      <c r="K1690" s="80"/>
      <c r="L1690" s="80"/>
      <c r="M1690" s="8" t="str">
        <f t="shared" si="55"/>
        <v/>
      </c>
      <c r="N1690" s="127"/>
      <c r="O1690" s="128"/>
      <c r="P1690" s="98"/>
      <c r="Q1690" s="81"/>
      <c r="R1690" s="98"/>
      <c r="S1690" s="82"/>
      <c r="T1690" s="98"/>
      <c r="U1690" s="81"/>
      <c r="V1690" s="98"/>
      <c r="W1690" s="82"/>
    </row>
    <row r="1691" spans="2:23" hidden="1">
      <c r="B1691" s="80"/>
      <c r="C1691" s="74"/>
      <c r="D1691" s="8" t="str">
        <f t="shared" si="56"/>
        <v/>
      </c>
      <c r="E1691" s="8"/>
      <c r="F1691" s="80"/>
      <c r="G1691" s="80"/>
      <c r="H1691" s="80"/>
      <c r="I1691" s="8"/>
      <c r="J1691" s="8"/>
      <c r="K1691" s="80"/>
      <c r="L1691" s="80"/>
      <c r="M1691" s="8" t="str">
        <f t="shared" si="55"/>
        <v/>
      </c>
      <c r="N1691" s="127"/>
      <c r="O1691" s="128"/>
      <c r="P1691" s="98"/>
      <c r="Q1691" s="81"/>
      <c r="R1691" s="98"/>
      <c r="S1691" s="82"/>
      <c r="T1691" s="98"/>
      <c r="U1691" s="81"/>
      <c r="V1691" s="98"/>
      <c r="W1691" s="82"/>
    </row>
    <row r="1692" spans="2:23" hidden="1">
      <c r="B1692" s="80"/>
      <c r="C1692" s="74"/>
      <c r="D1692" s="8" t="str">
        <f t="shared" si="56"/>
        <v/>
      </c>
      <c r="E1692" s="8"/>
      <c r="F1692" s="80"/>
      <c r="G1692" s="80"/>
      <c r="H1692" s="80"/>
      <c r="I1692" s="8"/>
      <c r="J1692" s="8"/>
      <c r="K1692" s="80"/>
      <c r="L1692" s="80"/>
      <c r="M1692" s="8" t="str">
        <f t="shared" si="55"/>
        <v/>
      </c>
      <c r="N1692" s="127"/>
      <c r="O1692" s="128"/>
      <c r="P1692" s="98"/>
      <c r="Q1692" s="81"/>
      <c r="R1692" s="98"/>
      <c r="S1692" s="82"/>
      <c r="T1692" s="98"/>
      <c r="U1692" s="81"/>
      <c r="V1692" s="98"/>
      <c r="W1692" s="82"/>
    </row>
    <row r="1693" spans="2:23" hidden="1">
      <c r="B1693" s="80"/>
      <c r="C1693" s="74"/>
      <c r="D1693" s="8" t="str">
        <f t="shared" si="56"/>
        <v/>
      </c>
      <c r="E1693" s="8"/>
      <c r="F1693" s="80"/>
      <c r="G1693" s="80"/>
      <c r="H1693" s="80"/>
      <c r="I1693" s="8"/>
      <c r="J1693" s="8"/>
      <c r="K1693" s="80"/>
      <c r="L1693" s="80"/>
      <c r="M1693" s="8" t="str">
        <f t="shared" si="55"/>
        <v/>
      </c>
      <c r="N1693" s="127"/>
      <c r="O1693" s="128"/>
      <c r="P1693" s="98"/>
      <c r="Q1693" s="81"/>
      <c r="R1693" s="98"/>
      <c r="S1693" s="82"/>
      <c r="T1693" s="98"/>
      <c r="U1693" s="81"/>
      <c r="V1693" s="98"/>
      <c r="W1693" s="82"/>
    </row>
    <row r="1694" spans="2:23" hidden="1">
      <c r="B1694" s="80"/>
      <c r="C1694" s="74"/>
      <c r="D1694" s="8" t="str">
        <f t="shared" si="56"/>
        <v/>
      </c>
      <c r="E1694" s="8"/>
      <c r="F1694" s="80"/>
      <c r="G1694" s="80"/>
      <c r="H1694" s="80"/>
      <c r="I1694" s="8"/>
      <c r="J1694" s="8"/>
      <c r="K1694" s="80"/>
      <c r="L1694" s="80"/>
      <c r="M1694" s="8" t="str">
        <f t="shared" si="55"/>
        <v/>
      </c>
      <c r="N1694" s="127"/>
      <c r="O1694" s="128"/>
      <c r="P1694" s="98"/>
      <c r="Q1694" s="81"/>
      <c r="R1694" s="98"/>
      <c r="S1694" s="82"/>
      <c r="T1694" s="98"/>
      <c r="U1694" s="81"/>
      <c r="V1694" s="98"/>
      <c r="W1694" s="82"/>
    </row>
    <row r="1695" spans="2:23" hidden="1">
      <c r="B1695" s="80"/>
      <c r="C1695" s="74"/>
      <c r="D1695" s="8" t="str">
        <f t="shared" si="56"/>
        <v/>
      </c>
      <c r="E1695" s="8"/>
      <c r="F1695" s="80"/>
      <c r="G1695" s="80"/>
      <c r="H1695" s="80"/>
      <c r="I1695" s="8"/>
      <c r="J1695" s="8"/>
      <c r="K1695" s="80"/>
      <c r="L1695" s="80"/>
      <c r="M1695" s="8" t="str">
        <f t="shared" si="55"/>
        <v/>
      </c>
      <c r="N1695" s="127"/>
      <c r="O1695" s="128"/>
      <c r="P1695" s="98"/>
      <c r="Q1695" s="81"/>
      <c r="R1695" s="98"/>
      <c r="S1695" s="82"/>
      <c r="T1695" s="98"/>
      <c r="U1695" s="81"/>
      <c r="V1695" s="98"/>
      <c r="W1695" s="82"/>
    </row>
    <row r="1696" spans="2:23" hidden="1">
      <c r="B1696" s="80"/>
      <c r="C1696" s="74"/>
      <c r="D1696" s="8" t="str">
        <f t="shared" si="56"/>
        <v/>
      </c>
      <c r="E1696" s="8"/>
      <c r="F1696" s="80"/>
      <c r="G1696" s="80"/>
      <c r="H1696" s="80"/>
      <c r="I1696" s="8"/>
      <c r="J1696" s="8"/>
      <c r="K1696" s="80"/>
      <c r="L1696" s="80"/>
      <c r="M1696" s="8" t="str">
        <f t="shared" si="55"/>
        <v/>
      </c>
      <c r="N1696" s="127"/>
      <c r="O1696" s="128"/>
      <c r="P1696" s="98"/>
      <c r="Q1696" s="81"/>
      <c r="R1696" s="98"/>
      <c r="S1696" s="82"/>
      <c r="T1696" s="98"/>
      <c r="U1696" s="81"/>
      <c r="V1696" s="98"/>
      <c r="W1696" s="82"/>
    </row>
    <row r="1697" spans="2:23" hidden="1">
      <c r="B1697" s="80"/>
      <c r="C1697" s="74"/>
      <c r="D1697" s="8" t="str">
        <f t="shared" si="56"/>
        <v/>
      </c>
      <c r="E1697" s="8"/>
      <c r="F1697" s="80"/>
      <c r="G1697" s="80"/>
      <c r="H1697" s="80"/>
      <c r="I1697" s="8"/>
      <c r="J1697" s="8"/>
      <c r="K1697" s="80"/>
      <c r="L1697" s="80"/>
      <c r="M1697" s="8" t="str">
        <f t="shared" si="55"/>
        <v/>
      </c>
      <c r="N1697" s="127"/>
      <c r="O1697" s="128"/>
      <c r="P1697" s="98"/>
      <c r="Q1697" s="81"/>
      <c r="R1697" s="98"/>
      <c r="S1697" s="82"/>
      <c r="T1697" s="98"/>
      <c r="U1697" s="81"/>
      <c r="V1697" s="98"/>
      <c r="W1697" s="82"/>
    </row>
    <row r="1698" spans="2:23" hidden="1">
      <c r="B1698" s="80"/>
      <c r="C1698" s="74"/>
      <c r="D1698" s="8" t="str">
        <f t="shared" si="56"/>
        <v/>
      </c>
      <c r="E1698" s="8"/>
      <c r="F1698" s="80"/>
      <c r="G1698" s="80"/>
      <c r="H1698" s="80"/>
      <c r="I1698" s="8"/>
      <c r="J1698" s="8"/>
      <c r="K1698" s="80"/>
      <c r="L1698" s="80"/>
      <c r="M1698" s="8" t="str">
        <f t="shared" si="55"/>
        <v/>
      </c>
      <c r="N1698" s="127"/>
      <c r="O1698" s="128"/>
      <c r="P1698" s="98"/>
      <c r="Q1698" s="81"/>
      <c r="R1698" s="98"/>
      <c r="S1698" s="82"/>
      <c r="T1698" s="98"/>
      <c r="U1698" s="81"/>
      <c r="V1698" s="98"/>
      <c r="W1698" s="82"/>
    </row>
    <row r="1699" spans="2:23" hidden="1">
      <c r="B1699" s="80"/>
      <c r="C1699" s="74"/>
      <c r="D1699" s="8" t="str">
        <f t="shared" si="56"/>
        <v/>
      </c>
      <c r="E1699" s="8"/>
      <c r="F1699" s="80"/>
      <c r="G1699" s="80"/>
      <c r="H1699" s="80"/>
      <c r="I1699" s="8"/>
      <c r="J1699" s="8"/>
      <c r="K1699" s="80"/>
      <c r="L1699" s="80"/>
      <c r="M1699" s="8" t="str">
        <f t="shared" si="55"/>
        <v/>
      </c>
      <c r="N1699" s="127"/>
      <c r="O1699" s="128"/>
      <c r="P1699" s="98"/>
      <c r="Q1699" s="81"/>
      <c r="R1699" s="98"/>
      <c r="S1699" s="82"/>
      <c r="T1699" s="98"/>
      <c r="U1699" s="81"/>
      <c r="V1699" s="98"/>
      <c r="W1699" s="82"/>
    </row>
    <row r="1700" spans="2:23" hidden="1">
      <c r="B1700" s="80"/>
      <c r="C1700" s="74"/>
      <c r="D1700" s="8" t="str">
        <f t="shared" si="56"/>
        <v/>
      </c>
      <c r="E1700" s="8"/>
      <c r="F1700" s="80"/>
      <c r="G1700" s="80"/>
      <c r="H1700" s="80"/>
      <c r="I1700" s="8"/>
      <c r="J1700" s="8"/>
      <c r="K1700" s="80"/>
      <c r="L1700" s="80"/>
      <c r="M1700" s="8" t="str">
        <f t="shared" si="55"/>
        <v/>
      </c>
      <c r="N1700" s="127"/>
      <c r="O1700" s="128"/>
      <c r="P1700" s="98"/>
      <c r="Q1700" s="81"/>
      <c r="R1700" s="98"/>
      <c r="S1700" s="82"/>
      <c r="T1700" s="98"/>
      <c r="U1700" s="81"/>
      <c r="V1700" s="98"/>
      <c r="W1700" s="82"/>
    </row>
    <row r="1701" spans="2:23" hidden="1">
      <c r="B1701" s="80"/>
      <c r="C1701" s="74"/>
      <c r="D1701" s="8" t="str">
        <f t="shared" si="56"/>
        <v/>
      </c>
      <c r="E1701" s="8"/>
      <c r="F1701" s="80"/>
      <c r="G1701" s="80"/>
      <c r="H1701" s="80"/>
      <c r="I1701" s="8"/>
      <c r="J1701" s="8"/>
      <c r="K1701" s="80"/>
      <c r="L1701" s="80"/>
      <c r="M1701" s="8" t="str">
        <f t="shared" si="55"/>
        <v/>
      </c>
      <c r="N1701" s="127"/>
      <c r="O1701" s="128"/>
      <c r="P1701" s="98"/>
      <c r="Q1701" s="81"/>
      <c r="R1701" s="98"/>
      <c r="S1701" s="82"/>
      <c r="T1701" s="98"/>
      <c r="U1701" s="81"/>
      <c r="V1701" s="98"/>
      <c r="W1701" s="82"/>
    </row>
    <row r="1702" spans="2:23" hidden="1">
      <c r="B1702" s="80"/>
      <c r="C1702" s="74"/>
      <c r="D1702" s="8" t="str">
        <f t="shared" si="56"/>
        <v/>
      </c>
      <c r="E1702" s="8"/>
      <c r="F1702" s="80"/>
      <c r="G1702" s="80"/>
      <c r="H1702" s="80"/>
      <c r="I1702" s="8"/>
      <c r="J1702" s="8"/>
      <c r="K1702" s="80"/>
      <c r="L1702" s="80"/>
      <c r="M1702" s="8" t="str">
        <f t="shared" si="55"/>
        <v/>
      </c>
      <c r="N1702" s="127"/>
      <c r="O1702" s="128"/>
      <c r="P1702" s="98"/>
      <c r="Q1702" s="81"/>
      <c r="R1702" s="98"/>
      <c r="S1702" s="82"/>
      <c r="T1702" s="98"/>
      <c r="U1702" s="81"/>
      <c r="V1702" s="98"/>
      <c r="W1702" s="82"/>
    </row>
    <row r="1703" spans="2:23" hidden="1">
      <c r="B1703" s="80"/>
      <c r="C1703" s="74"/>
      <c r="D1703" s="8" t="str">
        <f t="shared" si="56"/>
        <v/>
      </c>
      <c r="E1703" s="8"/>
      <c r="F1703" s="80"/>
      <c r="G1703" s="80"/>
      <c r="H1703" s="80"/>
      <c r="I1703" s="8"/>
      <c r="J1703" s="8"/>
      <c r="K1703" s="80"/>
      <c r="L1703" s="80"/>
      <c r="M1703" s="8" t="str">
        <f t="shared" si="55"/>
        <v/>
      </c>
      <c r="N1703" s="127"/>
      <c r="O1703" s="128"/>
      <c r="P1703" s="98"/>
      <c r="Q1703" s="81"/>
      <c r="R1703" s="98"/>
      <c r="S1703" s="82"/>
      <c r="T1703" s="98"/>
      <c r="U1703" s="81"/>
      <c r="V1703" s="98"/>
      <c r="W1703" s="82"/>
    </row>
    <row r="1704" spans="2:23" hidden="1">
      <c r="B1704" s="80"/>
      <c r="C1704" s="74"/>
      <c r="D1704" s="8" t="str">
        <f t="shared" si="56"/>
        <v/>
      </c>
      <c r="E1704" s="8"/>
      <c r="F1704" s="80"/>
      <c r="G1704" s="80"/>
      <c r="H1704" s="80"/>
      <c r="I1704" s="8"/>
      <c r="J1704" s="8"/>
      <c r="K1704" s="80"/>
      <c r="L1704" s="80"/>
      <c r="M1704" s="8" t="str">
        <f t="shared" si="55"/>
        <v/>
      </c>
      <c r="N1704" s="127"/>
      <c r="O1704" s="128"/>
      <c r="P1704" s="98"/>
      <c r="Q1704" s="81"/>
      <c r="R1704" s="98"/>
      <c r="S1704" s="82"/>
      <c r="T1704" s="98"/>
      <c r="U1704" s="81"/>
      <c r="V1704" s="98"/>
      <c r="W1704" s="82"/>
    </row>
    <row r="1705" spans="2:23" hidden="1">
      <c r="B1705" s="80"/>
      <c r="C1705" s="74"/>
      <c r="D1705" s="8" t="str">
        <f t="shared" si="56"/>
        <v/>
      </c>
      <c r="E1705" s="8"/>
      <c r="F1705" s="80"/>
      <c r="G1705" s="80"/>
      <c r="H1705" s="80"/>
      <c r="I1705" s="8"/>
      <c r="J1705" s="8"/>
      <c r="K1705" s="80"/>
      <c r="L1705" s="80"/>
      <c r="M1705" s="8" t="str">
        <f t="shared" si="55"/>
        <v/>
      </c>
      <c r="N1705" s="127"/>
      <c r="O1705" s="128"/>
      <c r="P1705" s="98"/>
      <c r="Q1705" s="81"/>
      <c r="R1705" s="98"/>
      <c r="S1705" s="82"/>
      <c r="T1705" s="98"/>
      <c r="U1705" s="81"/>
      <c r="V1705" s="98"/>
      <c r="W1705" s="82"/>
    </row>
    <row r="1706" spans="2:23" hidden="1">
      <c r="B1706" s="80"/>
      <c r="C1706" s="74"/>
      <c r="D1706" s="8" t="str">
        <f t="shared" si="56"/>
        <v/>
      </c>
      <c r="E1706" s="8"/>
      <c r="F1706" s="80"/>
      <c r="G1706" s="80"/>
      <c r="H1706" s="80"/>
      <c r="I1706" s="8"/>
      <c r="J1706" s="8"/>
      <c r="K1706" s="80"/>
      <c r="L1706" s="80"/>
      <c r="M1706" s="8" t="str">
        <f t="shared" si="55"/>
        <v/>
      </c>
      <c r="N1706" s="127"/>
      <c r="O1706" s="128"/>
      <c r="P1706" s="98"/>
      <c r="Q1706" s="81"/>
      <c r="R1706" s="98"/>
      <c r="S1706" s="82"/>
      <c r="T1706" s="98"/>
      <c r="U1706" s="81"/>
      <c r="V1706" s="98"/>
      <c r="W1706" s="82"/>
    </row>
    <row r="1707" spans="2:23" hidden="1">
      <c r="B1707" s="80"/>
      <c r="C1707" s="74"/>
      <c r="D1707" s="8" t="str">
        <f t="shared" si="56"/>
        <v/>
      </c>
      <c r="E1707" s="8"/>
      <c r="F1707" s="80"/>
      <c r="G1707" s="80"/>
      <c r="H1707" s="80"/>
      <c r="I1707" s="8"/>
      <c r="J1707" s="8"/>
      <c r="K1707" s="80"/>
      <c r="L1707" s="80"/>
      <c r="M1707" s="8" t="str">
        <f t="shared" si="55"/>
        <v/>
      </c>
      <c r="N1707" s="127"/>
      <c r="O1707" s="128"/>
      <c r="P1707" s="98"/>
      <c r="Q1707" s="81"/>
      <c r="R1707" s="98"/>
      <c r="S1707" s="82"/>
      <c r="T1707" s="98"/>
      <c r="U1707" s="81"/>
      <c r="V1707" s="98"/>
      <c r="W1707" s="82"/>
    </row>
    <row r="1708" spans="2:23" hidden="1">
      <c r="B1708" s="80"/>
      <c r="C1708" s="74"/>
      <c r="D1708" s="8" t="str">
        <f t="shared" si="56"/>
        <v/>
      </c>
      <c r="E1708" s="8"/>
      <c r="F1708" s="80"/>
      <c r="G1708" s="80"/>
      <c r="H1708" s="80"/>
      <c r="I1708" s="8"/>
      <c r="J1708" s="8"/>
      <c r="K1708" s="80"/>
      <c r="L1708" s="80"/>
      <c r="M1708" s="8" t="str">
        <f t="shared" si="55"/>
        <v/>
      </c>
      <c r="N1708" s="127"/>
      <c r="O1708" s="128"/>
      <c r="P1708" s="98"/>
      <c r="Q1708" s="81"/>
      <c r="R1708" s="98"/>
      <c r="S1708" s="82"/>
      <c r="T1708" s="98"/>
      <c r="U1708" s="81"/>
      <c r="V1708" s="98"/>
      <c r="W1708" s="82"/>
    </row>
    <row r="1709" spans="2:23" hidden="1">
      <c r="B1709" s="80"/>
      <c r="C1709" s="74"/>
      <c r="D1709" s="8" t="str">
        <f t="shared" si="56"/>
        <v/>
      </c>
      <c r="E1709" s="8"/>
      <c r="F1709" s="80"/>
      <c r="G1709" s="80"/>
      <c r="H1709" s="80"/>
      <c r="I1709" s="8"/>
      <c r="J1709" s="8"/>
      <c r="K1709" s="80"/>
      <c r="L1709" s="80"/>
      <c r="M1709" s="8" t="str">
        <f t="shared" si="55"/>
        <v/>
      </c>
      <c r="N1709" s="127"/>
      <c r="O1709" s="128"/>
      <c r="P1709" s="98"/>
      <c r="Q1709" s="81"/>
      <c r="R1709" s="98"/>
      <c r="S1709" s="82"/>
      <c r="T1709" s="81"/>
      <c r="U1709" s="81"/>
      <c r="V1709" s="81"/>
      <c r="W1709" s="82"/>
    </row>
    <row r="1710" spans="2:23" hidden="1">
      <c r="B1710" s="80"/>
      <c r="C1710" s="74"/>
      <c r="D1710" s="8" t="str">
        <f t="shared" si="56"/>
        <v/>
      </c>
      <c r="E1710" s="8"/>
      <c r="F1710" s="80"/>
      <c r="G1710" s="80"/>
      <c r="H1710" s="80"/>
      <c r="I1710" s="8"/>
      <c r="J1710" s="8"/>
      <c r="K1710" s="80"/>
      <c r="L1710" s="80"/>
      <c r="M1710" s="8" t="str">
        <f t="shared" si="55"/>
        <v/>
      </c>
      <c r="N1710" s="127"/>
      <c r="O1710" s="128"/>
      <c r="P1710" s="98"/>
      <c r="Q1710" s="81"/>
      <c r="R1710" s="98"/>
      <c r="S1710" s="82"/>
      <c r="T1710" s="81"/>
      <c r="U1710" s="81"/>
      <c r="V1710" s="81"/>
      <c r="W1710" s="82"/>
    </row>
    <row r="1711" spans="2:23" hidden="1">
      <c r="B1711" s="80"/>
      <c r="C1711" s="74"/>
      <c r="D1711" s="8" t="str">
        <f t="shared" si="56"/>
        <v/>
      </c>
      <c r="E1711" s="8"/>
      <c r="F1711" s="80"/>
      <c r="G1711" s="80"/>
      <c r="H1711" s="80"/>
      <c r="I1711" s="8"/>
      <c r="J1711" s="8"/>
      <c r="K1711" s="80"/>
      <c r="L1711" s="80"/>
      <c r="M1711" s="8" t="str">
        <f t="shared" si="55"/>
        <v/>
      </c>
      <c r="N1711" s="127"/>
      <c r="O1711" s="128"/>
      <c r="P1711" s="98"/>
      <c r="Q1711" s="81"/>
      <c r="R1711" s="98"/>
      <c r="S1711" s="82"/>
      <c r="T1711" s="81"/>
      <c r="U1711" s="81"/>
      <c r="V1711" s="81"/>
      <c r="W1711" s="82"/>
    </row>
    <row r="1712" spans="2:23" hidden="1">
      <c r="B1712" s="80"/>
      <c r="C1712" s="74"/>
      <c r="D1712" s="8" t="str">
        <f t="shared" si="56"/>
        <v/>
      </c>
      <c r="E1712" s="8"/>
      <c r="F1712" s="80"/>
      <c r="G1712" s="80"/>
      <c r="H1712" s="80"/>
      <c r="I1712" s="8"/>
      <c r="J1712" s="8"/>
      <c r="K1712" s="80"/>
      <c r="L1712" s="80"/>
      <c r="M1712" s="8" t="str">
        <f t="shared" si="55"/>
        <v/>
      </c>
      <c r="N1712" s="127"/>
      <c r="O1712" s="128"/>
      <c r="P1712" s="98"/>
      <c r="Q1712" s="81"/>
      <c r="R1712" s="98"/>
      <c r="S1712" s="82"/>
      <c r="T1712" s="81"/>
      <c r="U1712" s="81"/>
      <c r="V1712" s="81"/>
      <c r="W1712" s="82"/>
    </row>
    <row r="1713" spans="2:23" hidden="1">
      <c r="B1713" s="80"/>
      <c r="C1713" s="74"/>
      <c r="D1713" s="8" t="str">
        <f t="shared" si="56"/>
        <v/>
      </c>
      <c r="E1713" s="8"/>
      <c r="F1713" s="80"/>
      <c r="G1713" s="80"/>
      <c r="H1713" s="80"/>
      <c r="I1713" s="8"/>
      <c r="J1713" s="8"/>
      <c r="K1713" s="80"/>
      <c r="L1713" s="80"/>
      <c r="M1713" s="8" t="str">
        <f t="shared" si="55"/>
        <v/>
      </c>
      <c r="N1713" s="127"/>
      <c r="O1713" s="128"/>
      <c r="P1713" s="98"/>
      <c r="Q1713" s="81"/>
      <c r="R1713" s="98"/>
      <c r="S1713" s="82"/>
      <c r="T1713" s="81"/>
      <c r="U1713" s="81"/>
      <c r="V1713" s="81"/>
      <c r="W1713" s="82"/>
    </row>
    <row r="1714" spans="2:23" hidden="1">
      <c r="B1714" s="80"/>
      <c r="C1714" s="74"/>
      <c r="D1714" s="8" t="str">
        <f t="shared" si="56"/>
        <v/>
      </c>
      <c r="E1714" s="8"/>
      <c r="F1714" s="80"/>
      <c r="G1714" s="80"/>
      <c r="H1714" s="80"/>
      <c r="I1714" s="8"/>
      <c r="J1714" s="8"/>
      <c r="K1714" s="80"/>
      <c r="L1714" s="80"/>
      <c r="M1714" s="8" t="str">
        <f t="shared" si="55"/>
        <v/>
      </c>
      <c r="N1714" s="127"/>
      <c r="O1714" s="128"/>
      <c r="P1714" s="98"/>
      <c r="Q1714" s="81"/>
      <c r="R1714" s="98"/>
      <c r="S1714" s="82"/>
      <c r="T1714" s="81"/>
      <c r="U1714" s="81"/>
      <c r="V1714" s="81"/>
      <c r="W1714" s="82"/>
    </row>
    <row r="1715" spans="2:23" hidden="1">
      <c r="B1715" s="80"/>
      <c r="C1715" s="74"/>
      <c r="D1715" s="8" t="str">
        <f t="shared" si="56"/>
        <v/>
      </c>
      <c r="E1715" s="8"/>
      <c r="F1715" s="80"/>
      <c r="G1715" s="80"/>
      <c r="H1715" s="80"/>
      <c r="I1715" s="8"/>
      <c r="J1715" s="8"/>
      <c r="K1715" s="80"/>
      <c r="L1715" s="80"/>
      <c r="M1715" s="8" t="str">
        <f t="shared" si="55"/>
        <v/>
      </c>
      <c r="N1715" s="127"/>
      <c r="O1715" s="128"/>
      <c r="P1715" s="98"/>
      <c r="Q1715" s="81"/>
      <c r="R1715" s="98"/>
      <c r="S1715" s="82"/>
      <c r="T1715" s="81"/>
      <c r="U1715" s="81"/>
      <c r="V1715" s="81"/>
      <c r="W1715" s="82"/>
    </row>
    <row r="1716" spans="2:23" hidden="1">
      <c r="B1716" s="80"/>
      <c r="C1716" s="74"/>
      <c r="D1716" s="8" t="str">
        <f t="shared" si="56"/>
        <v/>
      </c>
      <c r="E1716" s="8"/>
      <c r="F1716" s="80"/>
      <c r="G1716" s="80"/>
      <c r="H1716" s="80"/>
      <c r="I1716" s="8"/>
      <c r="J1716" s="8"/>
      <c r="K1716" s="80"/>
      <c r="L1716" s="80"/>
      <c r="M1716" s="8" t="str">
        <f t="shared" si="55"/>
        <v/>
      </c>
      <c r="N1716" s="127"/>
      <c r="O1716" s="128"/>
      <c r="P1716" s="98"/>
      <c r="Q1716" s="81"/>
      <c r="R1716" s="98"/>
      <c r="S1716" s="82"/>
      <c r="T1716" s="81"/>
      <c r="U1716" s="81"/>
      <c r="V1716" s="81"/>
      <c r="W1716" s="82"/>
    </row>
    <row r="1717" spans="2:23" hidden="1">
      <c r="B1717" s="80"/>
      <c r="C1717" s="74"/>
      <c r="D1717" s="8" t="str">
        <f t="shared" si="56"/>
        <v/>
      </c>
      <c r="E1717" s="8"/>
      <c r="F1717" s="80"/>
      <c r="G1717" s="80"/>
      <c r="H1717" s="80"/>
      <c r="I1717" s="8"/>
      <c r="J1717" s="8"/>
      <c r="K1717" s="80"/>
      <c r="L1717" s="80"/>
      <c r="M1717" s="8" t="str">
        <f t="shared" si="55"/>
        <v/>
      </c>
      <c r="N1717" s="127"/>
      <c r="O1717" s="128"/>
      <c r="P1717" s="98"/>
      <c r="Q1717" s="81"/>
      <c r="R1717" s="98"/>
      <c r="S1717" s="82"/>
      <c r="T1717" s="81"/>
      <c r="U1717" s="81"/>
      <c r="V1717" s="81"/>
      <c r="W1717" s="82"/>
    </row>
    <row r="1718" spans="2:23" hidden="1">
      <c r="B1718" s="80"/>
      <c r="C1718" s="74"/>
      <c r="D1718" s="8" t="str">
        <f t="shared" si="56"/>
        <v/>
      </c>
      <c r="E1718" s="8"/>
      <c r="F1718" s="80"/>
      <c r="G1718" s="80"/>
      <c r="H1718" s="80"/>
      <c r="I1718" s="8"/>
      <c r="J1718" s="8"/>
      <c r="K1718" s="80"/>
      <c r="L1718" s="80"/>
      <c r="M1718" s="8" t="str">
        <f t="shared" si="55"/>
        <v/>
      </c>
      <c r="N1718" s="127"/>
      <c r="O1718" s="128"/>
      <c r="P1718" s="98"/>
      <c r="Q1718" s="81"/>
      <c r="R1718" s="98"/>
      <c r="S1718" s="82"/>
      <c r="T1718" s="81"/>
      <c r="U1718" s="81"/>
      <c r="V1718" s="81"/>
      <c r="W1718" s="82"/>
    </row>
    <row r="1719" spans="2:23" hidden="1">
      <c r="B1719" s="80"/>
      <c r="C1719" s="74"/>
      <c r="D1719" s="8" t="str">
        <f t="shared" si="56"/>
        <v/>
      </c>
      <c r="E1719" s="8"/>
      <c r="F1719" s="80"/>
      <c r="G1719" s="80"/>
      <c r="H1719" s="80"/>
      <c r="I1719" s="8"/>
      <c r="J1719" s="8"/>
      <c r="K1719" s="80"/>
      <c r="L1719" s="80"/>
      <c r="M1719" s="8" t="str">
        <f t="shared" si="55"/>
        <v/>
      </c>
      <c r="N1719" s="127"/>
      <c r="O1719" s="128"/>
      <c r="P1719" s="98"/>
      <c r="Q1719" s="81"/>
      <c r="R1719" s="98"/>
      <c r="S1719" s="82"/>
      <c r="T1719" s="81"/>
      <c r="U1719" s="81"/>
      <c r="V1719" s="81"/>
      <c r="W1719" s="82"/>
    </row>
    <row r="1720" spans="2:23" hidden="1">
      <c r="B1720" s="80"/>
      <c r="C1720" s="74"/>
      <c r="D1720" s="8" t="str">
        <f t="shared" si="56"/>
        <v/>
      </c>
      <c r="E1720" s="8"/>
      <c r="F1720" s="80"/>
      <c r="G1720" s="80"/>
      <c r="H1720" s="80"/>
      <c r="I1720" s="8"/>
      <c r="J1720" s="8"/>
      <c r="K1720" s="80"/>
      <c r="L1720" s="80"/>
      <c r="M1720" s="8" t="str">
        <f t="shared" si="55"/>
        <v/>
      </c>
      <c r="N1720" s="127"/>
      <c r="O1720" s="128"/>
      <c r="P1720" s="98"/>
      <c r="Q1720" s="81"/>
      <c r="R1720" s="98"/>
      <c r="S1720" s="82"/>
      <c r="T1720" s="81"/>
      <c r="U1720" s="81"/>
      <c r="V1720" s="81"/>
      <c r="W1720" s="82"/>
    </row>
    <row r="1721" spans="2:23" hidden="1">
      <c r="B1721" s="80"/>
      <c r="C1721" s="74"/>
      <c r="D1721" s="8" t="str">
        <f t="shared" si="56"/>
        <v/>
      </c>
      <c r="E1721" s="8"/>
      <c r="F1721" s="80"/>
      <c r="G1721" s="80"/>
      <c r="H1721" s="80"/>
      <c r="I1721" s="8"/>
      <c r="J1721" s="8"/>
      <c r="K1721" s="80"/>
      <c r="L1721" s="80"/>
      <c r="M1721" s="8" t="str">
        <f t="shared" si="55"/>
        <v/>
      </c>
      <c r="N1721" s="127"/>
      <c r="O1721" s="128"/>
      <c r="P1721" s="98"/>
      <c r="Q1721" s="81"/>
      <c r="R1721" s="98"/>
      <c r="S1721" s="82"/>
      <c r="T1721" s="81"/>
      <c r="U1721" s="81"/>
      <c r="V1721" s="81"/>
      <c r="W1721" s="82"/>
    </row>
    <row r="1722" spans="2:23" hidden="1">
      <c r="B1722" s="80"/>
      <c r="C1722" s="74"/>
      <c r="D1722" s="8" t="str">
        <f t="shared" si="56"/>
        <v/>
      </c>
      <c r="E1722" s="8"/>
      <c r="F1722" s="80"/>
      <c r="G1722" s="80"/>
      <c r="H1722" s="80"/>
      <c r="I1722" s="8"/>
      <c r="J1722" s="8"/>
      <c r="K1722" s="80"/>
      <c r="L1722" s="80"/>
      <c r="M1722" s="8" t="str">
        <f t="shared" si="55"/>
        <v/>
      </c>
      <c r="N1722" s="127"/>
      <c r="O1722" s="128"/>
      <c r="P1722" s="98"/>
      <c r="Q1722" s="81"/>
      <c r="R1722" s="98"/>
      <c r="S1722" s="82"/>
      <c r="T1722" s="81"/>
      <c r="U1722" s="81"/>
      <c r="V1722" s="81"/>
      <c r="W1722" s="82"/>
    </row>
    <row r="1723" spans="2:23" hidden="1">
      <c r="B1723" s="80"/>
      <c r="C1723" s="74"/>
      <c r="D1723" s="8" t="str">
        <f t="shared" si="56"/>
        <v/>
      </c>
      <c r="E1723" s="8"/>
      <c r="F1723" s="80"/>
      <c r="G1723" s="80"/>
      <c r="H1723" s="80"/>
      <c r="I1723" s="8"/>
      <c r="J1723" s="8"/>
      <c r="K1723" s="80"/>
      <c r="L1723" s="80"/>
      <c r="M1723" s="8" t="str">
        <f t="shared" si="55"/>
        <v/>
      </c>
      <c r="N1723" s="127"/>
      <c r="O1723" s="128"/>
      <c r="P1723" s="98"/>
      <c r="Q1723" s="81"/>
      <c r="R1723" s="98"/>
      <c r="S1723" s="82"/>
      <c r="T1723" s="98"/>
      <c r="U1723" s="81"/>
      <c r="V1723" s="98"/>
      <c r="W1723" s="82"/>
    </row>
    <row r="1724" spans="2:23" hidden="1">
      <c r="B1724" s="80"/>
      <c r="C1724" s="74"/>
      <c r="D1724" s="8" t="str">
        <f t="shared" si="56"/>
        <v/>
      </c>
      <c r="E1724" s="8"/>
      <c r="F1724" s="80"/>
      <c r="G1724" s="80"/>
      <c r="H1724" s="80"/>
      <c r="I1724" s="8"/>
      <c r="J1724" s="8"/>
      <c r="K1724" s="80"/>
      <c r="L1724" s="80"/>
      <c r="M1724" s="8" t="str">
        <f t="shared" si="55"/>
        <v/>
      </c>
      <c r="N1724" s="127"/>
      <c r="O1724" s="128"/>
      <c r="P1724" s="98"/>
      <c r="Q1724" s="81"/>
      <c r="R1724" s="98"/>
      <c r="S1724" s="82"/>
      <c r="T1724" s="98"/>
      <c r="U1724" s="81"/>
      <c r="V1724" s="98"/>
      <c r="W1724" s="82"/>
    </row>
    <row r="1725" spans="2:23" hidden="1">
      <c r="B1725" s="80"/>
      <c r="C1725" s="74"/>
      <c r="D1725" s="8" t="str">
        <f t="shared" si="56"/>
        <v/>
      </c>
      <c r="E1725" s="8"/>
      <c r="F1725" s="80"/>
      <c r="G1725" s="80"/>
      <c r="H1725" s="80"/>
      <c r="I1725" s="8"/>
      <c r="J1725" s="8"/>
      <c r="K1725" s="80"/>
      <c r="L1725" s="80"/>
      <c r="M1725" s="8" t="str">
        <f t="shared" si="55"/>
        <v/>
      </c>
      <c r="N1725" s="127"/>
      <c r="O1725" s="128"/>
      <c r="P1725" s="98"/>
      <c r="Q1725" s="81"/>
      <c r="R1725" s="98"/>
      <c r="S1725" s="82"/>
      <c r="T1725" s="98"/>
      <c r="U1725" s="81"/>
      <c r="V1725" s="98"/>
      <c r="W1725" s="82"/>
    </row>
    <row r="1726" spans="2:23" hidden="1">
      <c r="B1726" s="80"/>
      <c r="C1726" s="74"/>
      <c r="D1726" s="8" t="str">
        <f t="shared" si="56"/>
        <v/>
      </c>
      <c r="E1726" s="8"/>
      <c r="F1726" s="80"/>
      <c r="G1726" s="80"/>
      <c r="H1726" s="80"/>
      <c r="I1726" s="8"/>
      <c r="J1726" s="8"/>
      <c r="K1726" s="80"/>
      <c r="L1726" s="80"/>
      <c r="M1726" s="8" t="str">
        <f t="shared" si="55"/>
        <v/>
      </c>
      <c r="N1726" s="127"/>
      <c r="O1726" s="128"/>
      <c r="P1726" s="98"/>
      <c r="Q1726" s="81"/>
      <c r="R1726" s="98"/>
      <c r="S1726" s="82"/>
      <c r="T1726" s="98"/>
      <c r="U1726" s="81"/>
      <c r="V1726" s="98"/>
      <c r="W1726" s="82"/>
    </row>
    <row r="1727" spans="2:23" hidden="1">
      <c r="B1727" s="80"/>
      <c r="C1727" s="74"/>
      <c r="D1727" s="8" t="str">
        <f t="shared" si="56"/>
        <v/>
      </c>
      <c r="E1727" s="8"/>
      <c r="F1727" s="80"/>
      <c r="G1727" s="80"/>
      <c r="H1727" s="80"/>
      <c r="I1727" s="8"/>
      <c r="J1727" s="8"/>
      <c r="K1727" s="80"/>
      <c r="L1727" s="80"/>
      <c r="M1727" s="8" t="str">
        <f t="shared" si="55"/>
        <v/>
      </c>
      <c r="N1727" s="127"/>
      <c r="O1727" s="128"/>
      <c r="P1727" s="98"/>
      <c r="Q1727" s="81"/>
      <c r="R1727" s="98"/>
      <c r="S1727" s="82"/>
      <c r="T1727" s="98"/>
      <c r="U1727" s="81"/>
      <c r="V1727" s="98"/>
      <c r="W1727" s="82"/>
    </row>
    <row r="1728" spans="2:23" hidden="1">
      <c r="B1728" s="80"/>
      <c r="C1728" s="74"/>
      <c r="D1728" s="8" t="str">
        <f t="shared" si="56"/>
        <v/>
      </c>
      <c r="E1728" s="8"/>
      <c r="F1728" s="80"/>
      <c r="G1728" s="80"/>
      <c r="H1728" s="80"/>
      <c r="I1728" s="8"/>
      <c r="J1728" s="8"/>
      <c r="K1728" s="80"/>
      <c r="L1728" s="80"/>
      <c r="M1728" s="8" t="str">
        <f t="shared" si="55"/>
        <v/>
      </c>
      <c r="N1728" s="127"/>
      <c r="O1728" s="128"/>
      <c r="P1728" s="98"/>
      <c r="Q1728" s="81"/>
      <c r="R1728" s="98"/>
      <c r="S1728" s="82"/>
      <c r="T1728" s="98"/>
      <c r="U1728" s="81"/>
      <c r="V1728" s="98"/>
      <c r="W1728" s="82"/>
    </row>
    <row r="1729" spans="2:23" hidden="1">
      <c r="B1729" s="80"/>
      <c r="C1729" s="74"/>
      <c r="D1729" s="8" t="str">
        <f t="shared" si="56"/>
        <v/>
      </c>
      <c r="E1729" s="8"/>
      <c r="F1729" s="80"/>
      <c r="G1729" s="80"/>
      <c r="H1729" s="80"/>
      <c r="I1729" s="8"/>
      <c r="J1729" s="8"/>
      <c r="K1729" s="80"/>
      <c r="L1729" s="80"/>
      <c r="M1729" s="8" t="str">
        <f t="shared" si="55"/>
        <v/>
      </c>
      <c r="N1729" s="127"/>
      <c r="O1729" s="128"/>
      <c r="P1729" s="98"/>
      <c r="Q1729" s="81"/>
      <c r="R1729" s="98"/>
      <c r="S1729" s="82"/>
      <c r="T1729" s="98"/>
      <c r="U1729" s="81"/>
      <c r="V1729" s="98"/>
      <c r="W1729" s="82"/>
    </row>
    <row r="1730" spans="2:23" hidden="1">
      <c r="B1730" s="80"/>
      <c r="C1730" s="74"/>
      <c r="D1730" s="8" t="str">
        <f t="shared" si="56"/>
        <v/>
      </c>
      <c r="E1730" s="8"/>
      <c r="F1730" s="80"/>
      <c r="G1730" s="80"/>
      <c r="H1730" s="80"/>
      <c r="I1730" s="8"/>
      <c r="J1730" s="8"/>
      <c r="K1730" s="80"/>
      <c r="L1730" s="80"/>
      <c r="M1730" s="8" t="str">
        <f t="shared" si="55"/>
        <v/>
      </c>
      <c r="N1730" s="127"/>
      <c r="O1730" s="128"/>
      <c r="P1730" s="98"/>
      <c r="Q1730" s="81"/>
      <c r="R1730" s="98"/>
      <c r="S1730" s="82"/>
      <c r="T1730" s="98"/>
      <c r="U1730" s="81"/>
      <c r="V1730" s="98"/>
      <c r="W1730" s="82"/>
    </row>
    <row r="1731" spans="2:23" hidden="1">
      <c r="B1731" s="80"/>
      <c r="C1731" s="74"/>
      <c r="D1731" s="8" t="str">
        <f t="shared" si="56"/>
        <v/>
      </c>
      <c r="E1731" s="8"/>
      <c r="F1731" s="80"/>
      <c r="G1731" s="80"/>
      <c r="H1731" s="80"/>
      <c r="I1731" s="8"/>
      <c r="J1731" s="8"/>
      <c r="K1731" s="80"/>
      <c r="L1731" s="80"/>
      <c r="M1731" s="8" t="str">
        <f t="shared" ref="M1731:M1794" si="57">+D1731&amp;K1731&amp;L1731</f>
        <v/>
      </c>
      <c r="N1731" s="127"/>
      <c r="O1731" s="128"/>
      <c r="P1731" s="98"/>
      <c r="Q1731" s="81"/>
      <c r="R1731" s="98"/>
      <c r="S1731" s="82"/>
      <c r="T1731" s="98"/>
      <c r="U1731" s="81"/>
      <c r="V1731" s="98"/>
      <c r="W1731" s="82"/>
    </row>
    <row r="1732" spans="2:23" hidden="1">
      <c r="B1732" s="80"/>
      <c r="C1732" s="74"/>
      <c r="D1732" s="8" t="str">
        <f t="shared" ref="D1732:D1795" si="58">+B1732&amp;C1732</f>
        <v/>
      </c>
      <c r="E1732" s="8"/>
      <c r="F1732" s="80"/>
      <c r="G1732" s="80"/>
      <c r="H1732" s="80"/>
      <c r="I1732" s="8"/>
      <c r="J1732" s="8"/>
      <c r="K1732" s="80"/>
      <c r="L1732" s="80"/>
      <c r="M1732" s="8" t="str">
        <f t="shared" si="57"/>
        <v/>
      </c>
      <c r="N1732" s="127"/>
      <c r="O1732" s="128"/>
      <c r="P1732" s="98"/>
      <c r="Q1732" s="81"/>
      <c r="R1732" s="98"/>
      <c r="S1732" s="82"/>
      <c r="T1732" s="98"/>
      <c r="U1732" s="81"/>
      <c r="V1732" s="98"/>
      <c r="W1732" s="82"/>
    </row>
    <row r="1733" spans="2:23" hidden="1">
      <c r="B1733" s="80"/>
      <c r="C1733" s="74"/>
      <c r="D1733" s="8" t="str">
        <f t="shared" si="58"/>
        <v/>
      </c>
      <c r="E1733" s="8"/>
      <c r="F1733" s="80"/>
      <c r="G1733" s="80"/>
      <c r="H1733" s="80"/>
      <c r="I1733" s="8"/>
      <c r="J1733" s="8"/>
      <c r="K1733" s="80"/>
      <c r="L1733" s="80"/>
      <c r="M1733" s="8" t="str">
        <f t="shared" si="57"/>
        <v/>
      </c>
      <c r="N1733" s="127"/>
      <c r="O1733" s="128"/>
      <c r="P1733" s="98"/>
      <c r="Q1733" s="81"/>
      <c r="R1733" s="98"/>
      <c r="S1733" s="82"/>
      <c r="T1733" s="98"/>
      <c r="U1733" s="81"/>
      <c r="V1733" s="98"/>
      <c r="W1733" s="82"/>
    </row>
    <row r="1734" spans="2:23" hidden="1">
      <c r="B1734" s="80"/>
      <c r="C1734" s="74"/>
      <c r="D1734" s="8" t="str">
        <f t="shared" si="58"/>
        <v/>
      </c>
      <c r="E1734" s="8"/>
      <c r="F1734" s="80"/>
      <c r="G1734" s="80"/>
      <c r="H1734" s="80"/>
      <c r="I1734" s="8"/>
      <c r="J1734" s="8"/>
      <c r="K1734" s="80"/>
      <c r="L1734" s="80"/>
      <c r="M1734" s="8" t="str">
        <f t="shared" si="57"/>
        <v/>
      </c>
      <c r="N1734" s="127"/>
      <c r="O1734" s="128"/>
      <c r="P1734" s="98"/>
      <c r="Q1734" s="81"/>
      <c r="R1734" s="98"/>
      <c r="S1734" s="82"/>
      <c r="T1734" s="98"/>
      <c r="U1734" s="81"/>
      <c r="V1734" s="98"/>
      <c r="W1734" s="82"/>
    </row>
    <row r="1735" spans="2:23" hidden="1">
      <c r="B1735" s="80"/>
      <c r="C1735" s="74"/>
      <c r="D1735" s="8" t="str">
        <f t="shared" si="58"/>
        <v/>
      </c>
      <c r="E1735" s="8"/>
      <c r="F1735" s="80"/>
      <c r="G1735" s="80"/>
      <c r="H1735" s="80"/>
      <c r="I1735" s="8"/>
      <c r="J1735" s="8"/>
      <c r="K1735" s="80"/>
      <c r="L1735" s="80"/>
      <c r="M1735" s="8" t="str">
        <f t="shared" si="57"/>
        <v/>
      </c>
      <c r="N1735" s="127"/>
      <c r="O1735" s="128"/>
      <c r="P1735" s="98"/>
      <c r="Q1735" s="81"/>
      <c r="R1735" s="98"/>
      <c r="S1735" s="82"/>
      <c r="T1735" s="98"/>
      <c r="U1735" s="81"/>
      <c r="V1735" s="98"/>
      <c r="W1735" s="82"/>
    </row>
    <row r="1736" spans="2:23" hidden="1">
      <c r="B1736" s="80"/>
      <c r="C1736" s="74"/>
      <c r="D1736" s="8" t="str">
        <f t="shared" si="58"/>
        <v/>
      </c>
      <c r="E1736" s="8"/>
      <c r="F1736" s="80"/>
      <c r="G1736" s="80"/>
      <c r="H1736" s="80"/>
      <c r="I1736" s="8"/>
      <c r="J1736" s="8"/>
      <c r="K1736" s="80"/>
      <c r="L1736" s="80"/>
      <c r="M1736" s="8" t="str">
        <f t="shared" si="57"/>
        <v/>
      </c>
      <c r="N1736" s="127"/>
      <c r="O1736" s="128"/>
      <c r="P1736" s="98"/>
      <c r="Q1736" s="81"/>
      <c r="R1736" s="98"/>
      <c r="S1736" s="82"/>
      <c r="T1736" s="98"/>
      <c r="U1736" s="81"/>
      <c r="V1736" s="98"/>
      <c r="W1736" s="82"/>
    </row>
    <row r="1737" spans="2:23" hidden="1">
      <c r="B1737" s="80"/>
      <c r="C1737" s="74"/>
      <c r="D1737" s="8" t="str">
        <f t="shared" si="58"/>
        <v/>
      </c>
      <c r="E1737" s="8"/>
      <c r="F1737" s="80"/>
      <c r="G1737" s="80"/>
      <c r="H1737" s="80"/>
      <c r="I1737" s="8"/>
      <c r="J1737" s="8"/>
      <c r="K1737" s="80"/>
      <c r="L1737" s="80"/>
      <c r="M1737" s="8" t="str">
        <f t="shared" si="57"/>
        <v/>
      </c>
      <c r="N1737" s="127"/>
      <c r="O1737" s="128"/>
      <c r="P1737" s="98"/>
      <c r="Q1737" s="81"/>
      <c r="R1737" s="98"/>
      <c r="S1737" s="82"/>
      <c r="T1737" s="98"/>
      <c r="U1737" s="81"/>
      <c r="V1737" s="98"/>
      <c r="W1737" s="82"/>
    </row>
    <row r="1738" spans="2:23" hidden="1">
      <c r="B1738" s="80"/>
      <c r="C1738" s="74"/>
      <c r="D1738" s="8" t="str">
        <f t="shared" si="58"/>
        <v/>
      </c>
      <c r="E1738" s="8"/>
      <c r="F1738" s="80"/>
      <c r="G1738" s="80"/>
      <c r="H1738" s="80"/>
      <c r="I1738" s="8"/>
      <c r="J1738" s="8"/>
      <c r="K1738" s="80"/>
      <c r="L1738" s="80"/>
      <c r="M1738" s="8" t="str">
        <f t="shared" si="57"/>
        <v/>
      </c>
      <c r="N1738" s="127"/>
      <c r="O1738" s="128"/>
      <c r="P1738" s="98"/>
      <c r="Q1738" s="81"/>
      <c r="R1738" s="98"/>
      <c r="S1738" s="82"/>
      <c r="T1738" s="98"/>
      <c r="U1738" s="81"/>
      <c r="V1738" s="98"/>
      <c r="W1738" s="82"/>
    </row>
    <row r="1739" spans="2:23" hidden="1">
      <c r="B1739" s="80"/>
      <c r="C1739" s="74"/>
      <c r="D1739" s="8" t="str">
        <f t="shared" si="58"/>
        <v/>
      </c>
      <c r="E1739" s="8"/>
      <c r="F1739" s="80"/>
      <c r="G1739" s="80"/>
      <c r="H1739" s="80"/>
      <c r="I1739" s="8"/>
      <c r="J1739" s="8"/>
      <c r="K1739" s="80"/>
      <c r="L1739" s="80"/>
      <c r="M1739" s="8" t="str">
        <f t="shared" si="57"/>
        <v/>
      </c>
      <c r="N1739" s="127"/>
      <c r="O1739" s="128"/>
      <c r="P1739" s="98"/>
      <c r="Q1739" s="81"/>
      <c r="R1739" s="98"/>
      <c r="S1739" s="82"/>
      <c r="T1739" s="98"/>
      <c r="U1739" s="81"/>
      <c r="V1739" s="98"/>
      <c r="W1739" s="82"/>
    </row>
    <row r="1740" spans="2:23" hidden="1">
      <c r="B1740" s="80"/>
      <c r="C1740" s="74"/>
      <c r="D1740" s="8" t="str">
        <f t="shared" si="58"/>
        <v/>
      </c>
      <c r="E1740" s="8"/>
      <c r="F1740" s="80"/>
      <c r="G1740" s="80"/>
      <c r="H1740" s="80"/>
      <c r="I1740" s="8"/>
      <c r="J1740" s="8"/>
      <c r="K1740" s="80"/>
      <c r="L1740" s="80"/>
      <c r="M1740" s="8" t="str">
        <f t="shared" si="57"/>
        <v/>
      </c>
      <c r="N1740" s="127"/>
      <c r="O1740" s="128"/>
      <c r="P1740" s="98"/>
      <c r="Q1740" s="81"/>
      <c r="R1740" s="98"/>
      <c r="S1740" s="82"/>
      <c r="T1740" s="98"/>
      <c r="U1740" s="81"/>
      <c r="V1740" s="98"/>
      <c r="W1740" s="82"/>
    </row>
    <row r="1741" spans="2:23" hidden="1">
      <c r="B1741" s="80"/>
      <c r="C1741" s="74"/>
      <c r="D1741" s="8" t="str">
        <f t="shared" si="58"/>
        <v/>
      </c>
      <c r="E1741" s="8"/>
      <c r="F1741" s="80"/>
      <c r="G1741" s="80"/>
      <c r="H1741" s="80"/>
      <c r="I1741" s="8"/>
      <c r="J1741" s="8"/>
      <c r="K1741" s="80"/>
      <c r="L1741" s="80"/>
      <c r="M1741" s="8" t="str">
        <f t="shared" si="57"/>
        <v/>
      </c>
      <c r="N1741" s="127"/>
      <c r="O1741" s="128"/>
      <c r="P1741" s="98"/>
      <c r="Q1741" s="81"/>
      <c r="R1741" s="98"/>
      <c r="S1741" s="82"/>
      <c r="T1741" s="98"/>
      <c r="U1741" s="81"/>
      <c r="V1741" s="98"/>
      <c r="W1741" s="82"/>
    </row>
    <row r="1742" spans="2:23" hidden="1">
      <c r="B1742" s="80"/>
      <c r="C1742" s="74"/>
      <c r="D1742" s="8" t="str">
        <f t="shared" si="58"/>
        <v/>
      </c>
      <c r="E1742" s="8"/>
      <c r="F1742" s="80"/>
      <c r="G1742" s="80"/>
      <c r="H1742" s="80"/>
      <c r="I1742" s="8"/>
      <c r="J1742" s="8"/>
      <c r="K1742" s="80"/>
      <c r="L1742" s="80"/>
      <c r="M1742" s="8" t="str">
        <f t="shared" si="57"/>
        <v/>
      </c>
      <c r="N1742" s="127"/>
      <c r="O1742" s="128"/>
      <c r="P1742" s="98"/>
      <c r="Q1742" s="81"/>
      <c r="R1742" s="98"/>
      <c r="S1742" s="82"/>
      <c r="T1742" s="98"/>
      <c r="U1742" s="81"/>
      <c r="V1742" s="98"/>
      <c r="W1742" s="82"/>
    </row>
    <row r="1743" spans="2:23" hidden="1">
      <c r="B1743" s="80"/>
      <c r="C1743" s="74"/>
      <c r="D1743" s="8" t="str">
        <f t="shared" si="58"/>
        <v/>
      </c>
      <c r="E1743" s="8"/>
      <c r="F1743" s="80"/>
      <c r="G1743" s="80"/>
      <c r="H1743" s="80"/>
      <c r="I1743" s="8"/>
      <c r="J1743" s="8"/>
      <c r="K1743" s="80"/>
      <c r="L1743" s="80"/>
      <c r="M1743" s="8" t="str">
        <f t="shared" si="57"/>
        <v/>
      </c>
      <c r="N1743" s="127"/>
      <c r="O1743" s="128"/>
      <c r="P1743" s="98"/>
      <c r="Q1743" s="81"/>
      <c r="R1743" s="98"/>
      <c r="S1743" s="82"/>
      <c r="T1743" s="98"/>
      <c r="U1743" s="81"/>
      <c r="V1743" s="98"/>
      <c r="W1743" s="82"/>
    </row>
    <row r="1744" spans="2:23" hidden="1">
      <c r="B1744" s="80"/>
      <c r="C1744" s="74"/>
      <c r="D1744" s="8" t="str">
        <f t="shared" si="58"/>
        <v/>
      </c>
      <c r="E1744" s="8"/>
      <c r="F1744" s="80"/>
      <c r="G1744" s="80"/>
      <c r="H1744" s="80"/>
      <c r="I1744" s="8"/>
      <c r="J1744" s="8"/>
      <c r="K1744" s="80"/>
      <c r="L1744" s="80"/>
      <c r="M1744" s="8" t="str">
        <f t="shared" si="57"/>
        <v/>
      </c>
      <c r="N1744" s="127"/>
      <c r="O1744" s="128"/>
      <c r="P1744" s="98"/>
      <c r="Q1744" s="81"/>
      <c r="R1744" s="98"/>
      <c r="S1744" s="82"/>
      <c r="T1744" s="98"/>
      <c r="U1744" s="81"/>
      <c r="V1744" s="98"/>
      <c r="W1744" s="82"/>
    </row>
    <row r="1745" spans="2:23" hidden="1">
      <c r="B1745" s="80"/>
      <c r="C1745" s="74"/>
      <c r="D1745" s="8" t="str">
        <f t="shared" si="58"/>
        <v/>
      </c>
      <c r="E1745" s="8"/>
      <c r="F1745" s="80"/>
      <c r="G1745" s="80"/>
      <c r="H1745" s="80"/>
      <c r="I1745" s="8"/>
      <c r="J1745" s="8"/>
      <c r="K1745" s="80"/>
      <c r="L1745" s="80"/>
      <c r="M1745" s="8" t="str">
        <f t="shared" si="57"/>
        <v/>
      </c>
      <c r="N1745" s="127"/>
      <c r="O1745" s="128"/>
      <c r="P1745" s="98"/>
      <c r="Q1745" s="81"/>
      <c r="R1745" s="98"/>
      <c r="S1745" s="82"/>
      <c r="T1745" s="98"/>
      <c r="U1745" s="81"/>
      <c r="V1745" s="98"/>
      <c r="W1745" s="82"/>
    </row>
    <row r="1746" spans="2:23" hidden="1">
      <c r="B1746" s="80"/>
      <c r="C1746" s="74"/>
      <c r="D1746" s="8" t="str">
        <f t="shared" si="58"/>
        <v/>
      </c>
      <c r="E1746" s="8"/>
      <c r="F1746" s="80"/>
      <c r="G1746" s="80"/>
      <c r="H1746" s="80"/>
      <c r="I1746" s="8"/>
      <c r="J1746" s="8"/>
      <c r="K1746" s="80"/>
      <c r="L1746" s="80"/>
      <c r="M1746" s="8" t="str">
        <f t="shared" si="57"/>
        <v/>
      </c>
      <c r="N1746" s="127"/>
      <c r="O1746" s="128"/>
      <c r="P1746" s="98"/>
      <c r="Q1746" s="81"/>
      <c r="R1746" s="98"/>
      <c r="S1746" s="82"/>
      <c r="T1746" s="98"/>
      <c r="U1746" s="81"/>
      <c r="V1746" s="98"/>
      <c r="W1746" s="82"/>
    </row>
    <row r="1747" spans="2:23" hidden="1">
      <c r="B1747" s="80"/>
      <c r="C1747" s="74"/>
      <c r="D1747" s="8" t="str">
        <f t="shared" si="58"/>
        <v/>
      </c>
      <c r="E1747" s="8"/>
      <c r="F1747" s="80"/>
      <c r="G1747" s="80"/>
      <c r="H1747" s="80"/>
      <c r="I1747" s="8"/>
      <c r="J1747" s="8"/>
      <c r="K1747" s="80"/>
      <c r="L1747" s="80"/>
      <c r="M1747" s="8" t="str">
        <f t="shared" si="57"/>
        <v/>
      </c>
      <c r="N1747" s="127"/>
      <c r="O1747" s="128"/>
      <c r="P1747" s="98"/>
      <c r="Q1747" s="81"/>
      <c r="R1747" s="98"/>
      <c r="S1747" s="82"/>
      <c r="T1747" s="98"/>
      <c r="U1747" s="81"/>
      <c r="V1747" s="98"/>
      <c r="W1747" s="82"/>
    </row>
    <row r="1748" spans="2:23" hidden="1">
      <c r="B1748" s="80"/>
      <c r="C1748" s="74"/>
      <c r="D1748" s="8" t="str">
        <f t="shared" si="58"/>
        <v/>
      </c>
      <c r="E1748" s="8"/>
      <c r="F1748" s="80"/>
      <c r="G1748" s="80"/>
      <c r="H1748" s="80"/>
      <c r="I1748" s="8"/>
      <c r="J1748" s="8"/>
      <c r="K1748" s="80"/>
      <c r="L1748" s="80"/>
      <c r="M1748" s="8" t="str">
        <f t="shared" si="57"/>
        <v/>
      </c>
      <c r="N1748" s="127"/>
      <c r="O1748" s="128"/>
      <c r="P1748" s="98"/>
      <c r="Q1748" s="81"/>
      <c r="R1748" s="98"/>
      <c r="S1748" s="82"/>
      <c r="T1748" s="98"/>
      <c r="U1748" s="81"/>
      <c r="V1748" s="98"/>
      <c r="W1748" s="82"/>
    </row>
    <row r="1749" spans="2:23" hidden="1">
      <c r="B1749" s="80"/>
      <c r="C1749" s="74"/>
      <c r="D1749" s="8" t="str">
        <f t="shared" si="58"/>
        <v/>
      </c>
      <c r="E1749" s="8"/>
      <c r="F1749" s="80"/>
      <c r="G1749" s="80"/>
      <c r="H1749" s="80"/>
      <c r="I1749" s="8"/>
      <c r="J1749" s="8"/>
      <c r="K1749" s="80"/>
      <c r="L1749" s="80"/>
      <c r="M1749" s="8" t="str">
        <f t="shared" si="57"/>
        <v/>
      </c>
      <c r="N1749" s="127"/>
      <c r="O1749" s="128"/>
      <c r="P1749" s="98"/>
      <c r="Q1749" s="81"/>
      <c r="R1749" s="98"/>
      <c r="S1749" s="82"/>
      <c r="T1749" s="98"/>
      <c r="U1749" s="81"/>
      <c r="V1749" s="98"/>
      <c r="W1749" s="82"/>
    </row>
    <row r="1750" spans="2:23" hidden="1">
      <c r="B1750" s="80"/>
      <c r="C1750" s="74"/>
      <c r="D1750" s="8" t="str">
        <f t="shared" si="58"/>
        <v/>
      </c>
      <c r="E1750" s="8"/>
      <c r="F1750" s="80"/>
      <c r="G1750" s="80"/>
      <c r="H1750" s="80"/>
      <c r="I1750" s="8"/>
      <c r="J1750" s="8"/>
      <c r="K1750" s="80"/>
      <c r="L1750" s="80"/>
      <c r="M1750" s="8" t="str">
        <f t="shared" si="57"/>
        <v/>
      </c>
      <c r="N1750" s="127"/>
      <c r="O1750" s="128"/>
      <c r="P1750" s="98"/>
      <c r="Q1750" s="81"/>
      <c r="R1750" s="98"/>
      <c r="S1750" s="82"/>
      <c r="T1750" s="98"/>
      <c r="U1750" s="81"/>
      <c r="V1750" s="98"/>
      <c r="W1750" s="82"/>
    </row>
    <row r="1751" spans="2:23" hidden="1">
      <c r="B1751" s="80"/>
      <c r="C1751" s="74"/>
      <c r="D1751" s="8" t="str">
        <f t="shared" si="58"/>
        <v/>
      </c>
      <c r="E1751" s="8"/>
      <c r="F1751" s="80"/>
      <c r="G1751" s="80"/>
      <c r="H1751" s="80"/>
      <c r="I1751" s="8"/>
      <c r="J1751" s="8"/>
      <c r="K1751" s="80"/>
      <c r="L1751" s="80"/>
      <c r="M1751" s="8" t="str">
        <f t="shared" si="57"/>
        <v/>
      </c>
      <c r="N1751" s="127"/>
      <c r="O1751" s="128"/>
      <c r="P1751" s="98"/>
      <c r="Q1751" s="81"/>
      <c r="R1751" s="98"/>
      <c r="S1751" s="82"/>
      <c r="T1751" s="98"/>
      <c r="U1751" s="81"/>
      <c r="V1751" s="98"/>
      <c r="W1751" s="82"/>
    </row>
    <row r="1752" spans="2:23" hidden="1">
      <c r="B1752" s="80"/>
      <c r="C1752" s="74"/>
      <c r="D1752" s="8" t="str">
        <f t="shared" si="58"/>
        <v/>
      </c>
      <c r="E1752" s="8"/>
      <c r="F1752" s="80"/>
      <c r="G1752" s="80"/>
      <c r="H1752" s="80"/>
      <c r="I1752" s="8"/>
      <c r="J1752" s="8"/>
      <c r="K1752" s="80"/>
      <c r="L1752" s="80"/>
      <c r="M1752" s="8" t="str">
        <f t="shared" si="57"/>
        <v/>
      </c>
      <c r="N1752" s="127"/>
      <c r="O1752" s="128"/>
      <c r="P1752" s="98"/>
      <c r="Q1752" s="81"/>
      <c r="R1752" s="98"/>
      <c r="S1752" s="82"/>
      <c r="T1752" s="98"/>
      <c r="U1752" s="81"/>
      <c r="V1752" s="98"/>
      <c r="W1752" s="82"/>
    </row>
    <row r="1753" spans="2:23" hidden="1">
      <c r="B1753" s="80"/>
      <c r="C1753" s="74"/>
      <c r="D1753" s="8" t="str">
        <f t="shared" si="58"/>
        <v/>
      </c>
      <c r="E1753" s="8"/>
      <c r="F1753" s="80"/>
      <c r="G1753" s="80"/>
      <c r="H1753" s="80"/>
      <c r="I1753" s="8"/>
      <c r="J1753" s="8"/>
      <c r="K1753" s="80"/>
      <c r="L1753" s="80"/>
      <c r="M1753" s="8" t="str">
        <f t="shared" si="57"/>
        <v/>
      </c>
      <c r="N1753" s="127"/>
      <c r="O1753" s="128"/>
      <c r="P1753" s="98"/>
      <c r="Q1753" s="81"/>
      <c r="R1753" s="98"/>
      <c r="S1753" s="82"/>
      <c r="T1753" s="98"/>
      <c r="U1753" s="81"/>
      <c r="V1753" s="98"/>
      <c r="W1753" s="82"/>
    </row>
    <row r="1754" spans="2:23" hidden="1">
      <c r="B1754" s="80"/>
      <c r="C1754" s="74"/>
      <c r="D1754" s="8" t="str">
        <f t="shared" si="58"/>
        <v/>
      </c>
      <c r="E1754" s="8"/>
      <c r="F1754" s="80"/>
      <c r="G1754" s="80"/>
      <c r="H1754" s="80"/>
      <c r="I1754" s="8"/>
      <c r="J1754" s="8"/>
      <c r="K1754" s="80"/>
      <c r="L1754" s="80"/>
      <c r="M1754" s="8" t="str">
        <f t="shared" si="57"/>
        <v/>
      </c>
      <c r="N1754" s="127"/>
      <c r="O1754" s="128"/>
      <c r="P1754" s="98"/>
      <c r="Q1754" s="81"/>
      <c r="R1754" s="98"/>
      <c r="S1754" s="82"/>
      <c r="T1754" s="98"/>
      <c r="U1754" s="81"/>
      <c r="V1754" s="98"/>
      <c r="W1754" s="82"/>
    </row>
    <row r="1755" spans="2:23" hidden="1">
      <c r="B1755" s="80"/>
      <c r="C1755" s="74"/>
      <c r="D1755" s="8" t="str">
        <f t="shared" si="58"/>
        <v/>
      </c>
      <c r="E1755" s="8"/>
      <c r="F1755" s="80"/>
      <c r="G1755" s="80"/>
      <c r="H1755" s="80"/>
      <c r="I1755" s="8"/>
      <c r="J1755" s="8"/>
      <c r="K1755" s="80"/>
      <c r="L1755" s="80"/>
      <c r="M1755" s="8" t="str">
        <f t="shared" si="57"/>
        <v/>
      </c>
      <c r="N1755" s="127"/>
      <c r="O1755" s="128"/>
      <c r="P1755" s="98"/>
      <c r="Q1755" s="81"/>
      <c r="R1755" s="98"/>
      <c r="S1755" s="82"/>
      <c r="T1755" s="98"/>
      <c r="U1755" s="81"/>
      <c r="V1755" s="98"/>
      <c r="W1755" s="82"/>
    </row>
    <row r="1756" spans="2:23" hidden="1">
      <c r="B1756" s="80"/>
      <c r="C1756" s="74"/>
      <c r="D1756" s="8" t="str">
        <f t="shared" si="58"/>
        <v/>
      </c>
      <c r="E1756" s="8"/>
      <c r="F1756" s="80"/>
      <c r="G1756" s="80"/>
      <c r="H1756" s="80"/>
      <c r="I1756" s="8"/>
      <c r="J1756" s="8"/>
      <c r="K1756" s="80"/>
      <c r="L1756" s="80"/>
      <c r="M1756" s="8" t="str">
        <f t="shared" si="57"/>
        <v/>
      </c>
      <c r="N1756" s="127"/>
      <c r="O1756" s="128"/>
      <c r="P1756" s="98"/>
      <c r="Q1756" s="81"/>
      <c r="R1756" s="98"/>
      <c r="S1756" s="82"/>
      <c r="T1756" s="98"/>
      <c r="U1756" s="81"/>
      <c r="V1756" s="98"/>
      <c r="W1756" s="82"/>
    </row>
    <row r="1757" spans="2:23" hidden="1">
      <c r="B1757" s="80"/>
      <c r="C1757" s="74"/>
      <c r="D1757" s="8" t="str">
        <f t="shared" si="58"/>
        <v/>
      </c>
      <c r="E1757" s="8"/>
      <c r="F1757" s="80"/>
      <c r="G1757" s="80"/>
      <c r="H1757" s="80"/>
      <c r="I1757" s="8"/>
      <c r="J1757" s="8"/>
      <c r="K1757" s="80"/>
      <c r="L1757" s="80"/>
      <c r="M1757" s="8" t="str">
        <f t="shared" si="57"/>
        <v/>
      </c>
      <c r="N1757" s="127"/>
      <c r="O1757" s="128"/>
      <c r="P1757" s="98"/>
      <c r="Q1757" s="81"/>
      <c r="R1757" s="98"/>
      <c r="S1757" s="82"/>
      <c r="T1757" s="98"/>
      <c r="U1757" s="81"/>
      <c r="V1757" s="98"/>
      <c r="W1757" s="82"/>
    </row>
    <row r="1758" spans="2:23" hidden="1">
      <c r="B1758" s="80"/>
      <c r="C1758" s="74"/>
      <c r="D1758" s="8" t="str">
        <f t="shared" si="58"/>
        <v/>
      </c>
      <c r="E1758" s="8"/>
      <c r="F1758" s="80"/>
      <c r="G1758" s="80"/>
      <c r="H1758" s="80"/>
      <c r="I1758" s="8"/>
      <c r="J1758" s="8"/>
      <c r="K1758" s="80"/>
      <c r="L1758" s="80"/>
      <c r="M1758" s="8" t="str">
        <f t="shared" si="57"/>
        <v/>
      </c>
      <c r="N1758" s="127"/>
      <c r="O1758" s="128"/>
      <c r="P1758" s="98"/>
      <c r="Q1758" s="81"/>
      <c r="R1758" s="98"/>
      <c r="S1758" s="82"/>
      <c r="T1758" s="98"/>
      <c r="U1758" s="81"/>
      <c r="V1758" s="98"/>
      <c r="W1758" s="82"/>
    </row>
    <row r="1759" spans="2:23" hidden="1">
      <c r="B1759" s="80"/>
      <c r="C1759" s="74"/>
      <c r="D1759" s="8" t="str">
        <f t="shared" si="58"/>
        <v/>
      </c>
      <c r="E1759" s="8"/>
      <c r="F1759" s="80"/>
      <c r="G1759" s="80"/>
      <c r="H1759" s="80"/>
      <c r="I1759" s="8"/>
      <c r="J1759" s="8"/>
      <c r="K1759" s="80"/>
      <c r="L1759" s="80"/>
      <c r="M1759" s="8" t="str">
        <f t="shared" si="57"/>
        <v/>
      </c>
      <c r="N1759" s="127"/>
      <c r="O1759" s="128"/>
      <c r="P1759" s="98"/>
      <c r="Q1759" s="81"/>
      <c r="R1759" s="98"/>
      <c r="S1759" s="82"/>
      <c r="T1759" s="98"/>
      <c r="U1759" s="81"/>
      <c r="V1759" s="98"/>
      <c r="W1759" s="82"/>
    </row>
    <row r="1760" spans="2:23" hidden="1">
      <c r="B1760" s="80"/>
      <c r="C1760" s="74"/>
      <c r="D1760" s="8" t="str">
        <f t="shared" si="58"/>
        <v/>
      </c>
      <c r="E1760" s="8"/>
      <c r="F1760" s="80"/>
      <c r="G1760" s="80"/>
      <c r="H1760" s="80"/>
      <c r="I1760" s="8"/>
      <c r="J1760" s="8"/>
      <c r="K1760" s="80"/>
      <c r="L1760" s="80"/>
      <c r="M1760" s="8" t="str">
        <f t="shared" si="57"/>
        <v/>
      </c>
      <c r="N1760" s="127"/>
      <c r="O1760" s="128"/>
      <c r="P1760" s="98"/>
      <c r="Q1760" s="81"/>
      <c r="R1760" s="98"/>
      <c r="S1760" s="82"/>
      <c r="T1760" s="98"/>
      <c r="U1760" s="81"/>
      <c r="V1760" s="98"/>
      <c r="W1760" s="82"/>
    </row>
    <row r="1761" spans="2:23" hidden="1">
      <c r="B1761" s="80"/>
      <c r="C1761" s="74"/>
      <c r="D1761" s="8" t="str">
        <f t="shared" si="58"/>
        <v/>
      </c>
      <c r="E1761" s="8"/>
      <c r="F1761" s="80"/>
      <c r="G1761" s="80"/>
      <c r="H1761" s="80"/>
      <c r="I1761" s="8"/>
      <c r="J1761" s="8"/>
      <c r="K1761" s="80"/>
      <c r="L1761" s="80"/>
      <c r="M1761" s="8" t="str">
        <f t="shared" si="57"/>
        <v/>
      </c>
      <c r="N1761" s="127"/>
      <c r="O1761" s="128"/>
      <c r="P1761" s="98"/>
      <c r="Q1761" s="81"/>
      <c r="R1761" s="98"/>
      <c r="S1761" s="82"/>
      <c r="T1761" s="98"/>
      <c r="U1761" s="81"/>
      <c r="V1761" s="98"/>
      <c r="W1761" s="82"/>
    </row>
    <row r="1762" spans="2:23" hidden="1">
      <c r="B1762" s="80"/>
      <c r="C1762" s="74"/>
      <c r="D1762" s="8" t="str">
        <f t="shared" si="58"/>
        <v/>
      </c>
      <c r="E1762" s="8"/>
      <c r="F1762" s="80"/>
      <c r="G1762" s="80"/>
      <c r="H1762" s="80"/>
      <c r="I1762" s="8"/>
      <c r="J1762" s="8"/>
      <c r="K1762" s="80"/>
      <c r="L1762" s="80"/>
      <c r="M1762" s="8" t="str">
        <f t="shared" si="57"/>
        <v/>
      </c>
      <c r="N1762" s="127"/>
      <c r="O1762" s="128"/>
      <c r="P1762" s="98"/>
      <c r="Q1762" s="81"/>
      <c r="R1762" s="98"/>
      <c r="S1762" s="82"/>
      <c r="T1762" s="98"/>
      <c r="U1762" s="81"/>
      <c r="V1762" s="98"/>
      <c r="W1762" s="82"/>
    </row>
    <row r="1763" spans="2:23" hidden="1">
      <c r="B1763" s="80"/>
      <c r="C1763" s="74"/>
      <c r="D1763" s="8" t="str">
        <f t="shared" si="58"/>
        <v/>
      </c>
      <c r="E1763" s="8"/>
      <c r="F1763" s="80"/>
      <c r="G1763" s="80"/>
      <c r="H1763" s="80"/>
      <c r="I1763" s="8"/>
      <c r="J1763" s="8"/>
      <c r="K1763" s="80"/>
      <c r="L1763" s="80"/>
      <c r="M1763" s="8" t="str">
        <f t="shared" si="57"/>
        <v/>
      </c>
      <c r="N1763" s="127"/>
      <c r="O1763" s="128"/>
      <c r="P1763" s="98"/>
      <c r="Q1763" s="81"/>
      <c r="R1763" s="98"/>
      <c r="S1763" s="82"/>
      <c r="T1763" s="98"/>
      <c r="U1763" s="81"/>
      <c r="V1763" s="98"/>
      <c r="W1763" s="82"/>
    </row>
    <row r="1764" spans="2:23" hidden="1">
      <c r="B1764" s="80"/>
      <c r="C1764" s="74"/>
      <c r="D1764" s="8" t="str">
        <f t="shared" si="58"/>
        <v/>
      </c>
      <c r="E1764" s="8"/>
      <c r="F1764" s="80"/>
      <c r="G1764" s="80"/>
      <c r="H1764" s="80"/>
      <c r="I1764" s="8"/>
      <c r="J1764" s="8"/>
      <c r="K1764" s="80"/>
      <c r="L1764" s="80"/>
      <c r="M1764" s="8" t="str">
        <f t="shared" si="57"/>
        <v/>
      </c>
      <c r="N1764" s="127"/>
      <c r="O1764" s="128"/>
      <c r="P1764" s="98"/>
      <c r="Q1764" s="81"/>
      <c r="R1764" s="98"/>
      <c r="S1764" s="82"/>
      <c r="T1764" s="98"/>
      <c r="U1764" s="81"/>
      <c r="V1764" s="98"/>
      <c r="W1764" s="82"/>
    </row>
    <row r="1765" spans="2:23" hidden="1">
      <c r="B1765" s="80"/>
      <c r="C1765" s="74"/>
      <c r="D1765" s="8" t="str">
        <f t="shared" si="58"/>
        <v/>
      </c>
      <c r="E1765" s="8"/>
      <c r="F1765" s="80"/>
      <c r="G1765" s="80"/>
      <c r="H1765" s="80"/>
      <c r="I1765" s="8"/>
      <c r="J1765" s="8"/>
      <c r="K1765" s="80"/>
      <c r="L1765" s="80"/>
      <c r="M1765" s="8" t="str">
        <f t="shared" si="57"/>
        <v/>
      </c>
      <c r="N1765" s="127"/>
      <c r="O1765" s="128"/>
      <c r="P1765" s="98"/>
      <c r="Q1765" s="81"/>
      <c r="R1765" s="98"/>
      <c r="S1765" s="82"/>
      <c r="T1765" s="98"/>
      <c r="U1765" s="81"/>
      <c r="V1765" s="98"/>
      <c r="W1765" s="82"/>
    </row>
    <row r="1766" spans="2:23" hidden="1">
      <c r="B1766" s="80"/>
      <c r="C1766" s="74"/>
      <c r="D1766" s="8" t="str">
        <f t="shared" si="58"/>
        <v/>
      </c>
      <c r="E1766" s="8"/>
      <c r="F1766" s="80"/>
      <c r="G1766" s="80"/>
      <c r="H1766" s="80"/>
      <c r="I1766" s="8"/>
      <c r="J1766" s="8"/>
      <c r="K1766" s="80"/>
      <c r="L1766" s="80"/>
      <c r="M1766" s="8" t="str">
        <f t="shared" si="57"/>
        <v/>
      </c>
      <c r="N1766" s="127"/>
      <c r="O1766" s="128"/>
      <c r="P1766" s="98"/>
      <c r="Q1766" s="81"/>
      <c r="R1766" s="98"/>
      <c r="S1766" s="82"/>
      <c r="T1766" s="98"/>
      <c r="U1766" s="81"/>
      <c r="V1766" s="98"/>
      <c r="W1766" s="82"/>
    </row>
    <row r="1767" spans="2:23" hidden="1">
      <c r="B1767" s="80"/>
      <c r="C1767" s="74"/>
      <c r="D1767" s="8" t="str">
        <f t="shared" si="58"/>
        <v/>
      </c>
      <c r="E1767" s="8"/>
      <c r="F1767" s="80"/>
      <c r="G1767" s="80"/>
      <c r="H1767" s="80"/>
      <c r="I1767" s="8"/>
      <c r="J1767" s="8"/>
      <c r="K1767" s="80"/>
      <c r="L1767" s="80"/>
      <c r="M1767" s="8" t="str">
        <f t="shared" si="57"/>
        <v/>
      </c>
      <c r="N1767" s="127"/>
      <c r="O1767" s="128"/>
      <c r="P1767" s="98"/>
      <c r="Q1767" s="81"/>
      <c r="R1767" s="98"/>
      <c r="S1767" s="82"/>
      <c r="T1767" s="98"/>
      <c r="U1767" s="81"/>
      <c r="V1767" s="98"/>
      <c r="W1767" s="82"/>
    </row>
    <row r="1768" spans="2:23" hidden="1">
      <c r="B1768" s="80"/>
      <c r="C1768" s="74"/>
      <c r="D1768" s="8" t="str">
        <f t="shared" si="58"/>
        <v/>
      </c>
      <c r="E1768" s="8"/>
      <c r="F1768" s="80"/>
      <c r="G1768" s="80"/>
      <c r="H1768" s="80"/>
      <c r="I1768" s="8"/>
      <c r="J1768" s="8"/>
      <c r="K1768" s="80"/>
      <c r="L1768" s="80"/>
      <c r="M1768" s="8" t="str">
        <f t="shared" si="57"/>
        <v/>
      </c>
      <c r="N1768" s="127"/>
      <c r="O1768" s="128"/>
      <c r="P1768" s="98"/>
      <c r="Q1768" s="81"/>
      <c r="R1768" s="98"/>
      <c r="S1768" s="82"/>
      <c r="T1768" s="98"/>
      <c r="U1768" s="81"/>
      <c r="V1768" s="98"/>
      <c r="W1768" s="82"/>
    </row>
    <row r="1769" spans="2:23" hidden="1">
      <c r="B1769" s="80"/>
      <c r="C1769" s="74"/>
      <c r="D1769" s="8" t="str">
        <f t="shared" si="58"/>
        <v/>
      </c>
      <c r="E1769" s="8"/>
      <c r="F1769" s="80"/>
      <c r="G1769" s="80"/>
      <c r="H1769" s="80"/>
      <c r="I1769" s="8"/>
      <c r="J1769" s="8"/>
      <c r="K1769" s="80"/>
      <c r="L1769" s="80"/>
      <c r="M1769" s="8" t="str">
        <f t="shared" si="57"/>
        <v/>
      </c>
      <c r="N1769" s="127"/>
      <c r="O1769" s="128"/>
      <c r="P1769" s="98"/>
      <c r="Q1769" s="81"/>
      <c r="R1769" s="98"/>
      <c r="S1769" s="82"/>
      <c r="T1769" s="98"/>
      <c r="U1769" s="81"/>
      <c r="V1769" s="98"/>
      <c r="W1769" s="82"/>
    </row>
    <row r="1770" spans="2:23" hidden="1">
      <c r="B1770" s="80"/>
      <c r="C1770" s="74"/>
      <c r="D1770" s="8" t="str">
        <f t="shared" si="58"/>
        <v/>
      </c>
      <c r="E1770" s="8"/>
      <c r="F1770" s="80"/>
      <c r="G1770" s="80"/>
      <c r="H1770" s="80"/>
      <c r="I1770" s="8"/>
      <c r="J1770" s="8"/>
      <c r="K1770" s="80"/>
      <c r="L1770" s="80"/>
      <c r="M1770" s="8" t="str">
        <f t="shared" si="57"/>
        <v/>
      </c>
      <c r="N1770" s="127"/>
      <c r="O1770" s="128"/>
      <c r="P1770" s="98"/>
      <c r="Q1770" s="81"/>
      <c r="R1770" s="98"/>
      <c r="S1770" s="82"/>
      <c r="T1770" s="98"/>
      <c r="U1770" s="81"/>
      <c r="V1770" s="98"/>
      <c r="W1770" s="82"/>
    </row>
    <row r="1771" spans="2:23" hidden="1">
      <c r="B1771" s="80"/>
      <c r="C1771" s="74"/>
      <c r="D1771" s="8" t="str">
        <f t="shared" si="58"/>
        <v/>
      </c>
      <c r="E1771" s="8"/>
      <c r="F1771" s="80"/>
      <c r="G1771" s="80"/>
      <c r="H1771" s="80"/>
      <c r="I1771" s="8"/>
      <c r="J1771" s="8"/>
      <c r="K1771" s="80"/>
      <c r="L1771" s="80"/>
      <c r="M1771" s="8" t="str">
        <f t="shared" si="57"/>
        <v/>
      </c>
      <c r="N1771" s="127"/>
      <c r="O1771" s="128"/>
      <c r="P1771" s="98"/>
      <c r="Q1771" s="81"/>
      <c r="R1771" s="98"/>
      <c r="S1771" s="82"/>
      <c r="T1771" s="98"/>
      <c r="U1771" s="81"/>
      <c r="V1771" s="98"/>
      <c r="W1771" s="82"/>
    </row>
    <row r="1772" spans="2:23" hidden="1">
      <c r="B1772" s="80"/>
      <c r="C1772" s="74"/>
      <c r="D1772" s="8" t="str">
        <f t="shared" si="58"/>
        <v/>
      </c>
      <c r="E1772" s="8"/>
      <c r="F1772" s="80"/>
      <c r="G1772" s="80"/>
      <c r="H1772" s="80"/>
      <c r="I1772" s="8"/>
      <c r="J1772" s="8"/>
      <c r="K1772" s="80"/>
      <c r="L1772" s="80"/>
      <c r="M1772" s="8" t="str">
        <f t="shared" si="57"/>
        <v/>
      </c>
      <c r="N1772" s="127"/>
      <c r="O1772" s="128"/>
      <c r="P1772" s="98"/>
      <c r="Q1772" s="81"/>
      <c r="R1772" s="98"/>
      <c r="S1772" s="82"/>
      <c r="T1772" s="98"/>
      <c r="U1772" s="81"/>
      <c r="V1772" s="98"/>
      <c r="W1772" s="82"/>
    </row>
    <row r="1773" spans="2:23" hidden="1">
      <c r="B1773" s="80"/>
      <c r="C1773" s="74"/>
      <c r="D1773" s="8" t="str">
        <f t="shared" si="58"/>
        <v/>
      </c>
      <c r="E1773" s="8"/>
      <c r="F1773" s="80"/>
      <c r="G1773" s="80"/>
      <c r="H1773" s="80"/>
      <c r="I1773" s="8"/>
      <c r="J1773" s="8"/>
      <c r="K1773" s="80"/>
      <c r="L1773" s="80"/>
      <c r="M1773" s="8" t="str">
        <f t="shared" si="57"/>
        <v/>
      </c>
      <c r="N1773" s="127"/>
      <c r="O1773" s="128"/>
      <c r="P1773" s="98"/>
      <c r="Q1773" s="81"/>
      <c r="R1773" s="98"/>
      <c r="S1773" s="82"/>
      <c r="T1773" s="98"/>
      <c r="U1773" s="81"/>
      <c r="V1773" s="98"/>
      <c r="W1773" s="82"/>
    </row>
    <row r="1774" spans="2:23" hidden="1">
      <c r="B1774" s="80"/>
      <c r="C1774" s="74"/>
      <c r="D1774" s="8" t="str">
        <f t="shared" si="58"/>
        <v/>
      </c>
      <c r="E1774" s="8"/>
      <c r="F1774" s="80"/>
      <c r="G1774" s="80"/>
      <c r="H1774" s="80"/>
      <c r="I1774" s="8"/>
      <c r="J1774" s="8"/>
      <c r="K1774" s="80"/>
      <c r="L1774" s="80"/>
      <c r="M1774" s="8" t="str">
        <f t="shared" si="57"/>
        <v/>
      </c>
      <c r="N1774" s="127"/>
      <c r="O1774" s="128"/>
      <c r="P1774" s="98"/>
      <c r="Q1774" s="81"/>
      <c r="R1774" s="98"/>
      <c r="S1774" s="82"/>
      <c r="T1774" s="98"/>
      <c r="U1774" s="81"/>
      <c r="V1774" s="98"/>
      <c r="W1774" s="82"/>
    </row>
    <row r="1775" spans="2:23" hidden="1">
      <c r="B1775" s="80"/>
      <c r="C1775" s="74"/>
      <c r="D1775" s="8" t="str">
        <f t="shared" si="58"/>
        <v/>
      </c>
      <c r="E1775" s="8"/>
      <c r="F1775" s="80"/>
      <c r="G1775" s="80"/>
      <c r="H1775" s="80"/>
      <c r="I1775" s="8"/>
      <c r="J1775" s="8"/>
      <c r="K1775" s="80"/>
      <c r="L1775" s="80"/>
      <c r="M1775" s="8" t="str">
        <f t="shared" si="57"/>
        <v/>
      </c>
      <c r="N1775" s="127"/>
      <c r="O1775" s="128"/>
      <c r="P1775" s="98"/>
      <c r="Q1775" s="81"/>
      <c r="R1775" s="98"/>
      <c r="S1775" s="82"/>
      <c r="T1775" s="98"/>
      <c r="U1775" s="81"/>
      <c r="V1775" s="98"/>
      <c r="W1775" s="82"/>
    </row>
    <row r="1776" spans="2:23" hidden="1">
      <c r="B1776" s="80"/>
      <c r="C1776" s="74"/>
      <c r="D1776" s="8" t="str">
        <f t="shared" si="58"/>
        <v/>
      </c>
      <c r="E1776" s="8"/>
      <c r="F1776" s="80"/>
      <c r="G1776" s="80"/>
      <c r="H1776" s="80"/>
      <c r="I1776" s="8"/>
      <c r="J1776" s="8"/>
      <c r="K1776" s="80"/>
      <c r="L1776" s="80"/>
      <c r="M1776" s="8" t="str">
        <f t="shared" si="57"/>
        <v/>
      </c>
      <c r="N1776" s="127"/>
      <c r="O1776" s="128"/>
      <c r="P1776" s="98"/>
      <c r="Q1776" s="81"/>
      <c r="R1776" s="98"/>
      <c r="S1776" s="82"/>
      <c r="T1776" s="98"/>
      <c r="U1776" s="81"/>
      <c r="V1776" s="98"/>
      <c r="W1776" s="82"/>
    </row>
    <row r="1777" spans="2:23" hidden="1">
      <c r="B1777" s="80"/>
      <c r="C1777" s="74"/>
      <c r="D1777" s="8" t="str">
        <f t="shared" si="58"/>
        <v/>
      </c>
      <c r="E1777" s="8"/>
      <c r="F1777" s="80"/>
      <c r="G1777" s="80"/>
      <c r="H1777" s="80"/>
      <c r="I1777" s="8"/>
      <c r="J1777" s="8"/>
      <c r="K1777" s="80"/>
      <c r="L1777" s="80"/>
      <c r="M1777" s="8" t="str">
        <f t="shared" si="57"/>
        <v/>
      </c>
      <c r="N1777" s="127"/>
      <c r="O1777" s="128"/>
      <c r="P1777" s="98"/>
      <c r="Q1777" s="81"/>
      <c r="R1777" s="98"/>
      <c r="S1777" s="82"/>
      <c r="T1777" s="98"/>
      <c r="U1777" s="81"/>
      <c r="V1777" s="98"/>
      <c r="W1777" s="82"/>
    </row>
    <row r="1778" spans="2:23" hidden="1">
      <c r="B1778" s="80"/>
      <c r="C1778" s="74"/>
      <c r="D1778" s="8" t="str">
        <f t="shared" si="58"/>
        <v/>
      </c>
      <c r="E1778" s="8"/>
      <c r="F1778" s="80"/>
      <c r="G1778" s="80"/>
      <c r="H1778" s="80"/>
      <c r="I1778" s="8"/>
      <c r="J1778" s="8"/>
      <c r="K1778" s="80"/>
      <c r="L1778" s="80"/>
      <c r="M1778" s="8" t="str">
        <f t="shared" si="57"/>
        <v/>
      </c>
      <c r="N1778" s="127"/>
      <c r="O1778" s="128"/>
      <c r="P1778" s="98"/>
      <c r="Q1778" s="81"/>
      <c r="R1778" s="98"/>
      <c r="S1778" s="82"/>
      <c r="T1778" s="98"/>
      <c r="U1778" s="81"/>
      <c r="V1778" s="98"/>
      <c r="W1778" s="82"/>
    </row>
    <row r="1779" spans="2:23" hidden="1">
      <c r="B1779" s="80"/>
      <c r="C1779" s="74"/>
      <c r="D1779" s="8" t="str">
        <f t="shared" si="58"/>
        <v/>
      </c>
      <c r="E1779" s="8"/>
      <c r="F1779" s="80"/>
      <c r="G1779" s="80"/>
      <c r="H1779" s="80"/>
      <c r="I1779" s="8"/>
      <c r="J1779" s="8"/>
      <c r="K1779" s="80"/>
      <c r="L1779" s="80"/>
      <c r="M1779" s="8" t="str">
        <f t="shared" si="57"/>
        <v/>
      </c>
      <c r="N1779" s="127"/>
      <c r="O1779" s="128"/>
      <c r="P1779" s="98"/>
      <c r="Q1779" s="81"/>
      <c r="R1779" s="98"/>
      <c r="S1779" s="82"/>
      <c r="T1779" s="98"/>
      <c r="U1779" s="81"/>
      <c r="V1779" s="98"/>
      <c r="W1779" s="82"/>
    </row>
    <row r="1780" spans="2:23" hidden="1">
      <c r="B1780" s="80"/>
      <c r="C1780" s="74"/>
      <c r="D1780" s="8" t="str">
        <f t="shared" si="58"/>
        <v/>
      </c>
      <c r="E1780" s="8"/>
      <c r="F1780" s="80"/>
      <c r="G1780" s="80"/>
      <c r="H1780" s="80"/>
      <c r="I1780" s="8"/>
      <c r="J1780" s="8"/>
      <c r="K1780" s="80"/>
      <c r="L1780" s="80"/>
      <c r="M1780" s="8" t="str">
        <f t="shared" si="57"/>
        <v/>
      </c>
      <c r="N1780" s="127"/>
      <c r="O1780" s="128"/>
      <c r="P1780" s="98"/>
      <c r="Q1780" s="81"/>
      <c r="R1780" s="98"/>
      <c r="S1780" s="82"/>
      <c r="T1780" s="98"/>
      <c r="U1780" s="81"/>
      <c r="V1780" s="98"/>
      <c r="W1780" s="82"/>
    </row>
    <row r="1781" spans="2:23" hidden="1">
      <c r="B1781" s="80"/>
      <c r="C1781" s="74"/>
      <c r="D1781" s="8" t="str">
        <f t="shared" si="58"/>
        <v/>
      </c>
      <c r="E1781" s="8"/>
      <c r="F1781" s="80"/>
      <c r="G1781" s="80"/>
      <c r="H1781" s="80"/>
      <c r="I1781" s="8"/>
      <c r="J1781" s="8"/>
      <c r="K1781" s="80"/>
      <c r="L1781" s="80"/>
      <c r="M1781" s="8" t="str">
        <f t="shared" si="57"/>
        <v/>
      </c>
      <c r="N1781" s="127"/>
      <c r="O1781" s="128"/>
      <c r="P1781" s="98"/>
      <c r="Q1781" s="81"/>
      <c r="R1781" s="98"/>
      <c r="S1781" s="82"/>
      <c r="T1781" s="98"/>
      <c r="U1781" s="81"/>
      <c r="V1781" s="98"/>
      <c r="W1781" s="82"/>
    </row>
    <row r="1782" spans="2:23" hidden="1">
      <c r="B1782" s="80"/>
      <c r="C1782" s="74"/>
      <c r="D1782" s="8" t="str">
        <f t="shared" si="58"/>
        <v/>
      </c>
      <c r="E1782" s="8"/>
      <c r="F1782" s="80"/>
      <c r="G1782" s="80"/>
      <c r="H1782" s="80"/>
      <c r="I1782" s="8"/>
      <c r="J1782" s="8"/>
      <c r="K1782" s="80"/>
      <c r="L1782" s="80"/>
      <c r="M1782" s="8" t="str">
        <f t="shared" si="57"/>
        <v/>
      </c>
      <c r="N1782" s="127"/>
      <c r="O1782" s="128"/>
      <c r="P1782" s="98"/>
      <c r="Q1782" s="81"/>
      <c r="R1782" s="98"/>
      <c r="S1782" s="82"/>
      <c r="T1782" s="98"/>
      <c r="U1782" s="81"/>
      <c r="V1782" s="98"/>
      <c r="W1782" s="82"/>
    </row>
    <row r="1783" spans="2:23" hidden="1">
      <c r="B1783" s="80"/>
      <c r="C1783" s="74"/>
      <c r="D1783" s="8" t="str">
        <f t="shared" si="58"/>
        <v/>
      </c>
      <c r="E1783" s="8"/>
      <c r="F1783" s="80"/>
      <c r="G1783" s="80"/>
      <c r="H1783" s="80"/>
      <c r="I1783" s="8"/>
      <c r="J1783" s="8"/>
      <c r="K1783" s="80"/>
      <c r="L1783" s="80"/>
      <c r="M1783" s="8" t="str">
        <f t="shared" si="57"/>
        <v/>
      </c>
      <c r="N1783" s="127"/>
      <c r="O1783" s="128"/>
      <c r="P1783" s="98"/>
      <c r="Q1783" s="81"/>
      <c r="R1783" s="98"/>
      <c r="S1783" s="82"/>
      <c r="T1783" s="98"/>
      <c r="U1783" s="81"/>
      <c r="V1783" s="98"/>
      <c r="W1783" s="82"/>
    </row>
    <row r="1784" spans="2:23" hidden="1">
      <c r="B1784" s="80"/>
      <c r="C1784" s="74"/>
      <c r="D1784" s="8" t="str">
        <f t="shared" si="58"/>
        <v/>
      </c>
      <c r="E1784" s="8"/>
      <c r="F1784" s="80"/>
      <c r="G1784" s="80"/>
      <c r="H1784" s="80"/>
      <c r="I1784" s="8"/>
      <c r="J1784" s="8"/>
      <c r="K1784" s="80"/>
      <c r="L1784" s="80"/>
      <c r="M1784" s="8" t="str">
        <f t="shared" si="57"/>
        <v/>
      </c>
      <c r="N1784" s="127"/>
      <c r="O1784" s="128"/>
      <c r="P1784" s="98"/>
      <c r="Q1784" s="81"/>
      <c r="R1784" s="98"/>
      <c r="S1784" s="82"/>
      <c r="T1784" s="98"/>
      <c r="U1784" s="81"/>
      <c r="V1784" s="98"/>
      <c r="W1784" s="82"/>
    </row>
    <row r="1785" spans="2:23" hidden="1">
      <c r="B1785" s="80"/>
      <c r="C1785" s="74"/>
      <c r="D1785" s="8" t="str">
        <f t="shared" si="58"/>
        <v/>
      </c>
      <c r="E1785" s="8"/>
      <c r="F1785" s="80"/>
      <c r="G1785" s="80"/>
      <c r="H1785" s="80"/>
      <c r="I1785" s="8"/>
      <c r="J1785" s="8"/>
      <c r="K1785" s="80"/>
      <c r="L1785" s="80"/>
      <c r="M1785" s="8" t="str">
        <f t="shared" si="57"/>
        <v/>
      </c>
      <c r="N1785" s="127"/>
      <c r="O1785" s="128"/>
      <c r="P1785" s="98"/>
      <c r="Q1785" s="81"/>
      <c r="R1785" s="98"/>
      <c r="S1785" s="82"/>
      <c r="T1785" s="98"/>
      <c r="U1785" s="81"/>
      <c r="V1785" s="98"/>
      <c r="W1785" s="82"/>
    </row>
    <row r="1786" spans="2:23" hidden="1">
      <c r="B1786" s="80"/>
      <c r="C1786" s="74"/>
      <c r="D1786" s="8" t="str">
        <f t="shared" si="58"/>
        <v/>
      </c>
      <c r="E1786" s="8"/>
      <c r="F1786" s="80"/>
      <c r="G1786" s="80"/>
      <c r="H1786" s="80"/>
      <c r="I1786" s="8"/>
      <c r="J1786" s="8"/>
      <c r="K1786" s="80"/>
      <c r="L1786" s="80"/>
      <c r="M1786" s="8" t="str">
        <f t="shared" si="57"/>
        <v/>
      </c>
      <c r="N1786" s="127"/>
      <c r="O1786" s="128"/>
      <c r="P1786" s="98"/>
      <c r="Q1786" s="81"/>
      <c r="R1786" s="98"/>
      <c r="S1786" s="82"/>
      <c r="T1786" s="98"/>
      <c r="U1786" s="81"/>
      <c r="V1786" s="98"/>
      <c r="W1786" s="82"/>
    </row>
    <row r="1787" spans="2:23" hidden="1">
      <c r="B1787" s="80"/>
      <c r="C1787" s="74"/>
      <c r="D1787" s="8" t="str">
        <f t="shared" si="58"/>
        <v/>
      </c>
      <c r="E1787" s="8"/>
      <c r="F1787" s="80"/>
      <c r="G1787" s="80"/>
      <c r="H1787" s="80"/>
      <c r="I1787" s="8"/>
      <c r="J1787" s="8"/>
      <c r="K1787" s="80"/>
      <c r="L1787" s="80"/>
      <c r="M1787" s="8" t="str">
        <f t="shared" si="57"/>
        <v/>
      </c>
      <c r="N1787" s="127"/>
      <c r="O1787" s="128"/>
      <c r="P1787" s="98"/>
      <c r="Q1787" s="81"/>
      <c r="R1787" s="98"/>
      <c r="S1787" s="82"/>
      <c r="T1787" s="98"/>
      <c r="U1787" s="81"/>
      <c r="V1787" s="98"/>
      <c r="W1787" s="82"/>
    </row>
    <row r="1788" spans="2:23" hidden="1">
      <c r="B1788" s="80"/>
      <c r="C1788" s="74"/>
      <c r="D1788" s="8" t="str">
        <f t="shared" si="58"/>
        <v/>
      </c>
      <c r="E1788" s="8"/>
      <c r="F1788" s="80"/>
      <c r="G1788" s="80"/>
      <c r="H1788" s="80"/>
      <c r="I1788" s="8"/>
      <c r="J1788" s="8"/>
      <c r="K1788" s="80"/>
      <c r="L1788" s="80"/>
      <c r="M1788" s="8" t="str">
        <f t="shared" si="57"/>
        <v/>
      </c>
      <c r="N1788" s="127"/>
      <c r="O1788" s="128"/>
      <c r="P1788" s="98"/>
      <c r="Q1788" s="81"/>
      <c r="R1788" s="98"/>
      <c r="S1788" s="82"/>
      <c r="T1788" s="98"/>
      <c r="U1788" s="81"/>
      <c r="V1788" s="98"/>
      <c r="W1788" s="82"/>
    </row>
    <row r="1789" spans="2:23" hidden="1">
      <c r="B1789" s="80"/>
      <c r="C1789" s="74"/>
      <c r="D1789" s="8" t="str">
        <f t="shared" si="58"/>
        <v/>
      </c>
      <c r="E1789" s="8"/>
      <c r="F1789" s="80"/>
      <c r="G1789" s="80"/>
      <c r="H1789" s="80"/>
      <c r="I1789" s="8"/>
      <c r="J1789" s="8"/>
      <c r="K1789" s="80"/>
      <c r="L1789" s="80"/>
      <c r="M1789" s="8" t="str">
        <f t="shared" si="57"/>
        <v/>
      </c>
      <c r="N1789" s="127"/>
      <c r="O1789" s="128"/>
      <c r="P1789" s="98"/>
      <c r="Q1789" s="81"/>
      <c r="R1789" s="98"/>
      <c r="S1789" s="82"/>
      <c r="T1789" s="98"/>
      <c r="U1789" s="81"/>
      <c r="V1789" s="98"/>
      <c r="W1789" s="82"/>
    </row>
    <row r="1790" spans="2:23" hidden="1">
      <c r="B1790" s="80"/>
      <c r="C1790" s="74"/>
      <c r="D1790" s="8" t="str">
        <f t="shared" si="58"/>
        <v/>
      </c>
      <c r="E1790" s="8"/>
      <c r="F1790" s="80"/>
      <c r="G1790" s="80"/>
      <c r="H1790" s="80"/>
      <c r="I1790" s="8"/>
      <c r="J1790" s="8"/>
      <c r="K1790" s="80"/>
      <c r="L1790" s="80"/>
      <c r="M1790" s="8" t="str">
        <f t="shared" si="57"/>
        <v/>
      </c>
      <c r="N1790" s="127"/>
      <c r="O1790" s="128"/>
      <c r="P1790" s="98"/>
      <c r="Q1790" s="81"/>
      <c r="R1790" s="98"/>
      <c r="S1790" s="82"/>
      <c r="T1790" s="98"/>
      <c r="U1790" s="81"/>
      <c r="V1790" s="98"/>
      <c r="W1790" s="82"/>
    </row>
    <row r="1791" spans="2:23" hidden="1">
      <c r="B1791" s="80"/>
      <c r="C1791" s="74"/>
      <c r="D1791" s="8" t="str">
        <f t="shared" si="58"/>
        <v/>
      </c>
      <c r="E1791" s="8"/>
      <c r="F1791" s="80"/>
      <c r="G1791" s="80"/>
      <c r="H1791" s="80"/>
      <c r="I1791" s="8"/>
      <c r="J1791" s="8"/>
      <c r="K1791" s="80"/>
      <c r="L1791" s="80"/>
      <c r="M1791" s="8" t="str">
        <f t="shared" si="57"/>
        <v/>
      </c>
      <c r="N1791" s="127"/>
      <c r="O1791" s="128"/>
      <c r="P1791" s="98"/>
      <c r="Q1791" s="81"/>
      <c r="R1791" s="98"/>
      <c r="S1791" s="82"/>
      <c r="T1791" s="98"/>
      <c r="U1791" s="81"/>
      <c r="V1791" s="98"/>
      <c r="W1791" s="82"/>
    </row>
    <row r="1792" spans="2:23" hidden="1">
      <c r="B1792" s="80"/>
      <c r="C1792" s="74"/>
      <c r="D1792" s="8" t="str">
        <f t="shared" si="58"/>
        <v/>
      </c>
      <c r="E1792" s="8"/>
      <c r="F1792" s="80"/>
      <c r="G1792" s="80"/>
      <c r="H1792" s="80"/>
      <c r="I1792" s="8"/>
      <c r="J1792" s="8"/>
      <c r="K1792" s="80"/>
      <c r="L1792" s="80"/>
      <c r="M1792" s="8" t="str">
        <f t="shared" si="57"/>
        <v/>
      </c>
      <c r="N1792" s="127"/>
      <c r="O1792" s="128"/>
      <c r="P1792" s="98"/>
      <c r="Q1792" s="81"/>
      <c r="R1792" s="98"/>
      <c r="S1792" s="82"/>
      <c r="T1792" s="98"/>
      <c r="U1792" s="81"/>
      <c r="V1792" s="98"/>
      <c r="W1792" s="82"/>
    </row>
    <row r="1793" spans="2:23" hidden="1">
      <c r="B1793" s="80"/>
      <c r="C1793" s="74"/>
      <c r="D1793" s="8" t="str">
        <f t="shared" si="58"/>
        <v/>
      </c>
      <c r="E1793" s="8"/>
      <c r="F1793" s="80"/>
      <c r="G1793" s="80"/>
      <c r="H1793" s="80"/>
      <c r="I1793" s="8"/>
      <c r="J1793" s="8"/>
      <c r="K1793" s="80"/>
      <c r="L1793" s="80"/>
      <c r="M1793" s="8" t="str">
        <f t="shared" si="57"/>
        <v/>
      </c>
      <c r="N1793" s="127"/>
      <c r="O1793" s="128"/>
      <c r="P1793" s="98"/>
      <c r="Q1793" s="81"/>
      <c r="R1793" s="98"/>
      <c r="S1793" s="82"/>
      <c r="T1793" s="98"/>
      <c r="U1793" s="81"/>
      <c r="V1793" s="98"/>
      <c r="W1793" s="82"/>
    </row>
    <row r="1794" spans="2:23" hidden="1">
      <c r="B1794" s="80"/>
      <c r="C1794" s="74"/>
      <c r="D1794" s="8" t="str">
        <f t="shared" si="58"/>
        <v/>
      </c>
      <c r="E1794" s="8"/>
      <c r="F1794" s="80"/>
      <c r="G1794" s="80"/>
      <c r="H1794" s="80"/>
      <c r="I1794" s="8"/>
      <c r="J1794" s="8"/>
      <c r="K1794" s="80"/>
      <c r="L1794" s="80"/>
      <c r="M1794" s="8" t="str">
        <f t="shared" si="57"/>
        <v/>
      </c>
      <c r="N1794" s="127"/>
      <c r="O1794" s="128"/>
      <c r="P1794" s="98"/>
      <c r="Q1794" s="81"/>
      <c r="R1794" s="98"/>
      <c r="S1794" s="82"/>
      <c r="T1794" s="98"/>
      <c r="U1794" s="81"/>
      <c r="V1794" s="98"/>
      <c r="W1794" s="82"/>
    </row>
    <row r="1795" spans="2:23" hidden="1">
      <c r="B1795" s="80"/>
      <c r="C1795" s="74"/>
      <c r="D1795" s="8" t="str">
        <f t="shared" si="58"/>
        <v/>
      </c>
      <c r="E1795" s="8"/>
      <c r="F1795" s="80"/>
      <c r="G1795" s="80"/>
      <c r="H1795" s="80"/>
      <c r="I1795" s="8"/>
      <c r="J1795" s="8"/>
      <c r="K1795" s="80"/>
      <c r="L1795" s="80"/>
      <c r="M1795" s="8" t="str">
        <f t="shared" ref="M1795:M1858" si="59">+D1795&amp;K1795&amp;L1795</f>
        <v/>
      </c>
      <c r="N1795" s="127"/>
      <c r="O1795" s="128"/>
      <c r="P1795" s="98"/>
      <c r="Q1795" s="81"/>
      <c r="R1795" s="98"/>
      <c r="S1795" s="82"/>
      <c r="T1795" s="98"/>
      <c r="U1795" s="81"/>
      <c r="V1795" s="98"/>
      <c r="W1795" s="82"/>
    </row>
    <row r="1796" spans="2:23" hidden="1">
      <c r="B1796" s="80"/>
      <c r="C1796" s="74"/>
      <c r="D1796" s="8" t="str">
        <f t="shared" ref="D1796:D1859" si="60">+B1796&amp;C1796</f>
        <v/>
      </c>
      <c r="E1796" s="8"/>
      <c r="F1796" s="80"/>
      <c r="G1796" s="80"/>
      <c r="H1796" s="80"/>
      <c r="I1796" s="8"/>
      <c r="J1796" s="8"/>
      <c r="K1796" s="80"/>
      <c r="L1796" s="80"/>
      <c r="M1796" s="8" t="str">
        <f t="shared" si="59"/>
        <v/>
      </c>
      <c r="N1796" s="127"/>
      <c r="O1796" s="128"/>
      <c r="P1796" s="98"/>
      <c r="Q1796" s="81"/>
      <c r="R1796" s="98"/>
      <c r="S1796" s="82"/>
      <c r="T1796" s="98"/>
      <c r="U1796" s="81"/>
      <c r="V1796" s="98"/>
      <c r="W1796" s="82"/>
    </row>
    <row r="1797" spans="2:23" hidden="1">
      <c r="B1797" s="80"/>
      <c r="C1797" s="74"/>
      <c r="D1797" s="8" t="str">
        <f t="shared" si="60"/>
        <v/>
      </c>
      <c r="E1797" s="8"/>
      <c r="F1797" s="80"/>
      <c r="G1797" s="80"/>
      <c r="H1797" s="80"/>
      <c r="I1797" s="8"/>
      <c r="J1797" s="8"/>
      <c r="K1797" s="80"/>
      <c r="L1797" s="80"/>
      <c r="M1797" s="8" t="str">
        <f t="shared" si="59"/>
        <v/>
      </c>
      <c r="N1797" s="127"/>
      <c r="O1797" s="128"/>
      <c r="P1797" s="98"/>
      <c r="Q1797" s="81"/>
      <c r="R1797" s="98"/>
      <c r="S1797" s="82"/>
      <c r="T1797" s="98"/>
      <c r="U1797" s="81"/>
      <c r="V1797" s="98"/>
      <c r="W1797" s="82"/>
    </row>
    <row r="1798" spans="2:23" hidden="1">
      <c r="B1798" s="80"/>
      <c r="C1798" s="74"/>
      <c r="D1798" s="8" t="str">
        <f t="shared" si="60"/>
        <v/>
      </c>
      <c r="E1798" s="8"/>
      <c r="F1798" s="80"/>
      <c r="G1798" s="80"/>
      <c r="H1798" s="80"/>
      <c r="I1798" s="8"/>
      <c r="J1798" s="8"/>
      <c r="K1798" s="80"/>
      <c r="L1798" s="80"/>
      <c r="M1798" s="8" t="str">
        <f t="shared" si="59"/>
        <v/>
      </c>
      <c r="N1798" s="127"/>
      <c r="O1798" s="128"/>
      <c r="P1798" s="98"/>
      <c r="Q1798" s="81"/>
      <c r="R1798" s="98"/>
      <c r="S1798" s="82"/>
      <c r="T1798" s="98"/>
      <c r="U1798" s="81"/>
      <c r="V1798" s="98"/>
      <c r="W1798" s="82"/>
    </row>
    <row r="1799" spans="2:23" hidden="1">
      <c r="B1799" s="80"/>
      <c r="C1799" s="74"/>
      <c r="D1799" s="8" t="str">
        <f t="shared" si="60"/>
        <v/>
      </c>
      <c r="E1799" s="8"/>
      <c r="F1799" s="80"/>
      <c r="G1799" s="80"/>
      <c r="H1799" s="80"/>
      <c r="I1799" s="8"/>
      <c r="J1799" s="8"/>
      <c r="K1799" s="80"/>
      <c r="L1799" s="80"/>
      <c r="M1799" s="8" t="str">
        <f t="shared" si="59"/>
        <v/>
      </c>
      <c r="N1799" s="127"/>
      <c r="O1799" s="128"/>
      <c r="P1799" s="98"/>
      <c r="Q1799" s="81"/>
      <c r="R1799" s="98"/>
      <c r="S1799" s="82"/>
      <c r="T1799" s="98"/>
      <c r="U1799" s="81"/>
      <c r="V1799" s="98"/>
      <c r="W1799" s="82"/>
    </row>
    <row r="1800" spans="2:23" hidden="1">
      <c r="B1800" s="80"/>
      <c r="C1800" s="74"/>
      <c r="D1800" s="8" t="str">
        <f t="shared" si="60"/>
        <v/>
      </c>
      <c r="E1800" s="8"/>
      <c r="F1800" s="80"/>
      <c r="G1800" s="80"/>
      <c r="H1800" s="80"/>
      <c r="I1800" s="8"/>
      <c r="J1800" s="8"/>
      <c r="K1800" s="80"/>
      <c r="L1800" s="80"/>
      <c r="M1800" s="8" t="str">
        <f t="shared" si="59"/>
        <v/>
      </c>
      <c r="N1800" s="127"/>
      <c r="O1800" s="128"/>
      <c r="P1800" s="98"/>
      <c r="Q1800" s="81"/>
      <c r="R1800" s="98"/>
      <c r="S1800" s="82"/>
      <c r="T1800" s="98"/>
      <c r="U1800" s="81"/>
      <c r="V1800" s="98"/>
      <c r="W1800" s="82"/>
    </row>
    <row r="1801" spans="2:23" hidden="1">
      <c r="B1801" s="80"/>
      <c r="C1801" s="74"/>
      <c r="D1801" s="8" t="str">
        <f t="shared" si="60"/>
        <v/>
      </c>
      <c r="E1801" s="8"/>
      <c r="F1801" s="80"/>
      <c r="G1801" s="80"/>
      <c r="H1801" s="80"/>
      <c r="I1801" s="8"/>
      <c r="J1801" s="8"/>
      <c r="K1801" s="80"/>
      <c r="L1801" s="80"/>
      <c r="M1801" s="8" t="str">
        <f t="shared" si="59"/>
        <v/>
      </c>
      <c r="N1801" s="127"/>
      <c r="O1801" s="128"/>
      <c r="P1801" s="98"/>
      <c r="Q1801" s="81"/>
      <c r="R1801" s="98"/>
      <c r="S1801" s="82"/>
      <c r="T1801" s="98"/>
      <c r="U1801" s="81"/>
      <c r="V1801" s="98"/>
      <c r="W1801" s="82"/>
    </row>
    <row r="1802" spans="2:23" hidden="1">
      <c r="B1802" s="80"/>
      <c r="C1802" s="74"/>
      <c r="D1802" s="8" t="str">
        <f t="shared" si="60"/>
        <v/>
      </c>
      <c r="E1802" s="8"/>
      <c r="F1802" s="80"/>
      <c r="G1802" s="80"/>
      <c r="H1802" s="80"/>
      <c r="I1802" s="8"/>
      <c r="J1802" s="8"/>
      <c r="K1802" s="80"/>
      <c r="L1802" s="80"/>
      <c r="M1802" s="8" t="str">
        <f t="shared" si="59"/>
        <v/>
      </c>
      <c r="N1802" s="127"/>
      <c r="O1802" s="128"/>
      <c r="P1802" s="98"/>
      <c r="Q1802" s="81"/>
      <c r="R1802" s="98"/>
      <c r="S1802" s="82"/>
      <c r="T1802" s="98"/>
      <c r="U1802" s="81"/>
      <c r="V1802" s="98"/>
      <c r="W1802" s="82"/>
    </row>
    <row r="1803" spans="2:23" hidden="1">
      <c r="B1803" s="80"/>
      <c r="C1803" s="74"/>
      <c r="D1803" s="8" t="str">
        <f t="shared" si="60"/>
        <v/>
      </c>
      <c r="E1803" s="8"/>
      <c r="F1803" s="80"/>
      <c r="G1803" s="80"/>
      <c r="H1803" s="80"/>
      <c r="I1803" s="8"/>
      <c r="J1803" s="8"/>
      <c r="K1803" s="80"/>
      <c r="L1803" s="80"/>
      <c r="M1803" s="8" t="str">
        <f t="shared" si="59"/>
        <v/>
      </c>
      <c r="N1803" s="127"/>
      <c r="O1803" s="128"/>
      <c r="P1803" s="98"/>
      <c r="Q1803" s="81"/>
      <c r="R1803" s="98"/>
      <c r="S1803" s="82"/>
      <c r="T1803" s="98"/>
      <c r="U1803" s="81"/>
      <c r="V1803" s="98"/>
      <c r="W1803" s="82"/>
    </row>
    <row r="1804" spans="2:23" hidden="1">
      <c r="B1804" s="80"/>
      <c r="C1804" s="74"/>
      <c r="D1804" s="8" t="str">
        <f t="shared" si="60"/>
        <v/>
      </c>
      <c r="E1804" s="8"/>
      <c r="F1804" s="80"/>
      <c r="G1804" s="80"/>
      <c r="H1804" s="80"/>
      <c r="I1804" s="8"/>
      <c r="J1804" s="8"/>
      <c r="K1804" s="80"/>
      <c r="L1804" s="80"/>
      <c r="M1804" s="8" t="str">
        <f t="shared" si="59"/>
        <v/>
      </c>
      <c r="N1804" s="127"/>
      <c r="O1804" s="128"/>
      <c r="P1804" s="98"/>
      <c r="Q1804" s="81"/>
      <c r="R1804" s="98"/>
      <c r="S1804" s="82"/>
      <c r="T1804" s="98"/>
      <c r="U1804" s="81"/>
      <c r="V1804" s="98"/>
      <c r="W1804" s="82"/>
    </row>
    <row r="1805" spans="2:23" hidden="1">
      <c r="B1805" s="80"/>
      <c r="C1805" s="74"/>
      <c r="D1805" s="8" t="str">
        <f t="shared" si="60"/>
        <v/>
      </c>
      <c r="E1805" s="8"/>
      <c r="F1805" s="80"/>
      <c r="G1805" s="80"/>
      <c r="H1805" s="80"/>
      <c r="I1805" s="8"/>
      <c r="J1805" s="8"/>
      <c r="K1805" s="80"/>
      <c r="L1805" s="80"/>
      <c r="M1805" s="8" t="str">
        <f t="shared" si="59"/>
        <v/>
      </c>
      <c r="N1805" s="127"/>
      <c r="O1805" s="128"/>
      <c r="P1805" s="98"/>
      <c r="Q1805" s="81"/>
      <c r="R1805" s="98"/>
      <c r="S1805" s="82"/>
      <c r="T1805" s="98"/>
      <c r="U1805" s="81"/>
      <c r="V1805" s="98"/>
      <c r="W1805" s="82"/>
    </row>
    <row r="1806" spans="2:23" hidden="1">
      <c r="B1806" s="80"/>
      <c r="C1806" s="74"/>
      <c r="D1806" s="8" t="str">
        <f t="shared" si="60"/>
        <v/>
      </c>
      <c r="E1806" s="8"/>
      <c r="F1806" s="80"/>
      <c r="G1806" s="80"/>
      <c r="H1806" s="80"/>
      <c r="I1806" s="8"/>
      <c r="J1806" s="8"/>
      <c r="K1806" s="80"/>
      <c r="L1806" s="80"/>
      <c r="M1806" s="8" t="str">
        <f t="shared" si="59"/>
        <v/>
      </c>
      <c r="N1806" s="127"/>
      <c r="O1806" s="128"/>
      <c r="P1806" s="98"/>
      <c r="Q1806" s="81"/>
      <c r="R1806" s="98"/>
      <c r="S1806" s="82"/>
      <c r="T1806" s="98"/>
      <c r="U1806" s="81"/>
      <c r="V1806" s="98"/>
      <c r="W1806" s="82"/>
    </row>
    <row r="1807" spans="2:23" hidden="1">
      <c r="B1807" s="80"/>
      <c r="C1807" s="74"/>
      <c r="D1807" s="8" t="str">
        <f t="shared" si="60"/>
        <v/>
      </c>
      <c r="E1807" s="8"/>
      <c r="F1807" s="80"/>
      <c r="G1807" s="80"/>
      <c r="H1807" s="80"/>
      <c r="I1807" s="8"/>
      <c r="J1807" s="8"/>
      <c r="K1807" s="80"/>
      <c r="L1807" s="80"/>
      <c r="M1807" s="8" t="str">
        <f t="shared" si="59"/>
        <v/>
      </c>
      <c r="N1807" s="127"/>
      <c r="O1807" s="128"/>
      <c r="P1807" s="98"/>
      <c r="Q1807" s="81"/>
      <c r="R1807" s="98"/>
      <c r="S1807" s="82"/>
      <c r="T1807" s="98"/>
      <c r="U1807" s="81"/>
      <c r="V1807" s="98"/>
      <c r="W1807" s="82"/>
    </row>
    <row r="1808" spans="2:23" hidden="1">
      <c r="B1808" s="80"/>
      <c r="C1808" s="74"/>
      <c r="D1808" s="8" t="str">
        <f t="shared" si="60"/>
        <v/>
      </c>
      <c r="E1808" s="8"/>
      <c r="F1808" s="80"/>
      <c r="G1808" s="80"/>
      <c r="H1808" s="80"/>
      <c r="I1808" s="8"/>
      <c r="J1808" s="8"/>
      <c r="K1808" s="80"/>
      <c r="L1808" s="80"/>
      <c r="M1808" s="8" t="str">
        <f t="shared" si="59"/>
        <v/>
      </c>
      <c r="N1808" s="127"/>
      <c r="O1808" s="128"/>
      <c r="P1808" s="98"/>
      <c r="Q1808" s="81"/>
      <c r="R1808" s="98"/>
      <c r="S1808" s="82"/>
      <c r="T1808" s="98"/>
      <c r="U1808" s="81"/>
      <c r="V1808" s="98"/>
      <c r="W1808" s="82"/>
    </row>
    <row r="1809" spans="2:23" hidden="1">
      <c r="B1809" s="80"/>
      <c r="C1809" s="74"/>
      <c r="D1809" s="8" t="str">
        <f t="shared" si="60"/>
        <v/>
      </c>
      <c r="E1809" s="8"/>
      <c r="F1809" s="80"/>
      <c r="G1809" s="80"/>
      <c r="H1809" s="80"/>
      <c r="I1809" s="8"/>
      <c r="J1809" s="8"/>
      <c r="K1809" s="80"/>
      <c r="L1809" s="80"/>
      <c r="M1809" s="8" t="str">
        <f t="shared" si="59"/>
        <v/>
      </c>
      <c r="N1809" s="127"/>
      <c r="O1809" s="128"/>
      <c r="P1809" s="98"/>
      <c r="Q1809" s="81"/>
      <c r="R1809" s="98"/>
      <c r="S1809" s="82"/>
      <c r="T1809" s="98"/>
      <c r="U1809" s="81"/>
      <c r="V1809" s="98"/>
      <c r="W1809" s="82"/>
    </row>
    <row r="1810" spans="2:23" hidden="1">
      <c r="B1810" s="80"/>
      <c r="C1810" s="74"/>
      <c r="D1810" s="8" t="str">
        <f t="shared" si="60"/>
        <v/>
      </c>
      <c r="E1810" s="8"/>
      <c r="F1810" s="80"/>
      <c r="G1810" s="80"/>
      <c r="H1810" s="80"/>
      <c r="I1810" s="8"/>
      <c r="J1810" s="8"/>
      <c r="K1810" s="80"/>
      <c r="L1810" s="80"/>
      <c r="M1810" s="8" t="str">
        <f t="shared" si="59"/>
        <v/>
      </c>
      <c r="N1810" s="127"/>
      <c r="O1810" s="128"/>
      <c r="P1810" s="98"/>
      <c r="Q1810" s="81"/>
      <c r="R1810" s="98"/>
      <c r="S1810" s="82"/>
      <c r="T1810" s="98"/>
      <c r="U1810" s="81"/>
      <c r="V1810" s="98"/>
      <c r="W1810" s="82"/>
    </row>
    <row r="1811" spans="2:23" hidden="1">
      <c r="B1811" s="80"/>
      <c r="C1811" s="74"/>
      <c r="D1811" s="8" t="str">
        <f t="shared" si="60"/>
        <v/>
      </c>
      <c r="E1811" s="8"/>
      <c r="F1811" s="80"/>
      <c r="G1811" s="80"/>
      <c r="H1811" s="80"/>
      <c r="I1811" s="8"/>
      <c r="J1811" s="8"/>
      <c r="K1811" s="80"/>
      <c r="L1811" s="80"/>
      <c r="M1811" s="8" t="str">
        <f t="shared" si="59"/>
        <v/>
      </c>
      <c r="N1811" s="127"/>
      <c r="O1811" s="128"/>
      <c r="P1811" s="98"/>
      <c r="Q1811" s="81"/>
      <c r="R1811" s="98"/>
      <c r="S1811" s="82"/>
      <c r="T1811" s="98"/>
      <c r="U1811" s="81"/>
      <c r="V1811" s="98"/>
      <c r="W1811" s="82"/>
    </row>
    <row r="1812" spans="2:23" hidden="1">
      <c r="B1812" s="80"/>
      <c r="C1812" s="74"/>
      <c r="D1812" s="8" t="str">
        <f t="shared" si="60"/>
        <v/>
      </c>
      <c r="E1812" s="8"/>
      <c r="F1812" s="80"/>
      <c r="G1812" s="80"/>
      <c r="H1812" s="80"/>
      <c r="I1812" s="8"/>
      <c r="J1812" s="8"/>
      <c r="K1812" s="80"/>
      <c r="L1812" s="80"/>
      <c r="M1812" s="8" t="str">
        <f t="shared" si="59"/>
        <v/>
      </c>
      <c r="N1812" s="127"/>
      <c r="O1812" s="128"/>
      <c r="P1812" s="98"/>
      <c r="Q1812" s="81"/>
      <c r="R1812" s="98"/>
      <c r="S1812" s="82"/>
      <c r="T1812" s="98"/>
      <c r="U1812" s="81"/>
      <c r="V1812" s="98"/>
      <c r="W1812" s="82"/>
    </row>
    <row r="1813" spans="2:23" hidden="1">
      <c r="B1813" s="80"/>
      <c r="C1813" s="74"/>
      <c r="D1813" s="8" t="str">
        <f t="shared" si="60"/>
        <v/>
      </c>
      <c r="E1813" s="8"/>
      <c r="F1813" s="80"/>
      <c r="G1813" s="80"/>
      <c r="H1813" s="80"/>
      <c r="I1813" s="8"/>
      <c r="J1813" s="8"/>
      <c r="K1813" s="80"/>
      <c r="L1813" s="80"/>
      <c r="M1813" s="8" t="str">
        <f t="shared" si="59"/>
        <v/>
      </c>
      <c r="N1813" s="127"/>
      <c r="O1813" s="128"/>
      <c r="P1813" s="98"/>
      <c r="Q1813" s="81"/>
      <c r="R1813" s="98"/>
      <c r="S1813" s="82"/>
      <c r="T1813" s="98"/>
      <c r="U1813" s="81"/>
      <c r="V1813" s="98"/>
      <c r="W1813" s="82"/>
    </row>
    <row r="1814" spans="2:23" hidden="1">
      <c r="B1814" s="80"/>
      <c r="C1814" s="74"/>
      <c r="D1814" s="8" t="str">
        <f t="shared" si="60"/>
        <v/>
      </c>
      <c r="E1814" s="8"/>
      <c r="F1814" s="80"/>
      <c r="G1814" s="80"/>
      <c r="H1814" s="80"/>
      <c r="I1814" s="8"/>
      <c r="J1814" s="8"/>
      <c r="K1814" s="80"/>
      <c r="L1814" s="80"/>
      <c r="M1814" s="8" t="str">
        <f t="shared" si="59"/>
        <v/>
      </c>
      <c r="N1814" s="127"/>
      <c r="O1814" s="128"/>
      <c r="P1814" s="98"/>
      <c r="Q1814" s="81"/>
      <c r="R1814" s="98"/>
      <c r="S1814" s="82"/>
      <c r="T1814" s="98"/>
      <c r="U1814" s="81"/>
      <c r="V1814" s="98"/>
      <c r="W1814" s="82"/>
    </row>
    <row r="1815" spans="2:23" hidden="1">
      <c r="B1815" s="80"/>
      <c r="C1815" s="74"/>
      <c r="D1815" s="8" t="str">
        <f t="shared" si="60"/>
        <v/>
      </c>
      <c r="E1815" s="8"/>
      <c r="F1815" s="80"/>
      <c r="G1815" s="80"/>
      <c r="H1815" s="80"/>
      <c r="I1815" s="8"/>
      <c r="J1815" s="8"/>
      <c r="K1815" s="80"/>
      <c r="L1815" s="80"/>
      <c r="M1815" s="8" t="str">
        <f t="shared" si="59"/>
        <v/>
      </c>
      <c r="N1815" s="127"/>
      <c r="O1815" s="128"/>
      <c r="P1815" s="98"/>
      <c r="Q1815" s="81"/>
      <c r="R1815" s="98"/>
      <c r="S1815" s="82"/>
      <c r="T1815" s="98"/>
      <c r="U1815" s="81"/>
      <c r="V1815" s="98"/>
      <c r="W1815" s="82"/>
    </row>
    <row r="1816" spans="2:23" hidden="1">
      <c r="B1816" s="80"/>
      <c r="C1816" s="74"/>
      <c r="D1816" s="8" t="str">
        <f t="shared" si="60"/>
        <v/>
      </c>
      <c r="E1816" s="8"/>
      <c r="F1816" s="80"/>
      <c r="G1816" s="80"/>
      <c r="H1816" s="80"/>
      <c r="I1816" s="8"/>
      <c r="J1816" s="8"/>
      <c r="K1816" s="80"/>
      <c r="L1816" s="80"/>
      <c r="M1816" s="8" t="str">
        <f t="shared" si="59"/>
        <v/>
      </c>
      <c r="N1816" s="127"/>
      <c r="O1816" s="128"/>
      <c r="P1816" s="98"/>
      <c r="Q1816" s="81"/>
      <c r="R1816" s="98"/>
      <c r="S1816" s="82"/>
      <c r="T1816" s="98"/>
      <c r="U1816" s="81"/>
      <c r="V1816" s="98"/>
      <c r="W1816" s="82"/>
    </row>
    <row r="1817" spans="2:23" hidden="1">
      <c r="B1817" s="80"/>
      <c r="C1817" s="74"/>
      <c r="D1817" s="8" t="str">
        <f t="shared" si="60"/>
        <v/>
      </c>
      <c r="E1817" s="8"/>
      <c r="F1817" s="80"/>
      <c r="G1817" s="80"/>
      <c r="H1817" s="80"/>
      <c r="I1817" s="8"/>
      <c r="J1817" s="8"/>
      <c r="K1817" s="80"/>
      <c r="L1817" s="80"/>
      <c r="M1817" s="8" t="str">
        <f t="shared" si="59"/>
        <v/>
      </c>
      <c r="N1817" s="127"/>
      <c r="O1817" s="128"/>
      <c r="P1817" s="98"/>
      <c r="Q1817" s="81"/>
      <c r="R1817" s="98"/>
      <c r="S1817" s="82"/>
      <c r="T1817" s="98"/>
      <c r="U1817" s="81"/>
      <c r="V1817" s="98"/>
      <c r="W1817" s="82"/>
    </row>
    <row r="1818" spans="2:23" hidden="1">
      <c r="B1818" s="80"/>
      <c r="C1818" s="74"/>
      <c r="D1818" s="8" t="str">
        <f t="shared" si="60"/>
        <v/>
      </c>
      <c r="E1818" s="8"/>
      <c r="F1818" s="80"/>
      <c r="G1818" s="80"/>
      <c r="H1818" s="80"/>
      <c r="I1818" s="8"/>
      <c r="J1818" s="8"/>
      <c r="K1818" s="80"/>
      <c r="L1818" s="80"/>
      <c r="M1818" s="8" t="str">
        <f t="shared" si="59"/>
        <v/>
      </c>
      <c r="N1818" s="127"/>
      <c r="O1818" s="128"/>
      <c r="P1818" s="98"/>
      <c r="Q1818" s="81"/>
      <c r="R1818" s="98"/>
      <c r="S1818" s="82"/>
      <c r="T1818" s="98"/>
      <c r="U1818" s="81"/>
      <c r="V1818" s="98"/>
      <c r="W1818" s="82"/>
    </row>
    <row r="1819" spans="2:23" hidden="1">
      <c r="B1819" s="80"/>
      <c r="C1819" s="74"/>
      <c r="D1819" s="8" t="str">
        <f t="shared" si="60"/>
        <v/>
      </c>
      <c r="E1819" s="8"/>
      <c r="F1819" s="80"/>
      <c r="G1819" s="80"/>
      <c r="H1819" s="80"/>
      <c r="I1819" s="8"/>
      <c r="J1819" s="8"/>
      <c r="K1819" s="80"/>
      <c r="L1819" s="80"/>
      <c r="M1819" s="8" t="str">
        <f t="shared" si="59"/>
        <v/>
      </c>
      <c r="N1819" s="127"/>
      <c r="O1819" s="128"/>
      <c r="P1819" s="98"/>
      <c r="Q1819" s="81"/>
      <c r="R1819" s="98"/>
      <c r="S1819" s="82"/>
      <c r="T1819" s="98"/>
      <c r="U1819" s="81"/>
      <c r="V1819" s="98"/>
      <c r="W1819" s="82"/>
    </row>
    <row r="1820" spans="2:23" hidden="1">
      <c r="B1820" s="80"/>
      <c r="C1820" s="74"/>
      <c r="D1820" s="8" t="str">
        <f t="shared" si="60"/>
        <v/>
      </c>
      <c r="E1820" s="8"/>
      <c r="F1820" s="80"/>
      <c r="G1820" s="80"/>
      <c r="H1820" s="80"/>
      <c r="I1820" s="8"/>
      <c r="J1820" s="8"/>
      <c r="K1820" s="80"/>
      <c r="L1820" s="80"/>
      <c r="M1820" s="8" t="str">
        <f t="shared" si="59"/>
        <v/>
      </c>
      <c r="N1820" s="127"/>
      <c r="O1820" s="128"/>
      <c r="P1820" s="98"/>
      <c r="Q1820" s="81"/>
      <c r="R1820" s="98"/>
      <c r="S1820" s="82"/>
      <c r="T1820" s="98"/>
      <c r="U1820" s="81"/>
      <c r="V1820" s="98"/>
      <c r="W1820" s="82"/>
    </row>
    <row r="1821" spans="2:23" hidden="1">
      <c r="B1821" s="80"/>
      <c r="C1821" s="74"/>
      <c r="D1821" s="8" t="str">
        <f t="shared" si="60"/>
        <v/>
      </c>
      <c r="E1821" s="8"/>
      <c r="F1821" s="80"/>
      <c r="G1821" s="80"/>
      <c r="H1821" s="80"/>
      <c r="I1821" s="8"/>
      <c r="J1821" s="8"/>
      <c r="K1821" s="80"/>
      <c r="L1821" s="80"/>
      <c r="M1821" s="8" t="str">
        <f t="shared" si="59"/>
        <v/>
      </c>
      <c r="N1821" s="127"/>
      <c r="O1821" s="128"/>
      <c r="P1821" s="98"/>
      <c r="Q1821" s="81"/>
      <c r="R1821" s="98"/>
      <c r="S1821" s="82"/>
      <c r="T1821" s="98"/>
      <c r="U1821" s="81"/>
      <c r="V1821" s="98"/>
      <c r="W1821" s="82"/>
    </row>
    <row r="1822" spans="2:23" hidden="1">
      <c r="B1822" s="80"/>
      <c r="C1822" s="74"/>
      <c r="D1822" s="8" t="str">
        <f t="shared" si="60"/>
        <v/>
      </c>
      <c r="E1822" s="8"/>
      <c r="F1822" s="80"/>
      <c r="G1822" s="80"/>
      <c r="H1822" s="80"/>
      <c r="I1822" s="8"/>
      <c r="J1822" s="8"/>
      <c r="K1822" s="80"/>
      <c r="L1822" s="80"/>
      <c r="M1822" s="8" t="str">
        <f t="shared" si="59"/>
        <v/>
      </c>
      <c r="N1822" s="127"/>
      <c r="O1822" s="128"/>
      <c r="P1822" s="98"/>
      <c r="Q1822" s="81"/>
      <c r="R1822" s="98"/>
      <c r="S1822" s="82"/>
      <c r="T1822" s="98"/>
      <c r="U1822" s="81"/>
      <c r="V1822" s="98"/>
      <c r="W1822" s="82"/>
    </row>
    <row r="1823" spans="2:23" hidden="1">
      <c r="B1823" s="80"/>
      <c r="C1823" s="74"/>
      <c r="D1823" s="8" t="str">
        <f t="shared" si="60"/>
        <v/>
      </c>
      <c r="E1823" s="8"/>
      <c r="F1823" s="80"/>
      <c r="G1823" s="80"/>
      <c r="H1823" s="80"/>
      <c r="I1823" s="8"/>
      <c r="J1823" s="8"/>
      <c r="K1823" s="80"/>
      <c r="L1823" s="80"/>
      <c r="M1823" s="8" t="str">
        <f t="shared" si="59"/>
        <v/>
      </c>
      <c r="N1823" s="127"/>
      <c r="O1823" s="128"/>
      <c r="P1823" s="98"/>
      <c r="Q1823" s="81"/>
      <c r="R1823" s="98"/>
      <c r="S1823" s="82"/>
      <c r="T1823" s="98"/>
      <c r="U1823" s="81"/>
      <c r="V1823" s="98"/>
      <c r="W1823" s="82"/>
    </row>
    <row r="1824" spans="2:23" hidden="1">
      <c r="B1824" s="80"/>
      <c r="C1824" s="74"/>
      <c r="D1824" s="8" t="str">
        <f t="shared" si="60"/>
        <v/>
      </c>
      <c r="E1824" s="8"/>
      <c r="F1824" s="80"/>
      <c r="G1824" s="80"/>
      <c r="H1824" s="80"/>
      <c r="I1824" s="8"/>
      <c r="J1824" s="8"/>
      <c r="K1824" s="80"/>
      <c r="L1824" s="80"/>
      <c r="M1824" s="8" t="str">
        <f t="shared" si="59"/>
        <v/>
      </c>
      <c r="N1824" s="127"/>
      <c r="O1824" s="128"/>
      <c r="P1824" s="98"/>
      <c r="Q1824" s="81"/>
      <c r="R1824" s="98"/>
      <c r="S1824" s="82"/>
      <c r="T1824" s="98"/>
      <c r="U1824" s="81"/>
      <c r="V1824" s="98"/>
      <c r="W1824" s="82"/>
    </row>
    <row r="1825" spans="2:23" hidden="1">
      <c r="B1825" s="80"/>
      <c r="C1825" s="74"/>
      <c r="D1825" s="8" t="str">
        <f t="shared" si="60"/>
        <v/>
      </c>
      <c r="E1825" s="8"/>
      <c r="F1825" s="80"/>
      <c r="G1825" s="80"/>
      <c r="H1825" s="80"/>
      <c r="I1825" s="8"/>
      <c r="J1825" s="8"/>
      <c r="K1825" s="80"/>
      <c r="L1825" s="80"/>
      <c r="M1825" s="8" t="str">
        <f t="shared" si="59"/>
        <v/>
      </c>
      <c r="N1825" s="127"/>
      <c r="O1825" s="128"/>
      <c r="P1825" s="98"/>
      <c r="Q1825" s="81"/>
      <c r="R1825" s="98"/>
      <c r="S1825" s="82"/>
      <c r="T1825" s="98"/>
      <c r="U1825" s="81"/>
      <c r="V1825" s="98"/>
      <c r="W1825" s="82"/>
    </row>
    <row r="1826" spans="2:23" hidden="1">
      <c r="B1826" s="80"/>
      <c r="C1826" s="74"/>
      <c r="D1826" s="8" t="str">
        <f t="shared" si="60"/>
        <v/>
      </c>
      <c r="E1826" s="8"/>
      <c r="F1826" s="80"/>
      <c r="G1826" s="80"/>
      <c r="H1826" s="80"/>
      <c r="I1826" s="8"/>
      <c r="J1826" s="8"/>
      <c r="K1826" s="80"/>
      <c r="L1826" s="80"/>
      <c r="M1826" s="8" t="str">
        <f t="shared" si="59"/>
        <v/>
      </c>
      <c r="N1826" s="127"/>
      <c r="O1826" s="128"/>
      <c r="P1826" s="98"/>
      <c r="Q1826" s="81"/>
      <c r="R1826" s="98"/>
      <c r="S1826" s="82"/>
      <c r="T1826" s="98"/>
      <c r="U1826" s="81"/>
      <c r="V1826" s="98"/>
      <c r="W1826" s="82"/>
    </row>
    <row r="1827" spans="2:23" hidden="1">
      <c r="B1827" s="80"/>
      <c r="C1827" s="74"/>
      <c r="D1827" s="8" t="str">
        <f t="shared" si="60"/>
        <v/>
      </c>
      <c r="E1827" s="8"/>
      <c r="F1827" s="80"/>
      <c r="G1827" s="80"/>
      <c r="H1827" s="80"/>
      <c r="I1827" s="8"/>
      <c r="J1827" s="8"/>
      <c r="K1827" s="80"/>
      <c r="L1827" s="80"/>
      <c r="M1827" s="8" t="str">
        <f t="shared" si="59"/>
        <v/>
      </c>
      <c r="N1827" s="127"/>
      <c r="O1827" s="128"/>
      <c r="P1827" s="98"/>
      <c r="Q1827" s="81"/>
      <c r="R1827" s="98"/>
      <c r="S1827" s="82"/>
      <c r="T1827" s="98"/>
      <c r="U1827" s="81"/>
      <c r="V1827" s="98"/>
      <c r="W1827" s="82"/>
    </row>
    <row r="1828" spans="2:23" hidden="1">
      <c r="B1828" s="80"/>
      <c r="C1828" s="74"/>
      <c r="D1828" s="8" t="str">
        <f t="shared" si="60"/>
        <v/>
      </c>
      <c r="E1828" s="8"/>
      <c r="F1828" s="80"/>
      <c r="G1828" s="80"/>
      <c r="H1828" s="80"/>
      <c r="I1828" s="8"/>
      <c r="J1828" s="8"/>
      <c r="K1828" s="80"/>
      <c r="L1828" s="80"/>
      <c r="M1828" s="8" t="str">
        <f t="shared" si="59"/>
        <v/>
      </c>
      <c r="N1828" s="127"/>
      <c r="O1828" s="128"/>
      <c r="P1828" s="98"/>
      <c r="Q1828" s="81"/>
      <c r="R1828" s="98"/>
      <c r="S1828" s="82"/>
      <c r="T1828" s="98"/>
      <c r="U1828" s="81"/>
      <c r="V1828" s="98"/>
      <c r="W1828" s="82"/>
    </row>
    <row r="1829" spans="2:23" hidden="1">
      <c r="B1829" s="80"/>
      <c r="C1829" s="74"/>
      <c r="D1829" s="8" t="str">
        <f t="shared" si="60"/>
        <v/>
      </c>
      <c r="E1829" s="8"/>
      <c r="F1829" s="80"/>
      <c r="G1829" s="80"/>
      <c r="H1829" s="80"/>
      <c r="I1829" s="8"/>
      <c r="J1829" s="8"/>
      <c r="K1829" s="80"/>
      <c r="L1829" s="80"/>
      <c r="M1829" s="8" t="str">
        <f t="shared" si="59"/>
        <v/>
      </c>
      <c r="N1829" s="127"/>
      <c r="O1829" s="128"/>
      <c r="P1829" s="98"/>
      <c r="Q1829" s="81"/>
      <c r="R1829" s="98"/>
      <c r="S1829" s="82"/>
      <c r="T1829" s="98"/>
      <c r="U1829" s="81"/>
      <c r="V1829" s="98"/>
      <c r="W1829" s="82"/>
    </row>
    <row r="1830" spans="2:23" hidden="1">
      <c r="B1830" s="80"/>
      <c r="C1830" s="74"/>
      <c r="D1830" s="8" t="str">
        <f t="shared" si="60"/>
        <v/>
      </c>
      <c r="E1830" s="8"/>
      <c r="F1830" s="80"/>
      <c r="G1830" s="80"/>
      <c r="H1830" s="80"/>
      <c r="I1830" s="8"/>
      <c r="J1830" s="8"/>
      <c r="K1830" s="80"/>
      <c r="L1830" s="80"/>
      <c r="M1830" s="8" t="str">
        <f t="shared" si="59"/>
        <v/>
      </c>
      <c r="N1830" s="127"/>
      <c r="O1830" s="128"/>
      <c r="P1830" s="98"/>
      <c r="Q1830" s="81"/>
      <c r="R1830" s="98"/>
      <c r="S1830" s="82"/>
      <c r="T1830" s="98"/>
      <c r="U1830" s="81"/>
      <c r="V1830" s="98"/>
      <c r="W1830" s="82"/>
    </row>
    <row r="1831" spans="2:23" hidden="1">
      <c r="B1831" s="80"/>
      <c r="C1831" s="74"/>
      <c r="D1831" s="8" t="str">
        <f t="shared" si="60"/>
        <v/>
      </c>
      <c r="E1831" s="8"/>
      <c r="F1831" s="80"/>
      <c r="G1831" s="80"/>
      <c r="H1831" s="80"/>
      <c r="I1831" s="8"/>
      <c r="J1831" s="8"/>
      <c r="K1831" s="80"/>
      <c r="L1831" s="80"/>
      <c r="M1831" s="8" t="str">
        <f t="shared" si="59"/>
        <v/>
      </c>
      <c r="N1831" s="127"/>
      <c r="O1831" s="128"/>
      <c r="P1831" s="98"/>
      <c r="Q1831" s="81"/>
      <c r="R1831" s="98"/>
      <c r="S1831" s="82"/>
      <c r="T1831" s="98"/>
      <c r="U1831" s="81"/>
      <c r="V1831" s="98"/>
      <c r="W1831" s="82"/>
    </row>
    <row r="1832" spans="2:23" hidden="1">
      <c r="B1832" s="80"/>
      <c r="C1832" s="74"/>
      <c r="D1832" s="8" t="str">
        <f t="shared" si="60"/>
        <v/>
      </c>
      <c r="E1832" s="8"/>
      <c r="F1832" s="80"/>
      <c r="G1832" s="80"/>
      <c r="H1832" s="80"/>
      <c r="I1832" s="8"/>
      <c r="J1832" s="8"/>
      <c r="K1832" s="80"/>
      <c r="L1832" s="80"/>
      <c r="M1832" s="8" t="str">
        <f t="shared" si="59"/>
        <v/>
      </c>
      <c r="N1832" s="127"/>
      <c r="O1832" s="128"/>
      <c r="P1832" s="98"/>
      <c r="Q1832" s="81"/>
      <c r="R1832" s="98"/>
      <c r="S1832" s="82"/>
      <c r="T1832" s="98"/>
      <c r="U1832" s="81"/>
      <c r="V1832" s="98"/>
      <c r="W1832" s="82"/>
    </row>
    <row r="1833" spans="2:23" hidden="1">
      <c r="B1833" s="80"/>
      <c r="C1833" s="74"/>
      <c r="D1833" s="8" t="str">
        <f t="shared" si="60"/>
        <v/>
      </c>
      <c r="E1833" s="8"/>
      <c r="F1833" s="80"/>
      <c r="G1833" s="80"/>
      <c r="H1833" s="80"/>
      <c r="I1833" s="8"/>
      <c r="J1833" s="8"/>
      <c r="K1833" s="80"/>
      <c r="L1833" s="80"/>
      <c r="M1833" s="8" t="str">
        <f t="shared" si="59"/>
        <v/>
      </c>
      <c r="N1833" s="127"/>
      <c r="O1833" s="128"/>
      <c r="P1833" s="98"/>
      <c r="Q1833" s="81"/>
      <c r="R1833" s="98"/>
      <c r="S1833" s="82"/>
      <c r="T1833" s="98"/>
      <c r="U1833" s="81"/>
      <c r="V1833" s="98"/>
      <c r="W1833" s="82"/>
    </row>
    <row r="1834" spans="2:23" hidden="1">
      <c r="B1834" s="80"/>
      <c r="C1834" s="74"/>
      <c r="D1834" s="8" t="str">
        <f t="shared" si="60"/>
        <v/>
      </c>
      <c r="E1834" s="8"/>
      <c r="F1834" s="80"/>
      <c r="G1834" s="80"/>
      <c r="H1834" s="80"/>
      <c r="I1834" s="8"/>
      <c r="J1834" s="8"/>
      <c r="K1834" s="80"/>
      <c r="L1834" s="80"/>
      <c r="M1834" s="8" t="str">
        <f t="shared" si="59"/>
        <v/>
      </c>
      <c r="N1834" s="127"/>
      <c r="O1834" s="128"/>
      <c r="P1834" s="98"/>
      <c r="Q1834" s="81"/>
      <c r="R1834" s="98"/>
      <c r="S1834" s="82"/>
      <c r="T1834" s="98"/>
      <c r="U1834" s="81"/>
      <c r="V1834" s="98"/>
      <c r="W1834" s="82"/>
    </row>
    <row r="1835" spans="2:23" hidden="1">
      <c r="B1835" s="80"/>
      <c r="C1835" s="74"/>
      <c r="D1835" s="8" t="str">
        <f t="shared" si="60"/>
        <v/>
      </c>
      <c r="E1835" s="8"/>
      <c r="F1835" s="80"/>
      <c r="G1835" s="80"/>
      <c r="H1835" s="80"/>
      <c r="I1835" s="8"/>
      <c r="J1835" s="8"/>
      <c r="K1835" s="80"/>
      <c r="L1835" s="80"/>
      <c r="M1835" s="8" t="str">
        <f t="shared" si="59"/>
        <v/>
      </c>
      <c r="N1835" s="127"/>
      <c r="O1835" s="128"/>
      <c r="P1835" s="98"/>
      <c r="Q1835" s="81"/>
      <c r="R1835" s="98"/>
      <c r="S1835" s="82"/>
      <c r="T1835" s="98"/>
      <c r="U1835" s="81"/>
      <c r="V1835" s="98"/>
      <c r="W1835" s="82"/>
    </row>
    <row r="1836" spans="2:23" hidden="1">
      <c r="B1836" s="80"/>
      <c r="C1836" s="74"/>
      <c r="D1836" s="8" t="str">
        <f t="shared" si="60"/>
        <v/>
      </c>
      <c r="E1836" s="8"/>
      <c r="F1836" s="80"/>
      <c r="G1836" s="80"/>
      <c r="H1836" s="80"/>
      <c r="I1836" s="8"/>
      <c r="J1836" s="8"/>
      <c r="K1836" s="80"/>
      <c r="L1836" s="80"/>
      <c r="M1836" s="8" t="str">
        <f t="shared" si="59"/>
        <v/>
      </c>
      <c r="N1836" s="127"/>
      <c r="O1836" s="128"/>
      <c r="P1836" s="98"/>
      <c r="Q1836" s="81"/>
      <c r="R1836" s="98"/>
      <c r="S1836" s="82"/>
      <c r="T1836" s="98"/>
      <c r="U1836" s="81"/>
      <c r="V1836" s="98"/>
      <c r="W1836" s="82"/>
    </row>
    <row r="1837" spans="2:23" hidden="1">
      <c r="B1837" s="80"/>
      <c r="C1837" s="74"/>
      <c r="D1837" s="8" t="str">
        <f t="shared" si="60"/>
        <v/>
      </c>
      <c r="E1837" s="8"/>
      <c r="F1837" s="80"/>
      <c r="G1837" s="80"/>
      <c r="H1837" s="80"/>
      <c r="I1837" s="8"/>
      <c r="J1837" s="8"/>
      <c r="K1837" s="80"/>
      <c r="L1837" s="80"/>
      <c r="M1837" s="8" t="str">
        <f t="shared" si="59"/>
        <v/>
      </c>
      <c r="N1837" s="127"/>
      <c r="O1837" s="128"/>
      <c r="P1837" s="98"/>
      <c r="Q1837" s="81"/>
      <c r="R1837" s="98"/>
      <c r="S1837" s="82"/>
      <c r="T1837" s="98"/>
      <c r="U1837" s="81"/>
      <c r="V1837" s="98"/>
      <c r="W1837" s="82"/>
    </row>
    <row r="1838" spans="2:23" hidden="1">
      <c r="B1838" s="80"/>
      <c r="C1838" s="74"/>
      <c r="D1838" s="8" t="str">
        <f t="shared" si="60"/>
        <v/>
      </c>
      <c r="E1838" s="8"/>
      <c r="F1838" s="80"/>
      <c r="G1838" s="80"/>
      <c r="H1838" s="80"/>
      <c r="I1838" s="8"/>
      <c r="J1838" s="8"/>
      <c r="K1838" s="80"/>
      <c r="L1838" s="80"/>
      <c r="M1838" s="8" t="str">
        <f t="shared" si="59"/>
        <v/>
      </c>
      <c r="N1838" s="127"/>
      <c r="O1838" s="128"/>
      <c r="P1838" s="98"/>
      <c r="Q1838" s="81"/>
      <c r="R1838" s="98"/>
      <c r="S1838" s="82"/>
      <c r="T1838" s="98"/>
      <c r="U1838" s="81"/>
      <c r="V1838" s="98"/>
      <c r="W1838" s="82"/>
    </row>
    <row r="1839" spans="2:23" hidden="1">
      <c r="B1839" s="80"/>
      <c r="C1839" s="74"/>
      <c r="D1839" s="8" t="str">
        <f t="shared" si="60"/>
        <v/>
      </c>
      <c r="E1839" s="8"/>
      <c r="F1839" s="80"/>
      <c r="G1839" s="80"/>
      <c r="H1839" s="80"/>
      <c r="I1839" s="8"/>
      <c r="J1839" s="8"/>
      <c r="K1839" s="80"/>
      <c r="L1839" s="80"/>
      <c r="M1839" s="8" t="str">
        <f t="shared" si="59"/>
        <v/>
      </c>
      <c r="N1839" s="127"/>
      <c r="O1839" s="128"/>
      <c r="P1839" s="98"/>
      <c r="Q1839" s="81"/>
      <c r="R1839" s="98"/>
      <c r="S1839" s="82"/>
      <c r="T1839" s="98"/>
      <c r="U1839" s="81"/>
      <c r="V1839" s="98"/>
      <c r="W1839" s="82"/>
    </row>
    <row r="1840" spans="2:23" hidden="1">
      <c r="B1840" s="80"/>
      <c r="C1840" s="74"/>
      <c r="D1840" s="8" t="str">
        <f t="shared" si="60"/>
        <v/>
      </c>
      <c r="E1840" s="8"/>
      <c r="F1840" s="80"/>
      <c r="G1840" s="80"/>
      <c r="H1840" s="80"/>
      <c r="I1840" s="8"/>
      <c r="J1840" s="8"/>
      <c r="K1840" s="80"/>
      <c r="L1840" s="80"/>
      <c r="M1840" s="8" t="str">
        <f t="shared" si="59"/>
        <v/>
      </c>
      <c r="N1840" s="127"/>
      <c r="O1840" s="128"/>
      <c r="P1840" s="98"/>
      <c r="Q1840" s="81"/>
      <c r="R1840" s="98"/>
      <c r="S1840" s="82"/>
      <c r="T1840" s="98"/>
      <c r="U1840" s="81"/>
      <c r="V1840" s="98"/>
      <c r="W1840" s="82"/>
    </row>
    <row r="1841" spans="2:23" hidden="1">
      <c r="B1841" s="80"/>
      <c r="C1841" s="74"/>
      <c r="D1841" s="8" t="str">
        <f t="shared" si="60"/>
        <v/>
      </c>
      <c r="E1841" s="8"/>
      <c r="F1841" s="80"/>
      <c r="G1841" s="80"/>
      <c r="H1841" s="80"/>
      <c r="I1841" s="8"/>
      <c r="J1841" s="8"/>
      <c r="K1841" s="80"/>
      <c r="L1841" s="80"/>
      <c r="M1841" s="8" t="str">
        <f t="shared" si="59"/>
        <v/>
      </c>
      <c r="N1841" s="127"/>
      <c r="O1841" s="128"/>
      <c r="P1841" s="98"/>
      <c r="Q1841" s="81"/>
      <c r="R1841" s="98"/>
      <c r="S1841" s="82"/>
      <c r="T1841" s="98"/>
      <c r="U1841" s="81"/>
      <c r="V1841" s="98"/>
      <c r="W1841" s="82"/>
    </row>
    <row r="1842" spans="2:23" hidden="1">
      <c r="B1842" s="80"/>
      <c r="C1842" s="74"/>
      <c r="D1842" s="8" t="str">
        <f t="shared" si="60"/>
        <v/>
      </c>
      <c r="E1842" s="8"/>
      <c r="F1842" s="80"/>
      <c r="G1842" s="80"/>
      <c r="H1842" s="80"/>
      <c r="I1842" s="8"/>
      <c r="J1842" s="8"/>
      <c r="K1842" s="80"/>
      <c r="L1842" s="80"/>
      <c r="M1842" s="8" t="str">
        <f t="shared" si="59"/>
        <v/>
      </c>
      <c r="N1842" s="127"/>
      <c r="O1842" s="128"/>
      <c r="P1842" s="98"/>
      <c r="Q1842" s="81"/>
      <c r="R1842" s="98"/>
      <c r="S1842" s="82"/>
      <c r="T1842" s="98"/>
      <c r="U1842" s="81"/>
      <c r="V1842" s="98"/>
      <c r="W1842" s="82"/>
    </row>
    <row r="1843" spans="2:23" hidden="1">
      <c r="B1843" s="80"/>
      <c r="C1843" s="74"/>
      <c r="D1843" s="8" t="str">
        <f t="shared" si="60"/>
        <v/>
      </c>
      <c r="E1843" s="8"/>
      <c r="F1843" s="80"/>
      <c r="G1843" s="80"/>
      <c r="H1843" s="80"/>
      <c r="I1843" s="8"/>
      <c r="J1843" s="8"/>
      <c r="K1843" s="80"/>
      <c r="L1843" s="80"/>
      <c r="M1843" s="8" t="str">
        <f t="shared" si="59"/>
        <v/>
      </c>
      <c r="N1843" s="127"/>
      <c r="O1843" s="128"/>
      <c r="P1843" s="98"/>
      <c r="Q1843" s="81"/>
      <c r="R1843" s="98"/>
      <c r="S1843" s="82"/>
      <c r="T1843" s="98"/>
      <c r="U1843" s="81"/>
      <c r="V1843" s="98"/>
      <c r="W1843" s="82"/>
    </row>
    <row r="1844" spans="2:23" hidden="1">
      <c r="B1844" s="80"/>
      <c r="C1844" s="74"/>
      <c r="D1844" s="8" t="str">
        <f t="shared" si="60"/>
        <v/>
      </c>
      <c r="E1844" s="8"/>
      <c r="F1844" s="80"/>
      <c r="G1844" s="80"/>
      <c r="H1844" s="80"/>
      <c r="I1844" s="8"/>
      <c r="J1844" s="8"/>
      <c r="K1844" s="80"/>
      <c r="L1844" s="80"/>
      <c r="M1844" s="8" t="str">
        <f t="shared" si="59"/>
        <v/>
      </c>
      <c r="N1844" s="127"/>
      <c r="O1844" s="128"/>
      <c r="P1844" s="98"/>
      <c r="Q1844" s="81"/>
      <c r="R1844" s="98"/>
      <c r="S1844" s="82"/>
      <c r="T1844" s="98"/>
      <c r="U1844" s="81"/>
      <c r="V1844" s="98"/>
      <c r="W1844" s="82"/>
    </row>
    <row r="1845" spans="2:23" hidden="1">
      <c r="B1845" s="80"/>
      <c r="C1845" s="74"/>
      <c r="D1845" s="8" t="str">
        <f t="shared" si="60"/>
        <v/>
      </c>
      <c r="E1845" s="8"/>
      <c r="F1845" s="80"/>
      <c r="G1845" s="80"/>
      <c r="H1845" s="80"/>
      <c r="I1845" s="8"/>
      <c r="J1845" s="8"/>
      <c r="K1845" s="80"/>
      <c r="L1845" s="80"/>
      <c r="M1845" s="8" t="str">
        <f t="shared" si="59"/>
        <v/>
      </c>
      <c r="N1845" s="127"/>
      <c r="O1845" s="128"/>
      <c r="P1845" s="98"/>
      <c r="Q1845" s="81"/>
      <c r="R1845" s="98"/>
      <c r="S1845" s="82"/>
      <c r="T1845" s="98"/>
      <c r="U1845" s="81"/>
      <c r="V1845" s="98"/>
      <c r="W1845" s="82"/>
    </row>
    <row r="1846" spans="2:23" hidden="1">
      <c r="B1846" s="80"/>
      <c r="C1846" s="74"/>
      <c r="D1846" s="8" t="str">
        <f t="shared" si="60"/>
        <v/>
      </c>
      <c r="E1846" s="8"/>
      <c r="F1846" s="80"/>
      <c r="G1846" s="80"/>
      <c r="H1846" s="80"/>
      <c r="I1846" s="8"/>
      <c r="J1846" s="8"/>
      <c r="K1846" s="80"/>
      <c r="L1846" s="80"/>
      <c r="M1846" s="8" t="str">
        <f t="shared" si="59"/>
        <v/>
      </c>
      <c r="N1846" s="127"/>
      <c r="O1846" s="128"/>
      <c r="P1846" s="98"/>
      <c r="Q1846" s="81"/>
      <c r="R1846" s="98"/>
      <c r="S1846" s="82"/>
      <c r="T1846" s="98"/>
      <c r="U1846" s="81"/>
      <c r="V1846" s="98"/>
      <c r="W1846" s="82"/>
    </row>
    <row r="1847" spans="2:23" hidden="1">
      <c r="B1847" s="80"/>
      <c r="C1847" s="74"/>
      <c r="D1847" s="8" t="str">
        <f t="shared" si="60"/>
        <v/>
      </c>
      <c r="E1847" s="8"/>
      <c r="F1847" s="80"/>
      <c r="G1847" s="80"/>
      <c r="H1847" s="80"/>
      <c r="I1847" s="8"/>
      <c r="J1847" s="8"/>
      <c r="K1847" s="80"/>
      <c r="L1847" s="80"/>
      <c r="M1847" s="8" t="str">
        <f t="shared" si="59"/>
        <v/>
      </c>
      <c r="N1847" s="127"/>
      <c r="O1847" s="128"/>
      <c r="P1847" s="98"/>
      <c r="Q1847" s="81"/>
      <c r="R1847" s="98"/>
      <c r="S1847" s="82"/>
      <c r="T1847" s="98"/>
      <c r="U1847" s="81"/>
      <c r="V1847" s="98"/>
      <c r="W1847" s="82"/>
    </row>
    <row r="1848" spans="2:23" hidden="1">
      <c r="B1848" s="80"/>
      <c r="C1848" s="74"/>
      <c r="D1848" s="8" t="str">
        <f t="shared" si="60"/>
        <v/>
      </c>
      <c r="E1848" s="8"/>
      <c r="F1848" s="80"/>
      <c r="G1848" s="80"/>
      <c r="H1848" s="80"/>
      <c r="I1848" s="8"/>
      <c r="J1848" s="8"/>
      <c r="K1848" s="80"/>
      <c r="L1848" s="80"/>
      <c r="M1848" s="8" t="str">
        <f t="shared" si="59"/>
        <v/>
      </c>
      <c r="N1848" s="127"/>
      <c r="O1848" s="128"/>
      <c r="P1848" s="98"/>
      <c r="Q1848" s="81"/>
      <c r="R1848" s="98"/>
      <c r="S1848" s="82"/>
      <c r="T1848" s="98"/>
      <c r="U1848" s="81"/>
      <c r="V1848" s="98"/>
      <c r="W1848" s="82"/>
    </row>
    <row r="1849" spans="2:23" hidden="1">
      <c r="B1849" s="80"/>
      <c r="C1849" s="74"/>
      <c r="D1849" s="8" t="str">
        <f t="shared" si="60"/>
        <v/>
      </c>
      <c r="E1849" s="8"/>
      <c r="F1849" s="80"/>
      <c r="G1849" s="80"/>
      <c r="H1849" s="80"/>
      <c r="I1849" s="8"/>
      <c r="J1849" s="8"/>
      <c r="K1849" s="80"/>
      <c r="L1849" s="80"/>
      <c r="M1849" s="8" t="str">
        <f t="shared" si="59"/>
        <v/>
      </c>
      <c r="N1849" s="127"/>
      <c r="O1849" s="128"/>
      <c r="P1849" s="98"/>
      <c r="Q1849" s="81"/>
      <c r="R1849" s="98"/>
      <c r="S1849" s="82"/>
      <c r="T1849" s="98"/>
      <c r="U1849" s="81"/>
      <c r="V1849" s="98"/>
      <c r="W1849" s="82"/>
    </row>
    <row r="1850" spans="2:23" hidden="1">
      <c r="B1850" s="80"/>
      <c r="C1850" s="74"/>
      <c r="D1850" s="8" t="str">
        <f t="shared" si="60"/>
        <v/>
      </c>
      <c r="E1850" s="8"/>
      <c r="F1850" s="80"/>
      <c r="G1850" s="80"/>
      <c r="H1850" s="80"/>
      <c r="I1850" s="8"/>
      <c r="J1850" s="8"/>
      <c r="K1850" s="80"/>
      <c r="L1850" s="80"/>
      <c r="M1850" s="8" t="str">
        <f t="shared" si="59"/>
        <v/>
      </c>
      <c r="N1850" s="127"/>
      <c r="O1850" s="128"/>
      <c r="P1850" s="98"/>
      <c r="Q1850" s="81"/>
      <c r="R1850" s="98"/>
      <c r="S1850" s="82"/>
      <c r="T1850" s="98"/>
      <c r="U1850" s="81"/>
      <c r="V1850" s="98"/>
      <c r="W1850" s="82"/>
    </row>
    <row r="1851" spans="2:23" hidden="1">
      <c r="B1851" s="80"/>
      <c r="C1851" s="74"/>
      <c r="D1851" s="8" t="str">
        <f t="shared" si="60"/>
        <v/>
      </c>
      <c r="E1851" s="8"/>
      <c r="F1851" s="80"/>
      <c r="G1851" s="80"/>
      <c r="H1851" s="80"/>
      <c r="I1851" s="8"/>
      <c r="J1851" s="8"/>
      <c r="K1851" s="80"/>
      <c r="L1851" s="80"/>
      <c r="M1851" s="8" t="str">
        <f t="shared" si="59"/>
        <v/>
      </c>
      <c r="N1851" s="127"/>
      <c r="O1851" s="128"/>
      <c r="P1851" s="98"/>
      <c r="Q1851" s="81"/>
      <c r="R1851" s="98"/>
      <c r="S1851" s="82"/>
      <c r="T1851" s="98"/>
      <c r="U1851" s="81"/>
      <c r="V1851" s="98"/>
      <c r="W1851" s="82"/>
    </row>
    <row r="1852" spans="2:23" hidden="1">
      <c r="B1852" s="80"/>
      <c r="C1852" s="74"/>
      <c r="D1852" s="8" t="str">
        <f t="shared" si="60"/>
        <v/>
      </c>
      <c r="E1852" s="8"/>
      <c r="F1852" s="80"/>
      <c r="G1852" s="80"/>
      <c r="H1852" s="80"/>
      <c r="I1852" s="8"/>
      <c r="J1852" s="8"/>
      <c r="K1852" s="80"/>
      <c r="L1852" s="80"/>
      <c r="M1852" s="8" t="str">
        <f t="shared" si="59"/>
        <v/>
      </c>
      <c r="N1852" s="127"/>
      <c r="O1852" s="128"/>
      <c r="P1852" s="98"/>
      <c r="Q1852" s="81"/>
      <c r="R1852" s="98"/>
      <c r="S1852" s="82"/>
      <c r="T1852" s="98"/>
      <c r="U1852" s="81"/>
      <c r="V1852" s="98"/>
      <c r="W1852" s="82"/>
    </row>
    <row r="1853" spans="2:23" hidden="1">
      <c r="B1853" s="80"/>
      <c r="C1853" s="74"/>
      <c r="D1853" s="8" t="str">
        <f t="shared" si="60"/>
        <v/>
      </c>
      <c r="E1853" s="8"/>
      <c r="F1853" s="80"/>
      <c r="G1853" s="80"/>
      <c r="H1853" s="80"/>
      <c r="I1853" s="8"/>
      <c r="J1853" s="8"/>
      <c r="K1853" s="80"/>
      <c r="L1853" s="80"/>
      <c r="M1853" s="8" t="str">
        <f t="shared" si="59"/>
        <v/>
      </c>
      <c r="N1853" s="127"/>
      <c r="O1853" s="128"/>
      <c r="P1853" s="98"/>
      <c r="Q1853" s="81"/>
      <c r="R1853" s="98"/>
      <c r="S1853" s="82"/>
      <c r="T1853" s="98"/>
      <c r="U1853" s="81"/>
      <c r="V1853" s="98"/>
      <c r="W1853" s="82"/>
    </row>
    <row r="1854" spans="2:23" hidden="1">
      <c r="B1854" s="80"/>
      <c r="C1854" s="74"/>
      <c r="D1854" s="8" t="str">
        <f t="shared" si="60"/>
        <v/>
      </c>
      <c r="E1854" s="8"/>
      <c r="F1854" s="80"/>
      <c r="G1854" s="80"/>
      <c r="H1854" s="80"/>
      <c r="I1854" s="8"/>
      <c r="J1854" s="8"/>
      <c r="K1854" s="80"/>
      <c r="L1854" s="80"/>
      <c r="M1854" s="8" t="str">
        <f t="shared" si="59"/>
        <v/>
      </c>
      <c r="N1854" s="127"/>
      <c r="O1854" s="128"/>
      <c r="P1854" s="98"/>
      <c r="Q1854" s="81"/>
      <c r="R1854" s="98"/>
      <c r="S1854" s="82"/>
      <c r="T1854" s="98"/>
      <c r="U1854" s="81"/>
      <c r="V1854" s="98"/>
      <c r="W1854" s="82"/>
    </row>
    <row r="1855" spans="2:23" hidden="1">
      <c r="B1855" s="80"/>
      <c r="C1855" s="74"/>
      <c r="D1855" s="8" t="str">
        <f t="shared" si="60"/>
        <v/>
      </c>
      <c r="E1855" s="8"/>
      <c r="F1855" s="80"/>
      <c r="G1855" s="80"/>
      <c r="H1855" s="80"/>
      <c r="I1855" s="8"/>
      <c r="J1855" s="8"/>
      <c r="K1855" s="80"/>
      <c r="L1855" s="80"/>
      <c r="M1855" s="8" t="str">
        <f t="shared" si="59"/>
        <v/>
      </c>
      <c r="N1855" s="127"/>
      <c r="O1855" s="128"/>
      <c r="P1855" s="98"/>
      <c r="Q1855" s="81"/>
      <c r="R1855" s="98"/>
      <c r="S1855" s="82"/>
      <c r="T1855" s="98"/>
      <c r="U1855" s="81"/>
      <c r="V1855" s="98"/>
      <c r="W1855" s="82"/>
    </row>
    <row r="1856" spans="2:23" hidden="1">
      <c r="B1856" s="80"/>
      <c r="C1856" s="74"/>
      <c r="D1856" s="8" t="str">
        <f t="shared" si="60"/>
        <v/>
      </c>
      <c r="E1856" s="8"/>
      <c r="F1856" s="80"/>
      <c r="G1856" s="80"/>
      <c r="H1856" s="80"/>
      <c r="I1856" s="8"/>
      <c r="J1856" s="8"/>
      <c r="K1856" s="80"/>
      <c r="L1856" s="80"/>
      <c r="M1856" s="8" t="str">
        <f t="shared" si="59"/>
        <v/>
      </c>
      <c r="N1856" s="127"/>
      <c r="O1856" s="128"/>
      <c r="P1856" s="98"/>
      <c r="Q1856" s="81"/>
      <c r="R1856" s="98"/>
      <c r="S1856" s="82"/>
      <c r="T1856" s="98"/>
      <c r="U1856" s="81"/>
      <c r="V1856" s="98"/>
      <c r="W1856" s="82"/>
    </row>
    <row r="1857" spans="2:23" hidden="1">
      <c r="B1857" s="80"/>
      <c r="C1857" s="74"/>
      <c r="D1857" s="8" t="str">
        <f t="shared" si="60"/>
        <v/>
      </c>
      <c r="E1857" s="8"/>
      <c r="F1857" s="80"/>
      <c r="G1857" s="80"/>
      <c r="H1857" s="80"/>
      <c r="I1857" s="8"/>
      <c r="J1857" s="8"/>
      <c r="K1857" s="80"/>
      <c r="L1857" s="80"/>
      <c r="M1857" s="8" t="str">
        <f t="shared" si="59"/>
        <v/>
      </c>
      <c r="N1857" s="127"/>
      <c r="O1857" s="128"/>
      <c r="P1857" s="98"/>
      <c r="Q1857" s="81"/>
      <c r="R1857" s="98"/>
      <c r="S1857" s="82"/>
      <c r="T1857" s="98"/>
      <c r="U1857" s="81"/>
      <c r="V1857" s="98"/>
      <c r="W1857" s="82"/>
    </row>
    <row r="1858" spans="2:23" hidden="1">
      <c r="B1858" s="80"/>
      <c r="C1858" s="74"/>
      <c r="D1858" s="8" t="str">
        <f t="shared" si="60"/>
        <v/>
      </c>
      <c r="E1858" s="8"/>
      <c r="F1858" s="80"/>
      <c r="G1858" s="80"/>
      <c r="H1858" s="80"/>
      <c r="I1858" s="8"/>
      <c r="J1858" s="8"/>
      <c r="K1858" s="80"/>
      <c r="L1858" s="80"/>
      <c r="M1858" s="8" t="str">
        <f t="shared" si="59"/>
        <v/>
      </c>
      <c r="N1858" s="127"/>
      <c r="O1858" s="128"/>
      <c r="P1858" s="98"/>
      <c r="Q1858" s="81"/>
      <c r="R1858" s="98"/>
      <c r="S1858" s="82"/>
      <c r="T1858" s="98"/>
      <c r="U1858" s="81"/>
      <c r="V1858" s="98"/>
      <c r="W1858" s="82"/>
    </row>
    <row r="1859" spans="2:23" hidden="1">
      <c r="B1859" s="80"/>
      <c r="C1859" s="74"/>
      <c r="D1859" s="8" t="str">
        <f t="shared" si="60"/>
        <v/>
      </c>
      <c r="E1859" s="8"/>
      <c r="F1859" s="80"/>
      <c r="G1859" s="80"/>
      <c r="H1859" s="80"/>
      <c r="I1859" s="8"/>
      <c r="J1859" s="8"/>
      <c r="K1859" s="80"/>
      <c r="L1859" s="80"/>
      <c r="M1859" s="8" t="str">
        <f t="shared" ref="M1859:M1908" si="61">+D1859&amp;K1859&amp;L1859</f>
        <v/>
      </c>
      <c r="N1859" s="127"/>
      <c r="O1859" s="128"/>
      <c r="P1859" s="98"/>
      <c r="Q1859" s="81"/>
      <c r="R1859" s="98"/>
      <c r="S1859" s="82"/>
      <c r="T1859" s="98"/>
      <c r="U1859" s="81"/>
      <c r="V1859" s="98"/>
      <c r="W1859" s="82"/>
    </row>
    <row r="1860" spans="2:23" hidden="1">
      <c r="B1860" s="80"/>
      <c r="C1860" s="74"/>
      <c r="D1860" s="8" t="str">
        <f t="shared" ref="D1860:D1908" si="62">+B1860&amp;C1860</f>
        <v/>
      </c>
      <c r="E1860" s="8"/>
      <c r="F1860" s="80"/>
      <c r="G1860" s="80"/>
      <c r="H1860" s="80"/>
      <c r="I1860" s="8"/>
      <c r="J1860" s="8"/>
      <c r="K1860" s="80"/>
      <c r="L1860" s="80"/>
      <c r="M1860" s="8" t="str">
        <f t="shared" si="61"/>
        <v/>
      </c>
      <c r="N1860" s="127"/>
      <c r="O1860" s="128"/>
      <c r="P1860" s="98"/>
      <c r="Q1860" s="81"/>
      <c r="R1860" s="98"/>
      <c r="S1860" s="82"/>
      <c r="T1860" s="98"/>
      <c r="U1860" s="81"/>
      <c r="V1860" s="98"/>
      <c r="W1860" s="82"/>
    </row>
    <row r="1861" spans="2:23" hidden="1">
      <c r="B1861" s="80"/>
      <c r="C1861" s="74"/>
      <c r="D1861" s="8" t="str">
        <f t="shared" si="62"/>
        <v/>
      </c>
      <c r="E1861" s="8"/>
      <c r="F1861" s="80"/>
      <c r="G1861" s="80"/>
      <c r="H1861" s="80"/>
      <c r="I1861" s="8"/>
      <c r="J1861" s="8"/>
      <c r="K1861" s="80"/>
      <c r="L1861" s="80"/>
      <c r="M1861" s="8" t="str">
        <f t="shared" si="61"/>
        <v/>
      </c>
      <c r="N1861" s="127"/>
      <c r="O1861" s="128"/>
      <c r="P1861" s="98"/>
      <c r="Q1861" s="81"/>
      <c r="R1861" s="98"/>
      <c r="S1861" s="82"/>
      <c r="T1861" s="98"/>
      <c r="U1861" s="81"/>
      <c r="V1861" s="98"/>
      <c r="W1861" s="82"/>
    </row>
    <row r="1862" spans="2:23" hidden="1">
      <c r="B1862" s="80"/>
      <c r="C1862" s="74"/>
      <c r="D1862" s="8" t="str">
        <f t="shared" si="62"/>
        <v/>
      </c>
      <c r="E1862" s="8"/>
      <c r="F1862" s="80"/>
      <c r="G1862" s="80"/>
      <c r="H1862" s="80"/>
      <c r="I1862" s="8"/>
      <c r="J1862" s="8"/>
      <c r="K1862" s="80"/>
      <c r="L1862" s="80"/>
      <c r="M1862" s="8" t="str">
        <f t="shared" si="61"/>
        <v/>
      </c>
      <c r="N1862" s="127"/>
      <c r="O1862" s="128"/>
      <c r="P1862" s="98"/>
      <c r="Q1862" s="81"/>
      <c r="R1862" s="98"/>
      <c r="S1862" s="82"/>
      <c r="T1862" s="98"/>
      <c r="U1862" s="81"/>
      <c r="V1862" s="98"/>
      <c r="W1862" s="82"/>
    </row>
    <row r="1863" spans="2:23" hidden="1">
      <c r="B1863" s="80"/>
      <c r="C1863" s="74"/>
      <c r="D1863" s="8" t="str">
        <f t="shared" si="62"/>
        <v/>
      </c>
      <c r="E1863" s="8"/>
      <c r="F1863" s="80"/>
      <c r="G1863" s="80"/>
      <c r="H1863" s="80"/>
      <c r="I1863" s="8"/>
      <c r="J1863" s="8"/>
      <c r="K1863" s="80"/>
      <c r="L1863" s="80"/>
      <c r="M1863" s="8" t="str">
        <f t="shared" si="61"/>
        <v/>
      </c>
      <c r="N1863" s="127"/>
      <c r="O1863" s="128"/>
      <c r="P1863" s="98"/>
      <c r="Q1863" s="81"/>
      <c r="R1863" s="98"/>
      <c r="S1863" s="82"/>
      <c r="T1863" s="98"/>
      <c r="U1863" s="81"/>
      <c r="V1863" s="98"/>
      <c r="W1863" s="82"/>
    </row>
    <row r="1864" spans="2:23" hidden="1">
      <c r="B1864" s="80"/>
      <c r="C1864" s="74"/>
      <c r="D1864" s="8" t="str">
        <f t="shared" si="62"/>
        <v/>
      </c>
      <c r="E1864" s="8"/>
      <c r="F1864" s="80"/>
      <c r="G1864" s="80"/>
      <c r="H1864" s="80"/>
      <c r="I1864" s="8"/>
      <c r="J1864" s="8"/>
      <c r="K1864" s="80"/>
      <c r="L1864" s="80"/>
      <c r="M1864" s="8" t="str">
        <f t="shared" si="61"/>
        <v/>
      </c>
      <c r="N1864" s="127"/>
      <c r="O1864" s="128"/>
      <c r="P1864" s="98"/>
      <c r="Q1864" s="81"/>
      <c r="R1864" s="98"/>
      <c r="S1864" s="82"/>
      <c r="T1864" s="98"/>
      <c r="U1864" s="81"/>
      <c r="V1864" s="98"/>
      <c r="W1864" s="82"/>
    </row>
    <row r="1865" spans="2:23" hidden="1">
      <c r="B1865" s="80"/>
      <c r="C1865" s="74"/>
      <c r="D1865" s="8" t="str">
        <f t="shared" si="62"/>
        <v/>
      </c>
      <c r="E1865" s="8"/>
      <c r="F1865" s="80"/>
      <c r="G1865" s="80"/>
      <c r="H1865" s="80"/>
      <c r="I1865" s="8"/>
      <c r="J1865" s="8"/>
      <c r="K1865" s="80"/>
      <c r="L1865" s="80"/>
      <c r="M1865" s="8" t="str">
        <f t="shared" si="61"/>
        <v/>
      </c>
      <c r="N1865" s="127"/>
      <c r="O1865" s="128"/>
      <c r="P1865" s="98"/>
      <c r="Q1865" s="81"/>
      <c r="R1865" s="98"/>
      <c r="S1865" s="82"/>
      <c r="T1865" s="98"/>
      <c r="U1865" s="81"/>
      <c r="V1865" s="98"/>
      <c r="W1865" s="82"/>
    </row>
    <row r="1866" spans="2:23" hidden="1">
      <c r="B1866" s="80"/>
      <c r="C1866" s="74"/>
      <c r="D1866" s="8" t="str">
        <f t="shared" si="62"/>
        <v/>
      </c>
      <c r="E1866" s="8"/>
      <c r="F1866" s="80"/>
      <c r="G1866" s="80"/>
      <c r="H1866" s="80"/>
      <c r="I1866" s="8"/>
      <c r="J1866" s="8"/>
      <c r="K1866" s="80"/>
      <c r="L1866" s="80"/>
      <c r="M1866" s="8" t="str">
        <f t="shared" si="61"/>
        <v/>
      </c>
      <c r="N1866" s="127"/>
      <c r="O1866" s="128"/>
      <c r="P1866" s="98"/>
      <c r="Q1866" s="81"/>
      <c r="R1866" s="98"/>
      <c r="S1866" s="82"/>
      <c r="T1866" s="98"/>
      <c r="U1866" s="81"/>
      <c r="V1866" s="98"/>
      <c r="W1866" s="82"/>
    </row>
    <row r="1867" spans="2:23" hidden="1">
      <c r="B1867" s="80"/>
      <c r="C1867" s="74"/>
      <c r="D1867" s="8" t="str">
        <f t="shared" si="62"/>
        <v/>
      </c>
      <c r="E1867" s="8"/>
      <c r="F1867" s="80"/>
      <c r="G1867" s="80"/>
      <c r="H1867" s="80"/>
      <c r="I1867" s="8"/>
      <c r="J1867" s="8"/>
      <c r="K1867" s="80"/>
      <c r="L1867" s="80"/>
      <c r="M1867" s="8" t="str">
        <f t="shared" si="61"/>
        <v/>
      </c>
      <c r="N1867" s="127"/>
      <c r="O1867" s="128"/>
      <c r="P1867" s="98"/>
      <c r="Q1867" s="81"/>
      <c r="R1867" s="98"/>
      <c r="S1867" s="82"/>
      <c r="T1867" s="98"/>
      <c r="U1867" s="81"/>
      <c r="V1867" s="98"/>
      <c r="W1867" s="82"/>
    </row>
    <row r="1868" spans="2:23" hidden="1">
      <c r="B1868" s="80"/>
      <c r="C1868" s="74"/>
      <c r="D1868" s="8" t="str">
        <f t="shared" si="62"/>
        <v/>
      </c>
      <c r="E1868" s="8"/>
      <c r="F1868" s="80"/>
      <c r="G1868" s="80"/>
      <c r="H1868" s="80"/>
      <c r="I1868" s="8"/>
      <c r="J1868" s="8"/>
      <c r="K1868" s="80"/>
      <c r="L1868" s="80"/>
      <c r="M1868" s="8" t="str">
        <f t="shared" si="61"/>
        <v/>
      </c>
      <c r="N1868" s="127"/>
      <c r="O1868" s="128"/>
      <c r="P1868" s="98"/>
      <c r="Q1868" s="81"/>
      <c r="R1868" s="98"/>
      <c r="S1868" s="82"/>
      <c r="T1868" s="98"/>
      <c r="U1868" s="81"/>
      <c r="V1868" s="98"/>
      <c r="W1868" s="82"/>
    </row>
    <row r="1869" spans="2:23" hidden="1">
      <c r="B1869" s="80"/>
      <c r="C1869" s="74"/>
      <c r="D1869" s="8" t="str">
        <f t="shared" si="62"/>
        <v/>
      </c>
      <c r="E1869" s="8"/>
      <c r="F1869" s="80"/>
      <c r="G1869" s="80"/>
      <c r="H1869" s="80"/>
      <c r="I1869" s="8"/>
      <c r="J1869" s="8"/>
      <c r="K1869" s="80"/>
      <c r="L1869" s="80"/>
      <c r="M1869" s="8" t="str">
        <f t="shared" si="61"/>
        <v/>
      </c>
      <c r="N1869" s="127"/>
      <c r="O1869" s="128"/>
      <c r="P1869" s="98"/>
      <c r="Q1869" s="81"/>
      <c r="R1869" s="98"/>
      <c r="S1869" s="82"/>
      <c r="T1869" s="98"/>
      <c r="U1869" s="81"/>
      <c r="V1869" s="98"/>
      <c r="W1869" s="82"/>
    </row>
    <row r="1870" spans="2:23" hidden="1">
      <c r="B1870" s="80"/>
      <c r="C1870" s="74"/>
      <c r="D1870" s="8" t="str">
        <f t="shared" si="62"/>
        <v/>
      </c>
      <c r="E1870" s="8"/>
      <c r="F1870" s="80"/>
      <c r="G1870" s="80"/>
      <c r="H1870" s="80"/>
      <c r="I1870" s="8"/>
      <c r="J1870" s="8"/>
      <c r="K1870" s="80"/>
      <c r="L1870" s="80"/>
      <c r="M1870" s="8" t="str">
        <f t="shared" si="61"/>
        <v/>
      </c>
      <c r="N1870" s="127"/>
      <c r="O1870" s="128"/>
      <c r="P1870" s="98"/>
      <c r="Q1870" s="81"/>
      <c r="R1870" s="98"/>
      <c r="S1870" s="82"/>
      <c r="T1870" s="98"/>
      <c r="U1870" s="81"/>
      <c r="V1870" s="98"/>
      <c r="W1870" s="82"/>
    </row>
    <row r="1871" spans="2:23" hidden="1">
      <c r="B1871" s="80"/>
      <c r="C1871" s="74"/>
      <c r="D1871" s="8" t="str">
        <f t="shared" si="62"/>
        <v/>
      </c>
      <c r="E1871" s="8"/>
      <c r="F1871" s="80"/>
      <c r="G1871" s="80"/>
      <c r="H1871" s="80"/>
      <c r="I1871" s="8"/>
      <c r="J1871" s="8"/>
      <c r="K1871" s="80"/>
      <c r="L1871" s="80"/>
      <c r="M1871" s="8" t="str">
        <f t="shared" si="61"/>
        <v/>
      </c>
      <c r="N1871" s="127"/>
      <c r="O1871" s="128"/>
      <c r="P1871" s="98"/>
      <c r="Q1871" s="81"/>
      <c r="R1871" s="98"/>
      <c r="S1871" s="82"/>
      <c r="T1871" s="98"/>
      <c r="U1871" s="81"/>
      <c r="V1871" s="98"/>
      <c r="W1871" s="82"/>
    </row>
    <row r="1872" spans="2:23" hidden="1">
      <c r="B1872" s="80"/>
      <c r="C1872" s="74"/>
      <c r="D1872" s="8" t="str">
        <f t="shared" si="62"/>
        <v/>
      </c>
      <c r="E1872" s="8"/>
      <c r="F1872" s="80"/>
      <c r="G1872" s="80"/>
      <c r="H1872" s="80"/>
      <c r="I1872" s="8"/>
      <c r="J1872" s="8"/>
      <c r="K1872" s="80"/>
      <c r="L1872" s="80"/>
      <c r="M1872" s="8" t="str">
        <f t="shared" si="61"/>
        <v/>
      </c>
      <c r="N1872" s="127"/>
      <c r="O1872" s="128"/>
      <c r="P1872" s="98"/>
      <c r="Q1872" s="81"/>
      <c r="R1872" s="98"/>
      <c r="S1872" s="82"/>
      <c r="T1872" s="98"/>
      <c r="U1872" s="81"/>
      <c r="V1872" s="98"/>
      <c r="W1872" s="82"/>
    </row>
    <row r="1873" spans="2:23" hidden="1">
      <c r="B1873" s="80"/>
      <c r="C1873" s="74"/>
      <c r="D1873" s="8" t="str">
        <f t="shared" si="62"/>
        <v/>
      </c>
      <c r="E1873" s="8"/>
      <c r="F1873" s="80"/>
      <c r="G1873" s="80"/>
      <c r="H1873" s="80"/>
      <c r="I1873" s="8"/>
      <c r="J1873" s="8"/>
      <c r="K1873" s="80"/>
      <c r="L1873" s="80"/>
      <c r="M1873" s="8" t="str">
        <f t="shared" si="61"/>
        <v/>
      </c>
      <c r="N1873" s="127"/>
      <c r="O1873" s="128"/>
      <c r="P1873" s="98"/>
      <c r="Q1873" s="81"/>
      <c r="R1873" s="98"/>
      <c r="S1873" s="82"/>
      <c r="T1873" s="98"/>
      <c r="U1873" s="81"/>
      <c r="V1873" s="98"/>
      <c r="W1873" s="82"/>
    </row>
    <row r="1874" spans="2:23" hidden="1">
      <c r="B1874" s="80"/>
      <c r="C1874" s="74"/>
      <c r="D1874" s="8" t="str">
        <f t="shared" si="62"/>
        <v/>
      </c>
      <c r="E1874" s="8"/>
      <c r="F1874" s="80"/>
      <c r="G1874" s="80"/>
      <c r="H1874" s="80"/>
      <c r="I1874" s="8"/>
      <c r="J1874" s="8"/>
      <c r="K1874" s="80"/>
      <c r="L1874" s="80"/>
      <c r="M1874" s="8" t="str">
        <f t="shared" si="61"/>
        <v/>
      </c>
      <c r="N1874" s="127"/>
      <c r="O1874" s="128"/>
      <c r="P1874" s="98"/>
      <c r="Q1874" s="81"/>
      <c r="R1874" s="98"/>
      <c r="S1874" s="82"/>
      <c r="T1874" s="98"/>
      <c r="U1874" s="81"/>
      <c r="V1874" s="98"/>
      <c r="W1874" s="82"/>
    </row>
    <row r="1875" spans="2:23" hidden="1">
      <c r="B1875" s="80"/>
      <c r="C1875" s="74"/>
      <c r="D1875" s="8" t="str">
        <f t="shared" si="62"/>
        <v/>
      </c>
      <c r="E1875" s="8"/>
      <c r="F1875" s="80"/>
      <c r="G1875" s="80"/>
      <c r="H1875" s="80"/>
      <c r="I1875" s="8"/>
      <c r="J1875" s="8"/>
      <c r="K1875" s="80"/>
      <c r="L1875" s="80"/>
      <c r="M1875" s="8" t="str">
        <f t="shared" si="61"/>
        <v/>
      </c>
      <c r="N1875" s="127"/>
      <c r="O1875" s="128"/>
      <c r="P1875" s="98"/>
      <c r="Q1875" s="81"/>
      <c r="R1875" s="98"/>
      <c r="S1875" s="82"/>
      <c r="T1875" s="98"/>
      <c r="U1875" s="81"/>
      <c r="V1875" s="98"/>
      <c r="W1875" s="82"/>
    </row>
    <row r="1876" spans="2:23" hidden="1">
      <c r="B1876" s="80"/>
      <c r="C1876" s="74"/>
      <c r="D1876" s="8" t="str">
        <f t="shared" si="62"/>
        <v/>
      </c>
      <c r="E1876" s="8"/>
      <c r="F1876" s="80"/>
      <c r="G1876" s="80"/>
      <c r="H1876" s="80"/>
      <c r="I1876" s="8"/>
      <c r="J1876" s="8"/>
      <c r="K1876" s="80"/>
      <c r="L1876" s="80"/>
      <c r="M1876" s="8" t="str">
        <f t="shared" si="61"/>
        <v/>
      </c>
      <c r="N1876" s="127"/>
      <c r="O1876" s="128"/>
      <c r="P1876" s="98"/>
      <c r="Q1876" s="81"/>
      <c r="R1876" s="98"/>
      <c r="S1876" s="82"/>
      <c r="T1876" s="98"/>
      <c r="U1876" s="81"/>
      <c r="V1876" s="98"/>
      <c r="W1876" s="82"/>
    </row>
    <row r="1877" spans="2:23" hidden="1">
      <c r="B1877" s="80"/>
      <c r="C1877" s="74"/>
      <c r="D1877" s="8" t="str">
        <f t="shared" si="62"/>
        <v/>
      </c>
      <c r="E1877" s="8"/>
      <c r="F1877" s="80"/>
      <c r="G1877" s="80"/>
      <c r="H1877" s="80"/>
      <c r="I1877" s="8"/>
      <c r="J1877" s="8"/>
      <c r="K1877" s="80"/>
      <c r="L1877" s="80"/>
      <c r="M1877" s="8" t="str">
        <f t="shared" si="61"/>
        <v/>
      </c>
      <c r="N1877" s="127"/>
      <c r="O1877" s="128"/>
      <c r="P1877" s="98"/>
      <c r="Q1877" s="81"/>
      <c r="R1877" s="98"/>
      <c r="S1877" s="82"/>
      <c r="T1877" s="98"/>
      <c r="U1877" s="81"/>
      <c r="V1877" s="98"/>
      <c r="W1877" s="82"/>
    </row>
    <row r="1878" spans="2:23" hidden="1">
      <c r="B1878" s="80"/>
      <c r="C1878" s="74"/>
      <c r="D1878" s="8" t="str">
        <f t="shared" si="62"/>
        <v/>
      </c>
      <c r="E1878" s="8"/>
      <c r="F1878" s="80"/>
      <c r="G1878" s="80"/>
      <c r="H1878" s="80"/>
      <c r="I1878" s="8"/>
      <c r="J1878" s="8"/>
      <c r="K1878" s="80"/>
      <c r="L1878" s="80"/>
      <c r="M1878" s="8" t="str">
        <f t="shared" si="61"/>
        <v/>
      </c>
      <c r="N1878" s="127"/>
      <c r="O1878" s="128"/>
      <c r="P1878" s="98"/>
      <c r="Q1878" s="81"/>
      <c r="R1878" s="98"/>
      <c r="S1878" s="82"/>
      <c r="T1878" s="98"/>
      <c r="U1878" s="81"/>
      <c r="V1878" s="98"/>
      <c r="W1878" s="82"/>
    </row>
    <row r="1879" spans="2:23" hidden="1">
      <c r="B1879" s="80"/>
      <c r="C1879" s="74"/>
      <c r="D1879" s="8" t="str">
        <f t="shared" si="62"/>
        <v/>
      </c>
      <c r="E1879" s="8"/>
      <c r="F1879" s="80"/>
      <c r="G1879" s="80"/>
      <c r="H1879" s="80"/>
      <c r="I1879" s="8"/>
      <c r="J1879" s="8"/>
      <c r="K1879" s="80"/>
      <c r="L1879" s="80"/>
      <c r="M1879" s="8" t="str">
        <f t="shared" si="61"/>
        <v/>
      </c>
      <c r="N1879" s="127"/>
      <c r="O1879" s="128"/>
      <c r="P1879" s="98"/>
      <c r="Q1879" s="81"/>
      <c r="R1879" s="98"/>
      <c r="S1879" s="82"/>
      <c r="T1879" s="98"/>
      <c r="U1879" s="81"/>
      <c r="V1879" s="98"/>
      <c r="W1879" s="82"/>
    </row>
    <row r="1880" spans="2:23" hidden="1">
      <c r="B1880" s="80"/>
      <c r="C1880" s="74"/>
      <c r="D1880" s="8" t="str">
        <f t="shared" si="62"/>
        <v/>
      </c>
      <c r="E1880" s="8"/>
      <c r="F1880" s="80"/>
      <c r="G1880" s="80"/>
      <c r="H1880" s="80"/>
      <c r="I1880" s="8"/>
      <c r="J1880" s="8"/>
      <c r="K1880" s="80"/>
      <c r="L1880" s="80"/>
      <c r="M1880" s="8" t="str">
        <f t="shared" si="61"/>
        <v/>
      </c>
      <c r="N1880" s="127"/>
      <c r="O1880" s="128"/>
      <c r="P1880" s="98"/>
      <c r="Q1880" s="81"/>
      <c r="R1880" s="98"/>
      <c r="S1880" s="82"/>
      <c r="T1880" s="98"/>
      <c r="U1880" s="81"/>
      <c r="V1880" s="98"/>
      <c r="W1880" s="82"/>
    </row>
    <row r="1881" spans="2:23" hidden="1">
      <c r="B1881" s="80"/>
      <c r="C1881" s="74"/>
      <c r="D1881" s="8" t="str">
        <f t="shared" si="62"/>
        <v/>
      </c>
      <c r="E1881" s="8"/>
      <c r="F1881" s="80"/>
      <c r="G1881" s="80"/>
      <c r="H1881" s="80"/>
      <c r="I1881" s="8"/>
      <c r="J1881" s="8"/>
      <c r="K1881" s="80"/>
      <c r="L1881" s="80"/>
      <c r="M1881" s="8" t="str">
        <f t="shared" si="61"/>
        <v/>
      </c>
      <c r="N1881" s="127"/>
      <c r="O1881" s="128"/>
      <c r="P1881" s="98"/>
      <c r="Q1881" s="81"/>
      <c r="R1881" s="98"/>
      <c r="S1881" s="82"/>
      <c r="T1881" s="98"/>
      <c r="U1881" s="81"/>
      <c r="V1881" s="98"/>
      <c r="W1881" s="82"/>
    </row>
    <row r="1882" spans="2:23" hidden="1">
      <c r="B1882" s="80"/>
      <c r="C1882" s="74"/>
      <c r="D1882" s="8" t="str">
        <f t="shared" si="62"/>
        <v/>
      </c>
      <c r="E1882" s="8"/>
      <c r="F1882" s="80"/>
      <c r="G1882" s="80"/>
      <c r="H1882" s="80"/>
      <c r="I1882" s="8"/>
      <c r="J1882" s="8"/>
      <c r="K1882" s="80"/>
      <c r="L1882" s="80"/>
      <c r="M1882" s="8" t="str">
        <f t="shared" si="61"/>
        <v/>
      </c>
      <c r="N1882" s="127"/>
      <c r="O1882" s="128"/>
      <c r="P1882" s="98"/>
      <c r="Q1882" s="81"/>
      <c r="R1882" s="98"/>
      <c r="S1882" s="82"/>
      <c r="T1882" s="98"/>
      <c r="U1882" s="81"/>
      <c r="V1882" s="98"/>
      <c r="W1882" s="82"/>
    </row>
    <row r="1883" spans="2:23" hidden="1">
      <c r="B1883" s="80"/>
      <c r="C1883" s="74"/>
      <c r="D1883" s="8" t="str">
        <f t="shared" si="62"/>
        <v/>
      </c>
      <c r="E1883" s="8"/>
      <c r="F1883" s="80"/>
      <c r="G1883" s="80"/>
      <c r="H1883" s="80"/>
      <c r="I1883" s="8"/>
      <c r="J1883" s="8"/>
      <c r="K1883" s="80"/>
      <c r="L1883" s="80"/>
      <c r="M1883" s="8" t="str">
        <f t="shared" si="61"/>
        <v/>
      </c>
      <c r="N1883" s="127"/>
      <c r="O1883" s="128"/>
      <c r="P1883" s="98"/>
      <c r="Q1883" s="81"/>
      <c r="R1883" s="98"/>
      <c r="S1883" s="82"/>
      <c r="T1883" s="98"/>
      <c r="U1883" s="81"/>
      <c r="V1883" s="98"/>
      <c r="W1883" s="82"/>
    </row>
    <row r="1884" spans="2:23" hidden="1">
      <c r="B1884" s="80"/>
      <c r="C1884" s="74"/>
      <c r="D1884" s="8" t="str">
        <f t="shared" si="62"/>
        <v/>
      </c>
      <c r="E1884" s="8"/>
      <c r="F1884" s="80"/>
      <c r="G1884" s="80"/>
      <c r="H1884" s="80"/>
      <c r="I1884" s="8"/>
      <c r="J1884" s="8"/>
      <c r="K1884" s="80"/>
      <c r="L1884" s="80"/>
      <c r="M1884" s="8" t="str">
        <f t="shared" si="61"/>
        <v/>
      </c>
      <c r="N1884" s="127"/>
      <c r="O1884" s="128"/>
      <c r="P1884" s="98"/>
      <c r="Q1884" s="81"/>
      <c r="R1884" s="98"/>
      <c r="S1884" s="82"/>
      <c r="T1884" s="98"/>
      <c r="U1884" s="81"/>
      <c r="V1884" s="98"/>
      <c r="W1884" s="82"/>
    </row>
    <row r="1885" spans="2:23" hidden="1">
      <c r="B1885" s="80"/>
      <c r="C1885" s="74"/>
      <c r="D1885" s="8" t="str">
        <f t="shared" si="62"/>
        <v/>
      </c>
      <c r="E1885" s="8"/>
      <c r="F1885" s="80"/>
      <c r="G1885" s="80"/>
      <c r="H1885" s="80"/>
      <c r="I1885" s="8"/>
      <c r="J1885" s="8"/>
      <c r="K1885" s="80"/>
      <c r="L1885" s="80"/>
      <c r="M1885" s="8" t="str">
        <f t="shared" si="61"/>
        <v/>
      </c>
      <c r="N1885" s="127"/>
      <c r="O1885" s="128"/>
      <c r="P1885" s="98"/>
      <c r="Q1885" s="81"/>
      <c r="R1885" s="98"/>
      <c r="S1885" s="82"/>
      <c r="T1885" s="98"/>
      <c r="U1885" s="81"/>
      <c r="V1885" s="98"/>
      <c r="W1885" s="82"/>
    </row>
    <row r="1886" spans="2:23" hidden="1">
      <c r="B1886" s="80"/>
      <c r="C1886" s="74"/>
      <c r="D1886" s="8" t="str">
        <f t="shared" si="62"/>
        <v/>
      </c>
      <c r="E1886" s="8"/>
      <c r="F1886" s="80"/>
      <c r="G1886" s="80"/>
      <c r="H1886" s="80"/>
      <c r="I1886" s="8"/>
      <c r="J1886" s="8"/>
      <c r="K1886" s="80"/>
      <c r="L1886" s="80"/>
      <c r="M1886" s="8" t="str">
        <f t="shared" si="61"/>
        <v/>
      </c>
      <c r="N1886" s="127"/>
      <c r="O1886" s="128"/>
      <c r="P1886" s="98"/>
      <c r="Q1886" s="81"/>
      <c r="R1886" s="98"/>
      <c r="S1886" s="82"/>
      <c r="T1886" s="98"/>
      <c r="U1886" s="81"/>
      <c r="V1886" s="98"/>
      <c r="W1886" s="82"/>
    </row>
    <row r="1887" spans="2:23" hidden="1">
      <c r="B1887" s="80"/>
      <c r="C1887" s="74"/>
      <c r="D1887" s="8" t="str">
        <f t="shared" si="62"/>
        <v/>
      </c>
      <c r="E1887" s="8"/>
      <c r="F1887" s="80"/>
      <c r="G1887" s="80"/>
      <c r="H1887" s="80"/>
      <c r="I1887" s="8"/>
      <c r="J1887" s="8"/>
      <c r="K1887" s="80"/>
      <c r="L1887" s="80"/>
      <c r="M1887" s="8" t="str">
        <f t="shared" si="61"/>
        <v/>
      </c>
      <c r="N1887" s="127"/>
      <c r="O1887" s="128"/>
      <c r="P1887" s="98"/>
      <c r="Q1887" s="81"/>
      <c r="R1887" s="98"/>
      <c r="S1887" s="82"/>
      <c r="T1887" s="98"/>
      <c r="U1887" s="81"/>
      <c r="V1887" s="98"/>
      <c r="W1887" s="82"/>
    </row>
    <row r="1888" spans="2:23" hidden="1">
      <c r="B1888" s="80"/>
      <c r="C1888" s="74"/>
      <c r="D1888" s="8" t="str">
        <f t="shared" si="62"/>
        <v/>
      </c>
      <c r="E1888" s="8"/>
      <c r="F1888" s="80"/>
      <c r="G1888" s="80"/>
      <c r="H1888" s="80"/>
      <c r="I1888" s="8"/>
      <c r="J1888" s="8"/>
      <c r="K1888" s="80"/>
      <c r="L1888" s="80"/>
      <c r="M1888" s="8" t="str">
        <f t="shared" si="61"/>
        <v/>
      </c>
      <c r="N1888" s="127"/>
      <c r="O1888" s="128"/>
      <c r="P1888" s="98"/>
      <c r="Q1888" s="81"/>
      <c r="R1888" s="98"/>
      <c r="S1888" s="82"/>
      <c r="T1888" s="98"/>
      <c r="U1888" s="81"/>
      <c r="V1888" s="98"/>
      <c r="W1888" s="82"/>
    </row>
    <row r="1889" spans="2:23" hidden="1">
      <c r="B1889" s="80"/>
      <c r="C1889" s="74"/>
      <c r="D1889" s="8" t="str">
        <f t="shared" si="62"/>
        <v/>
      </c>
      <c r="E1889" s="8"/>
      <c r="F1889" s="80"/>
      <c r="G1889" s="80"/>
      <c r="H1889" s="80"/>
      <c r="I1889" s="8"/>
      <c r="J1889" s="8"/>
      <c r="K1889" s="80"/>
      <c r="L1889" s="80"/>
      <c r="M1889" s="8" t="str">
        <f t="shared" si="61"/>
        <v/>
      </c>
      <c r="N1889" s="127"/>
      <c r="O1889" s="128"/>
      <c r="P1889" s="98"/>
      <c r="Q1889" s="81"/>
      <c r="R1889" s="98"/>
      <c r="S1889" s="82"/>
      <c r="T1889" s="98"/>
      <c r="U1889" s="81"/>
      <c r="V1889" s="98"/>
      <c r="W1889" s="82"/>
    </row>
    <row r="1890" spans="2:23" hidden="1">
      <c r="B1890" s="80"/>
      <c r="C1890" s="74"/>
      <c r="D1890" s="8" t="str">
        <f t="shared" si="62"/>
        <v/>
      </c>
      <c r="E1890" s="8"/>
      <c r="F1890" s="80"/>
      <c r="G1890" s="80"/>
      <c r="H1890" s="80"/>
      <c r="I1890" s="8"/>
      <c r="J1890" s="8"/>
      <c r="K1890" s="80"/>
      <c r="L1890" s="80"/>
      <c r="M1890" s="8" t="str">
        <f t="shared" si="61"/>
        <v/>
      </c>
      <c r="N1890" s="127"/>
      <c r="O1890" s="128"/>
      <c r="P1890" s="98"/>
      <c r="Q1890" s="81"/>
      <c r="R1890" s="98"/>
      <c r="S1890" s="82"/>
      <c r="T1890" s="98"/>
      <c r="U1890" s="81"/>
      <c r="V1890" s="98"/>
      <c r="W1890" s="82"/>
    </row>
    <row r="1891" spans="2:23" hidden="1">
      <c r="B1891" s="80"/>
      <c r="C1891" s="74"/>
      <c r="D1891" s="8" t="str">
        <f t="shared" si="62"/>
        <v/>
      </c>
      <c r="E1891" s="8"/>
      <c r="F1891" s="80"/>
      <c r="G1891" s="80"/>
      <c r="H1891" s="80"/>
      <c r="I1891" s="8"/>
      <c r="J1891" s="8"/>
      <c r="K1891" s="80"/>
      <c r="L1891" s="80"/>
      <c r="M1891" s="8" t="str">
        <f t="shared" si="61"/>
        <v/>
      </c>
      <c r="N1891" s="127"/>
      <c r="O1891" s="128"/>
      <c r="P1891" s="98"/>
      <c r="Q1891" s="81"/>
      <c r="R1891" s="98"/>
      <c r="S1891" s="82"/>
      <c r="T1891" s="98"/>
      <c r="U1891" s="81"/>
      <c r="V1891" s="98"/>
      <c r="W1891" s="82"/>
    </row>
    <row r="1892" spans="2:23" hidden="1">
      <c r="B1892" s="80"/>
      <c r="C1892" s="74"/>
      <c r="D1892" s="8" t="str">
        <f t="shared" si="62"/>
        <v/>
      </c>
      <c r="E1892" s="8"/>
      <c r="F1892" s="80"/>
      <c r="G1892" s="80"/>
      <c r="H1892" s="80"/>
      <c r="I1892" s="8"/>
      <c r="J1892" s="8"/>
      <c r="K1892" s="80"/>
      <c r="L1892" s="80"/>
      <c r="M1892" s="8" t="str">
        <f t="shared" si="61"/>
        <v/>
      </c>
      <c r="N1892" s="127"/>
      <c r="O1892" s="128"/>
      <c r="P1892" s="98"/>
      <c r="Q1892" s="81"/>
      <c r="R1892" s="98"/>
      <c r="S1892" s="82"/>
      <c r="T1892" s="98"/>
      <c r="U1892" s="81"/>
      <c r="V1892" s="98"/>
      <c r="W1892" s="82"/>
    </row>
    <row r="1893" spans="2:23" hidden="1">
      <c r="B1893" s="80"/>
      <c r="C1893" s="74"/>
      <c r="D1893" s="8" t="str">
        <f t="shared" si="62"/>
        <v/>
      </c>
      <c r="E1893" s="8"/>
      <c r="F1893" s="80"/>
      <c r="G1893" s="80"/>
      <c r="H1893" s="80"/>
      <c r="I1893" s="8"/>
      <c r="J1893" s="8"/>
      <c r="K1893" s="80"/>
      <c r="L1893" s="80"/>
      <c r="M1893" s="8" t="str">
        <f t="shared" si="61"/>
        <v/>
      </c>
      <c r="N1893" s="127"/>
      <c r="O1893" s="128"/>
      <c r="P1893" s="98"/>
      <c r="Q1893" s="81"/>
      <c r="R1893" s="98"/>
      <c r="S1893" s="82"/>
      <c r="T1893" s="98"/>
      <c r="U1893" s="81"/>
      <c r="V1893" s="98"/>
      <c r="W1893" s="82"/>
    </row>
    <row r="1894" spans="2:23" hidden="1">
      <c r="B1894" s="80"/>
      <c r="C1894" s="74"/>
      <c r="D1894" s="8" t="str">
        <f t="shared" si="62"/>
        <v/>
      </c>
      <c r="E1894" s="8"/>
      <c r="F1894" s="80"/>
      <c r="G1894" s="80"/>
      <c r="H1894" s="80"/>
      <c r="I1894" s="8"/>
      <c r="J1894" s="8"/>
      <c r="K1894" s="80"/>
      <c r="L1894" s="80"/>
      <c r="M1894" s="8" t="str">
        <f t="shared" si="61"/>
        <v/>
      </c>
      <c r="N1894" s="127"/>
      <c r="O1894" s="128"/>
      <c r="P1894" s="98"/>
      <c r="Q1894" s="81"/>
      <c r="R1894" s="98"/>
      <c r="S1894" s="82"/>
      <c r="T1894" s="98"/>
      <c r="U1894" s="81"/>
      <c r="V1894" s="98"/>
      <c r="W1894" s="82"/>
    </row>
    <row r="1895" spans="2:23" hidden="1">
      <c r="B1895" s="80"/>
      <c r="C1895" s="74"/>
      <c r="D1895" s="8" t="str">
        <f t="shared" si="62"/>
        <v/>
      </c>
      <c r="E1895" s="8"/>
      <c r="F1895" s="80"/>
      <c r="G1895" s="80"/>
      <c r="H1895" s="80"/>
      <c r="I1895" s="8"/>
      <c r="J1895" s="8"/>
      <c r="K1895" s="80"/>
      <c r="L1895" s="80"/>
      <c r="M1895" s="8" t="str">
        <f t="shared" si="61"/>
        <v/>
      </c>
      <c r="N1895" s="127"/>
      <c r="O1895" s="128"/>
      <c r="P1895" s="98"/>
      <c r="Q1895" s="81"/>
      <c r="R1895" s="98"/>
      <c r="S1895" s="82"/>
      <c r="T1895" s="98"/>
      <c r="U1895" s="81"/>
      <c r="V1895" s="98"/>
      <c r="W1895" s="82"/>
    </row>
    <row r="1896" spans="2:23" hidden="1">
      <c r="B1896" s="80"/>
      <c r="C1896" s="74"/>
      <c r="D1896" s="8" t="str">
        <f t="shared" si="62"/>
        <v/>
      </c>
      <c r="E1896" s="8"/>
      <c r="F1896" s="80"/>
      <c r="G1896" s="80"/>
      <c r="H1896" s="80"/>
      <c r="I1896" s="8"/>
      <c r="J1896" s="8"/>
      <c r="K1896" s="80"/>
      <c r="L1896" s="80"/>
      <c r="M1896" s="8" t="str">
        <f t="shared" si="61"/>
        <v/>
      </c>
      <c r="N1896" s="127"/>
      <c r="O1896" s="128"/>
      <c r="P1896" s="98"/>
      <c r="Q1896" s="81"/>
      <c r="R1896" s="98"/>
      <c r="S1896" s="82"/>
      <c r="T1896" s="98"/>
      <c r="U1896" s="81"/>
      <c r="V1896" s="98"/>
      <c r="W1896" s="82"/>
    </row>
    <row r="1897" spans="2:23" hidden="1">
      <c r="B1897" s="80"/>
      <c r="C1897" s="74"/>
      <c r="D1897" s="8" t="str">
        <f t="shared" si="62"/>
        <v/>
      </c>
      <c r="E1897" s="8"/>
      <c r="F1897" s="80"/>
      <c r="G1897" s="80"/>
      <c r="H1897" s="80"/>
      <c r="I1897" s="8"/>
      <c r="J1897" s="8"/>
      <c r="K1897" s="80"/>
      <c r="L1897" s="80"/>
      <c r="M1897" s="8" t="str">
        <f t="shared" si="61"/>
        <v/>
      </c>
      <c r="N1897" s="127"/>
      <c r="O1897" s="128"/>
      <c r="P1897" s="98"/>
      <c r="Q1897" s="81"/>
      <c r="R1897" s="98"/>
      <c r="S1897" s="82"/>
      <c r="T1897" s="98"/>
      <c r="U1897" s="81"/>
      <c r="V1897" s="98"/>
      <c r="W1897" s="82"/>
    </row>
    <row r="1898" spans="2:23" hidden="1">
      <c r="B1898" s="80"/>
      <c r="C1898" s="74"/>
      <c r="D1898" s="8" t="str">
        <f t="shared" si="62"/>
        <v/>
      </c>
      <c r="E1898" s="8"/>
      <c r="F1898" s="80"/>
      <c r="G1898" s="80"/>
      <c r="H1898" s="80"/>
      <c r="I1898" s="8"/>
      <c r="J1898" s="8"/>
      <c r="K1898" s="80"/>
      <c r="L1898" s="80"/>
      <c r="M1898" s="8" t="str">
        <f t="shared" si="61"/>
        <v/>
      </c>
      <c r="N1898" s="127"/>
      <c r="O1898" s="128"/>
      <c r="P1898" s="98"/>
      <c r="Q1898" s="81"/>
      <c r="R1898" s="98"/>
      <c r="S1898" s="82"/>
      <c r="T1898" s="98"/>
      <c r="U1898" s="81"/>
      <c r="V1898" s="98"/>
      <c r="W1898" s="82"/>
    </row>
    <row r="1899" spans="2:23" hidden="1">
      <c r="B1899" s="80"/>
      <c r="C1899" s="74"/>
      <c r="D1899" s="8" t="str">
        <f t="shared" si="62"/>
        <v/>
      </c>
      <c r="E1899" s="8"/>
      <c r="F1899" s="80"/>
      <c r="G1899" s="80"/>
      <c r="H1899" s="80"/>
      <c r="I1899" s="8"/>
      <c r="J1899" s="8"/>
      <c r="K1899" s="80"/>
      <c r="L1899" s="80"/>
      <c r="M1899" s="8" t="str">
        <f t="shared" si="61"/>
        <v/>
      </c>
      <c r="N1899" s="127"/>
      <c r="O1899" s="128"/>
      <c r="P1899" s="98"/>
      <c r="Q1899" s="81"/>
      <c r="R1899" s="98"/>
      <c r="S1899" s="82"/>
      <c r="T1899" s="98"/>
      <c r="U1899" s="81"/>
      <c r="V1899" s="98"/>
      <c r="W1899" s="82"/>
    </row>
    <row r="1900" spans="2:23" hidden="1">
      <c r="B1900" s="80"/>
      <c r="C1900" s="74"/>
      <c r="D1900" s="8" t="str">
        <f t="shared" si="62"/>
        <v/>
      </c>
      <c r="E1900" s="8"/>
      <c r="F1900" s="80"/>
      <c r="G1900" s="80"/>
      <c r="H1900" s="80"/>
      <c r="I1900" s="8"/>
      <c r="J1900" s="8"/>
      <c r="K1900" s="80"/>
      <c r="L1900" s="80"/>
      <c r="M1900" s="8" t="str">
        <f t="shared" si="61"/>
        <v/>
      </c>
      <c r="N1900" s="127"/>
      <c r="O1900" s="128"/>
      <c r="P1900" s="98"/>
      <c r="Q1900" s="81"/>
      <c r="R1900" s="98"/>
      <c r="S1900" s="82"/>
      <c r="T1900" s="98"/>
      <c r="U1900" s="81"/>
      <c r="V1900" s="98"/>
      <c r="W1900" s="82"/>
    </row>
    <row r="1901" spans="2:23" hidden="1">
      <c r="B1901" s="80"/>
      <c r="C1901" s="74"/>
      <c r="D1901" s="8" t="str">
        <f t="shared" si="62"/>
        <v/>
      </c>
      <c r="E1901" s="8"/>
      <c r="F1901" s="80"/>
      <c r="G1901" s="80"/>
      <c r="H1901" s="80"/>
      <c r="I1901" s="8"/>
      <c r="J1901" s="8"/>
      <c r="K1901" s="80"/>
      <c r="L1901" s="80"/>
      <c r="M1901" s="8" t="str">
        <f t="shared" si="61"/>
        <v/>
      </c>
      <c r="N1901" s="127"/>
      <c r="O1901" s="128"/>
      <c r="P1901" s="98"/>
      <c r="Q1901" s="81"/>
      <c r="R1901" s="98"/>
      <c r="S1901" s="82"/>
      <c r="T1901" s="98"/>
      <c r="U1901" s="81"/>
      <c r="V1901" s="98"/>
      <c r="W1901" s="82"/>
    </row>
    <row r="1902" spans="2:23" hidden="1">
      <c r="B1902" s="80"/>
      <c r="C1902" s="74"/>
      <c r="D1902" s="8" t="str">
        <f t="shared" si="62"/>
        <v/>
      </c>
      <c r="E1902" s="8"/>
      <c r="F1902" s="80"/>
      <c r="G1902" s="80"/>
      <c r="H1902" s="80"/>
      <c r="I1902" s="8"/>
      <c r="J1902" s="8"/>
      <c r="K1902" s="80"/>
      <c r="L1902" s="80"/>
      <c r="M1902" s="8" t="str">
        <f t="shared" si="61"/>
        <v/>
      </c>
      <c r="N1902" s="127"/>
      <c r="O1902" s="128"/>
      <c r="P1902" s="98"/>
      <c r="Q1902" s="81"/>
      <c r="R1902" s="98"/>
      <c r="S1902" s="82"/>
      <c r="T1902" s="98"/>
      <c r="U1902" s="81"/>
      <c r="V1902" s="98"/>
      <c r="W1902" s="82"/>
    </row>
    <row r="1903" spans="2:23" hidden="1">
      <c r="B1903" s="80"/>
      <c r="C1903" s="74"/>
      <c r="D1903" s="8" t="str">
        <f t="shared" si="62"/>
        <v/>
      </c>
      <c r="E1903" s="8"/>
      <c r="F1903" s="80"/>
      <c r="G1903" s="80"/>
      <c r="H1903" s="80"/>
      <c r="I1903" s="8"/>
      <c r="J1903" s="8"/>
      <c r="K1903" s="80"/>
      <c r="L1903" s="80"/>
      <c r="M1903" s="8" t="str">
        <f t="shared" si="61"/>
        <v/>
      </c>
      <c r="N1903" s="127"/>
      <c r="O1903" s="128"/>
      <c r="P1903" s="98"/>
      <c r="Q1903" s="81"/>
      <c r="R1903" s="98"/>
      <c r="S1903" s="82"/>
      <c r="T1903" s="98"/>
      <c r="U1903" s="81"/>
      <c r="V1903" s="98"/>
      <c r="W1903" s="82"/>
    </row>
    <row r="1904" spans="2:23" hidden="1">
      <c r="B1904" s="80"/>
      <c r="C1904" s="74"/>
      <c r="D1904" s="8" t="str">
        <f t="shared" si="62"/>
        <v/>
      </c>
      <c r="E1904" s="8"/>
      <c r="F1904" s="80"/>
      <c r="G1904" s="80"/>
      <c r="H1904" s="80"/>
      <c r="I1904" s="8"/>
      <c r="J1904" s="8"/>
      <c r="K1904" s="80"/>
      <c r="L1904" s="80"/>
      <c r="M1904" s="8" t="str">
        <f t="shared" si="61"/>
        <v/>
      </c>
      <c r="N1904" s="127"/>
      <c r="O1904" s="128"/>
      <c r="P1904" s="98"/>
      <c r="Q1904" s="81"/>
      <c r="R1904" s="98"/>
      <c r="S1904" s="82"/>
      <c r="T1904" s="98"/>
      <c r="U1904" s="81"/>
      <c r="V1904" s="98"/>
      <c r="W1904" s="82"/>
    </row>
    <row r="1905" spans="2:23" hidden="1">
      <c r="B1905" s="80"/>
      <c r="C1905" s="74"/>
      <c r="D1905" s="8" t="str">
        <f t="shared" si="62"/>
        <v/>
      </c>
      <c r="E1905" s="8"/>
      <c r="F1905" s="80"/>
      <c r="G1905" s="80"/>
      <c r="H1905" s="80"/>
      <c r="I1905" s="8"/>
      <c r="J1905" s="8"/>
      <c r="K1905" s="80"/>
      <c r="L1905" s="80"/>
      <c r="M1905" s="8" t="str">
        <f t="shared" si="61"/>
        <v/>
      </c>
      <c r="N1905" s="127"/>
      <c r="O1905" s="128"/>
      <c r="P1905" s="98"/>
      <c r="Q1905" s="81"/>
      <c r="R1905" s="98"/>
      <c r="S1905" s="82"/>
      <c r="T1905" s="98"/>
      <c r="U1905" s="81"/>
      <c r="V1905" s="98"/>
      <c r="W1905" s="82"/>
    </row>
    <row r="1906" spans="2:23" hidden="1">
      <c r="B1906" s="80"/>
      <c r="C1906" s="74"/>
      <c r="D1906" s="8" t="str">
        <f t="shared" si="62"/>
        <v/>
      </c>
      <c r="E1906" s="8"/>
      <c r="F1906" s="80"/>
      <c r="G1906" s="80"/>
      <c r="H1906" s="80"/>
      <c r="I1906" s="8"/>
      <c r="J1906" s="8"/>
      <c r="K1906" s="80"/>
      <c r="L1906" s="80"/>
      <c r="M1906" s="8" t="str">
        <f t="shared" si="61"/>
        <v/>
      </c>
      <c r="N1906" s="127"/>
      <c r="O1906" s="128"/>
      <c r="P1906" s="98"/>
      <c r="Q1906" s="81"/>
      <c r="R1906" s="98"/>
      <c r="S1906" s="82"/>
      <c r="T1906" s="98"/>
      <c r="U1906" s="81"/>
      <c r="V1906" s="98"/>
      <c r="W1906" s="82"/>
    </row>
    <row r="1907" spans="2:23" hidden="1">
      <c r="B1907" s="80"/>
      <c r="C1907" s="74"/>
      <c r="D1907" s="8" t="str">
        <f t="shared" si="62"/>
        <v/>
      </c>
      <c r="E1907" s="8"/>
      <c r="F1907" s="80"/>
      <c r="G1907" s="80"/>
      <c r="H1907" s="80"/>
      <c r="I1907" s="8"/>
      <c r="J1907" s="8"/>
      <c r="K1907" s="80"/>
      <c r="L1907" s="80"/>
      <c r="M1907" s="8" t="str">
        <f t="shared" si="61"/>
        <v/>
      </c>
      <c r="N1907" s="127"/>
      <c r="O1907" s="128"/>
      <c r="P1907" s="98"/>
      <c r="Q1907" s="81"/>
      <c r="R1907" s="98"/>
      <c r="S1907" s="82"/>
      <c r="T1907" s="98"/>
      <c r="U1907" s="81"/>
      <c r="V1907" s="98"/>
      <c r="W1907" s="82"/>
    </row>
    <row r="1908" spans="2:23" hidden="1">
      <c r="B1908" s="80"/>
      <c r="C1908" s="74"/>
      <c r="D1908" s="8" t="str">
        <f t="shared" si="62"/>
        <v/>
      </c>
      <c r="E1908" s="8"/>
      <c r="F1908" s="80"/>
      <c r="G1908" s="80"/>
      <c r="H1908" s="80"/>
      <c r="I1908" s="8"/>
      <c r="J1908" s="8"/>
      <c r="K1908" s="80"/>
      <c r="L1908" s="80"/>
      <c r="M1908" s="8" t="str">
        <f t="shared" si="61"/>
        <v/>
      </c>
      <c r="N1908" s="127"/>
      <c r="O1908" s="128"/>
      <c r="P1908" s="98"/>
      <c r="Q1908" s="81"/>
      <c r="R1908" s="98"/>
      <c r="S1908" s="82"/>
      <c r="T1908" s="98"/>
      <c r="U1908" s="81"/>
      <c r="V1908" s="98"/>
      <c r="W1908" s="82"/>
    </row>
    <row r="1909" spans="2:23" hidden="1">
      <c r="B1909" s="110"/>
      <c r="C1909" s="110"/>
      <c r="D1909" s="110"/>
      <c r="E1909" s="110"/>
      <c r="F1909" s="110"/>
      <c r="G1909" s="110"/>
      <c r="H1909" s="110"/>
      <c r="I1909" s="110"/>
      <c r="J1909" s="110"/>
      <c r="K1909" s="110"/>
      <c r="L1909" s="110"/>
      <c r="M1909" s="110"/>
      <c r="N1909" s="127"/>
      <c r="O1909" s="128"/>
      <c r="P1909" s="98"/>
      <c r="Q1909" s="110"/>
      <c r="R1909" s="110"/>
      <c r="S1909" s="110"/>
      <c r="T1909" s="110"/>
      <c r="U1909" s="110"/>
      <c r="V1909" s="110"/>
      <c r="W1909" s="110"/>
    </row>
  </sheetData>
  <autoFilter ref="A2:AA1909" xr:uid="{00000000-0009-0000-0000-000001000000}">
    <filterColumn colId="1">
      <filters>
        <filter val="12"/>
      </filters>
    </filterColumn>
    <filterColumn colId="2">
      <filters>
        <filter val="Gestión de Estrategias y Programas de interés en Salud Pública"/>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J19" sqref="J19"/>
    </sheetView>
  </sheetViews>
  <sheetFormatPr defaultColWidth="11.42578125" defaultRowHeight="14.45"/>
  <cols>
    <col min="2" max="2" width="23.5703125" customWidth="1"/>
    <col min="4" max="4" width="30.28515625" customWidth="1"/>
    <col min="7" max="7" width="71.140625" customWidth="1"/>
    <col min="10" max="10" width="23" customWidth="1"/>
    <col min="12" max="12" width="18.28515625" customWidth="1"/>
  </cols>
  <sheetData>
    <row r="4" spans="2:12">
      <c r="B4" s="14" t="s">
        <v>438</v>
      </c>
      <c r="D4" s="15" t="s">
        <v>439</v>
      </c>
      <c r="G4" s="14" t="s">
        <v>440</v>
      </c>
      <c r="J4" s="14" t="s">
        <v>13</v>
      </c>
      <c r="L4" s="14" t="s">
        <v>14</v>
      </c>
    </row>
    <row r="5" spans="2:12" ht="15" thickBot="1">
      <c r="B5" s="4" t="s">
        <v>441</v>
      </c>
      <c r="D5" s="3" t="s">
        <v>442</v>
      </c>
      <c r="G5" s="74" t="s">
        <v>112</v>
      </c>
      <c r="J5" s="79" t="s">
        <v>42</v>
      </c>
      <c r="L5" s="90" t="s">
        <v>31</v>
      </c>
    </row>
    <row r="6" spans="2:12" ht="15" thickBot="1">
      <c r="B6" s="4" t="s">
        <v>443</v>
      </c>
      <c r="D6" s="3" t="s">
        <v>444</v>
      </c>
      <c r="G6" s="74" t="s">
        <v>126</v>
      </c>
      <c r="J6" s="79" t="s">
        <v>30</v>
      </c>
      <c r="L6" s="92" t="s">
        <v>244</v>
      </c>
    </row>
    <row r="7" spans="2:12" ht="15" thickBot="1">
      <c r="B7" s="4" t="s">
        <v>445</v>
      </c>
      <c r="D7" s="3" t="s">
        <v>446</v>
      </c>
      <c r="G7" s="74" t="s">
        <v>70</v>
      </c>
      <c r="J7" s="79" t="s">
        <v>39</v>
      </c>
      <c r="L7" s="78"/>
    </row>
    <row r="8" spans="2:12">
      <c r="D8" s="3" t="s">
        <v>447</v>
      </c>
      <c r="G8" s="74" t="s">
        <v>84</v>
      </c>
      <c r="J8" s="79" t="s">
        <v>41</v>
      </c>
      <c r="L8" s="8"/>
    </row>
    <row r="9" spans="2:12">
      <c r="D9" s="3" t="s">
        <v>448</v>
      </c>
      <c r="G9" s="74" t="s">
        <v>43</v>
      </c>
      <c r="J9" s="79" t="s">
        <v>40</v>
      </c>
      <c r="L9" s="8"/>
    </row>
    <row r="10" spans="2:12">
      <c r="D10" s="3" t="s">
        <v>449</v>
      </c>
      <c r="G10" s="74" t="s">
        <v>25</v>
      </c>
      <c r="J10" s="79" t="s">
        <v>38</v>
      </c>
      <c r="L10" s="16"/>
    </row>
    <row r="11" spans="2:12">
      <c r="D11" s="3" t="s">
        <v>450</v>
      </c>
      <c r="G11" s="74" t="s">
        <v>140</v>
      </c>
      <c r="J11" s="79" t="s">
        <v>48</v>
      </c>
      <c r="L11" s="16"/>
    </row>
    <row r="12" spans="2:12">
      <c r="D12" s="3" t="s">
        <v>451</v>
      </c>
      <c r="G12" s="74" t="s">
        <v>0</v>
      </c>
      <c r="J12" s="79" t="s">
        <v>223</v>
      </c>
      <c r="L12" s="16"/>
    </row>
    <row r="13" spans="2:12">
      <c r="D13" s="3" t="s">
        <v>452</v>
      </c>
      <c r="G13" s="74" t="s">
        <v>34</v>
      </c>
      <c r="L13" s="16"/>
    </row>
    <row r="14" spans="2:12">
      <c r="D14" s="3" t="s">
        <v>453</v>
      </c>
      <c r="G14" s="74"/>
      <c r="L14" s="16"/>
    </row>
    <row r="15" spans="2:12">
      <c r="D15" s="3" t="s">
        <v>454</v>
      </c>
      <c r="G15" s="3"/>
    </row>
    <row r="16" spans="2:12">
      <c r="D16" s="3" t="s">
        <v>455</v>
      </c>
      <c r="G16" s="3"/>
    </row>
    <row r="17" spans="4:7">
      <c r="D17" s="3" t="s">
        <v>456</v>
      </c>
      <c r="G17" s="3"/>
    </row>
    <row r="18" spans="4:7">
      <c r="D18" s="3" t="s">
        <v>457</v>
      </c>
    </row>
    <row r="19" spans="4:7">
      <c r="D19" s="3" t="s">
        <v>458</v>
      </c>
    </row>
    <row r="20" spans="4:7">
      <c r="D20" s="3" t="s">
        <v>459</v>
      </c>
    </row>
    <row r="21" spans="4:7">
      <c r="D21" s="3" t="s">
        <v>460</v>
      </c>
    </row>
    <row r="22" spans="4:7">
      <c r="D22" s="3" t="s">
        <v>461</v>
      </c>
    </row>
    <row r="23" spans="4:7">
      <c r="D23" s="3" t="s">
        <v>462</v>
      </c>
    </row>
    <row r="24" spans="4:7">
      <c r="D24" s="3" t="s">
        <v>463</v>
      </c>
    </row>
    <row r="25" spans="4:7">
      <c r="D25" s="3" t="s">
        <v>464</v>
      </c>
    </row>
    <row r="26" spans="4:7">
      <c r="D26" s="3" t="s">
        <v>465</v>
      </c>
    </row>
    <row r="27" spans="4:7">
      <c r="D27" s="3" t="s">
        <v>466</v>
      </c>
    </row>
    <row r="28" spans="4:7">
      <c r="D28" s="3" t="s">
        <v>467</v>
      </c>
    </row>
    <row r="29" spans="4:7">
      <c r="D29" s="3" t="s">
        <v>468</v>
      </c>
    </row>
    <row r="30" spans="4:7">
      <c r="D30" s="3" t="s">
        <v>469</v>
      </c>
    </row>
    <row r="31" spans="4:7">
      <c r="D31" s="3" t="s">
        <v>470</v>
      </c>
    </row>
    <row r="32" spans="4:7">
      <c r="D32" s="3" t="s">
        <v>471</v>
      </c>
    </row>
    <row r="33" spans="4:4">
      <c r="D33" s="3" t="s">
        <v>472</v>
      </c>
    </row>
    <row r="34" spans="4:4">
      <c r="D34" s="3" t="s">
        <v>473</v>
      </c>
    </row>
    <row r="35" spans="4:4">
      <c r="D35" s="3" t="s">
        <v>474</v>
      </c>
    </row>
    <row r="36" spans="4:4">
      <c r="D36" s="3" t="s">
        <v>475</v>
      </c>
    </row>
    <row r="37" spans="4:4">
      <c r="D37" s="3" t="s">
        <v>476</v>
      </c>
    </row>
    <row r="38" spans="4:4">
      <c r="D38" s="3" t="s">
        <v>477</v>
      </c>
    </row>
    <row r="39" spans="4:4">
      <c r="D39" s="3" t="s">
        <v>478</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198"/>
  <sheetViews>
    <sheetView tabSelected="1" topLeftCell="J40" zoomScale="60" zoomScaleNormal="60" workbookViewId="0">
      <selection activeCell="Z195" sqref="Z195"/>
    </sheetView>
  </sheetViews>
  <sheetFormatPr defaultColWidth="11.42578125" defaultRowHeight="15.6"/>
  <cols>
    <col min="1" max="1" width="3.5703125" style="36" customWidth="1"/>
    <col min="2" max="2" width="19.85546875" style="35" customWidth="1"/>
    <col min="3" max="3" width="15.5703125" style="35" customWidth="1"/>
    <col min="4" max="4" width="14.85546875" style="36" customWidth="1"/>
    <col min="5" max="5" width="19.42578125" style="37" hidden="1" customWidth="1"/>
    <col min="6" max="6" width="14.42578125" style="38" customWidth="1"/>
    <col min="7" max="7" width="19.42578125" style="38" customWidth="1"/>
    <col min="8" max="8" width="24.140625" style="39" customWidth="1"/>
    <col min="9" max="9" width="17.85546875" style="38" customWidth="1"/>
    <col min="10" max="10" width="13.7109375" style="40" customWidth="1"/>
    <col min="11" max="11" width="15.140625" style="36" customWidth="1"/>
    <col min="12" max="12" width="14.85546875" style="38" customWidth="1"/>
    <col min="13" max="13" width="18.5703125" style="41" hidden="1" customWidth="1"/>
    <col min="14" max="14" width="15.140625" style="42" customWidth="1"/>
    <col min="15" max="15" width="19.28515625" style="40" customWidth="1"/>
    <col min="16" max="16" width="18.140625" style="40" customWidth="1"/>
    <col min="17" max="17" width="15.140625" style="40" customWidth="1"/>
    <col min="18" max="18" width="15.7109375" style="40" customWidth="1"/>
    <col min="19" max="19" width="16.140625" style="117" customWidth="1"/>
    <col min="20" max="20" width="21.28515625" style="38" customWidth="1"/>
    <col min="21" max="21" width="12.42578125" style="35" customWidth="1"/>
    <col min="22" max="22" width="13" style="43" customWidth="1"/>
    <col min="23" max="23" width="14.5703125" style="44" customWidth="1"/>
    <col min="24" max="24" width="18.42578125" style="44" customWidth="1"/>
    <col min="25" max="25" width="19.85546875" style="45" customWidth="1"/>
    <col min="26" max="26" width="20.7109375" style="45" customWidth="1"/>
    <col min="27" max="27" width="17.85546875" style="45" customWidth="1"/>
    <col min="28" max="28" width="33.855468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0" style="36" hidden="1" customWidth="1"/>
    <col min="37" max="37" width="20.42578125" style="36" hidden="1" customWidth="1"/>
    <col min="38" max="16384" width="11.42578125" style="36"/>
  </cols>
  <sheetData>
    <row r="1" spans="2:35" s="1" customFormat="1" ht="15" customHeight="1" thickBot="1">
      <c r="B1" s="244" t="s">
        <v>479</v>
      </c>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5"/>
    </row>
    <row r="2" spans="2:35" s="1" customFormat="1" ht="15" customHeight="1" thickTop="1" thickBot="1">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7"/>
    </row>
    <row r="3" spans="2:35" s="1" customFormat="1" ht="15" customHeight="1" thickTop="1" thickBot="1">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7"/>
    </row>
    <row r="4" spans="2:35" s="2" customFormat="1" ht="15" customHeight="1" thickTop="1" thickBot="1">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7"/>
    </row>
    <row r="5" spans="2:35" s="2" customFormat="1" ht="15" customHeight="1" thickTop="1" thickBot="1">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7"/>
    </row>
    <row r="6" spans="2:35" s="2" customFormat="1" ht="15" customHeight="1" thickTop="1" thickBot="1">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7"/>
    </row>
    <row r="7" spans="2:35" s="2" customFormat="1" ht="15" customHeight="1" thickTop="1" thickBot="1">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7"/>
    </row>
    <row r="8" spans="2:35" s="2" customFormat="1" ht="15" customHeight="1" thickTop="1" thickBot="1">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9"/>
    </row>
    <row r="9" spans="2:35" s="22" customFormat="1" ht="27.75" customHeight="1" thickTop="1" thickBot="1">
      <c r="B9" s="250" t="s">
        <v>480</v>
      </c>
      <c r="C9" s="251"/>
      <c r="D9" s="251"/>
      <c r="E9" s="251"/>
      <c r="F9" s="251"/>
      <c r="G9" s="251"/>
      <c r="H9" s="252"/>
      <c r="I9" s="258" t="s">
        <v>481</v>
      </c>
      <c r="J9" s="258"/>
      <c r="K9" s="258"/>
      <c r="L9" s="253" t="s">
        <v>482</v>
      </c>
      <c r="M9" s="261" t="s">
        <v>483</v>
      </c>
      <c r="N9" s="261"/>
      <c r="O9" s="261"/>
      <c r="P9" s="261"/>
      <c r="Q9" s="261"/>
      <c r="R9" s="261"/>
      <c r="S9" s="261"/>
      <c r="T9" s="261"/>
      <c r="U9" s="261"/>
      <c r="V9" s="261"/>
      <c r="W9" s="262" t="s">
        <v>484</v>
      </c>
      <c r="X9" s="263"/>
      <c r="Y9" s="21">
        <f>AA12</f>
        <v>5670498</v>
      </c>
      <c r="Z9" s="23"/>
      <c r="AA9" s="23"/>
      <c r="AB9" s="257"/>
      <c r="AC9" s="257"/>
      <c r="AD9" s="257"/>
      <c r="AE9" s="257"/>
      <c r="AF9" s="257"/>
      <c r="AG9" s="257"/>
      <c r="AH9" s="257"/>
      <c r="AI9" s="257"/>
    </row>
    <row r="10" spans="2:35" s="22" customFormat="1" ht="50.25" customHeight="1" thickTop="1" thickBot="1">
      <c r="B10" s="254" t="s">
        <v>485</v>
      </c>
      <c r="C10" s="255"/>
      <c r="D10" s="255"/>
      <c r="E10" s="255"/>
      <c r="F10" s="255"/>
      <c r="G10" s="255"/>
      <c r="H10" s="256"/>
      <c r="I10" s="259" t="s">
        <v>486</v>
      </c>
      <c r="J10" s="259"/>
      <c r="K10" s="259"/>
      <c r="L10" s="253"/>
      <c r="M10" s="261"/>
      <c r="N10" s="261"/>
      <c r="O10" s="261"/>
      <c r="P10" s="261"/>
      <c r="Q10" s="261"/>
      <c r="R10" s="261"/>
      <c r="S10" s="261"/>
      <c r="T10" s="261"/>
      <c r="U10" s="261"/>
      <c r="V10" s="261"/>
      <c r="W10" s="262" t="s">
        <v>487</v>
      </c>
      <c r="X10" s="263"/>
      <c r="Y10" s="23">
        <f>AI12</f>
        <v>5670498</v>
      </c>
      <c r="Z10" s="23"/>
      <c r="AA10" s="23"/>
      <c r="AB10" s="257"/>
      <c r="AC10" s="257"/>
      <c r="AD10" s="257"/>
      <c r="AE10" s="257"/>
      <c r="AF10" s="257"/>
      <c r="AG10" s="257"/>
      <c r="AH10" s="257"/>
      <c r="AI10" s="257"/>
    </row>
    <row r="11" spans="2:35" s="22" customFormat="1" ht="48.75" customHeight="1" thickTop="1" thickBot="1">
      <c r="B11" s="254" t="s">
        <v>488</v>
      </c>
      <c r="C11" s="255"/>
      <c r="D11" s="255"/>
      <c r="E11" s="255"/>
      <c r="F11" s="255"/>
      <c r="G11" s="255"/>
      <c r="H11" s="256"/>
      <c r="I11" s="259" t="s">
        <v>489</v>
      </c>
      <c r="J11" s="259"/>
      <c r="K11" s="259"/>
      <c r="L11" s="260"/>
      <c r="M11" s="260"/>
      <c r="N11" s="260"/>
      <c r="O11" s="24"/>
      <c r="P11" s="24"/>
      <c r="Q11" s="24"/>
      <c r="R11" s="24"/>
      <c r="S11" s="112"/>
      <c r="T11" s="25"/>
      <c r="U11" s="26"/>
      <c r="V11" s="27"/>
      <c r="W11" s="257"/>
      <c r="X11" s="257"/>
      <c r="Y11" s="257"/>
      <c r="Z11" s="257"/>
      <c r="AA11" s="257"/>
      <c r="AB11" s="257"/>
      <c r="AC11" s="257"/>
      <c r="AD11" s="257"/>
      <c r="AE11" s="257"/>
      <c r="AF11" s="28"/>
      <c r="AG11" s="29"/>
      <c r="AH11" s="29"/>
      <c r="AI11" s="29"/>
    </row>
    <row r="12" spans="2:35" s="62" customFormat="1" ht="23.25" customHeight="1" thickTop="1" thickBot="1">
      <c r="B12" s="49"/>
      <c r="C12" s="49"/>
      <c r="D12" s="50"/>
      <c r="E12" s="51"/>
      <c r="F12" s="52"/>
      <c r="G12" s="52"/>
      <c r="H12" s="52"/>
      <c r="I12" s="53"/>
      <c r="J12" s="53"/>
      <c r="K12" s="54"/>
      <c r="L12" s="260"/>
      <c r="M12" s="260"/>
      <c r="N12" s="260"/>
      <c r="O12" s="55">
        <f>+SUBTOTAL(9,O14:O194)</f>
        <v>95692930</v>
      </c>
      <c r="P12" s="86"/>
      <c r="Q12" s="24"/>
      <c r="R12" s="24"/>
      <c r="S12" s="113">
        <f>+SUBTOTAL(9,S14:S194)</f>
        <v>0</v>
      </c>
      <c r="T12" s="113">
        <f>+SUBTOTAL(9,T14:T194)</f>
        <v>241170292.62900001</v>
      </c>
      <c r="U12" s="24"/>
      <c r="V12" s="57"/>
      <c r="W12" s="24"/>
      <c r="X12" s="24"/>
      <c r="Y12" s="113">
        <f>+SUBTOTAL(9,Y14:Y194)</f>
        <v>0</v>
      </c>
      <c r="Z12" s="113">
        <f>+SUBTOTAL(9,Z14:Z194)</f>
        <v>5670498</v>
      </c>
      <c r="AA12" s="113">
        <f>+SUBTOTAL(9,AA14:AA194)</f>
        <v>5670498</v>
      </c>
      <c r="AB12" s="58"/>
      <c r="AC12" s="59"/>
      <c r="AD12" s="113">
        <f>+SUBTOTAL(9,AD14:AD194)</f>
        <v>0</v>
      </c>
      <c r="AE12" s="61"/>
      <c r="AF12" s="113">
        <f>+SUBTOTAL(9,AF14:AF194)</f>
        <v>5670498</v>
      </c>
      <c r="AG12" s="61"/>
      <c r="AH12" s="56">
        <f>+SUBTOTAL(9,AH14:AH194)</f>
        <v>0</v>
      </c>
      <c r="AI12" s="113">
        <f>+SUBTOTAL(9,AI14:AI194)</f>
        <v>5670498</v>
      </c>
    </row>
    <row r="13" spans="2:35" s="20" customFormat="1" ht="96" customHeight="1" thickTop="1" thickBot="1">
      <c r="B13" s="18" t="s">
        <v>438</v>
      </c>
      <c r="C13" s="18" t="s">
        <v>4</v>
      </c>
      <c r="D13" s="18" t="s">
        <v>440</v>
      </c>
      <c r="E13" s="18" t="s">
        <v>490</v>
      </c>
      <c r="F13" s="18" t="s">
        <v>491</v>
      </c>
      <c r="G13" s="18" t="s">
        <v>492</v>
      </c>
      <c r="H13" s="18" t="s">
        <v>493</v>
      </c>
      <c r="I13" s="18" t="s">
        <v>494</v>
      </c>
      <c r="J13" s="18" t="s">
        <v>495</v>
      </c>
      <c r="K13" s="18" t="s">
        <v>13</v>
      </c>
      <c r="L13" s="18" t="s">
        <v>14</v>
      </c>
      <c r="M13" s="65" t="s">
        <v>496</v>
      </c>
      <c r="N13" s="18" t="s">
        <v>497</v>
      </c>
      <c r="O13" s="87" t="s">
        <v>498</v>
      </c>
      <c r="P13" s="93" t="s">
        <v>499</v>
      </c>
      <c r="Q13" s="87" t="s">
        <v>21</v>
      </c>
      <c r="R13" s="93" t="s">
        <v>22</v>
      </c>
      <c r="S13" s="114" t="s">
        <v>23</v>
      </c>
      <c r="T13" s="93" t="s">
        <v>24</v>
      </c>
      <c r="U13" s="18" t="s">
        <v>500</v>
      </c>
      <c r="V13" s="19" t="s">
        <v>501</v>
      </c>
      <c r="W13" s="87" t="s">
        <v>502</v>
      </c>
      <c r="X13" s="93" t="s">
        <v>503</v>
      </c>
      <c r="Y13" s="87" t="s">
        <v>504</v>
      </c>
      <c r="Z13" s="93" t="s">
        <v>505</v>
      </c>
      <c r="AA13" s="19" t="s">
        <v>506</v>
      </c>
      <c r="AB13" s="18" t="s">
        <v>507</v>
      </c>
      <c r="AC13" s="18" t="s">
        <v>508</v>
      </c>
      <c r="AD13" s="18" t="s">
        <v>509</v>
      </c>
      <c r="AE13" s="18" t="s">
        <v>510</v>
      </c>
      <c r="AF13" s="18" t="s">
        <v>511</v>
      </c>
      <c r="AG13" s="18" t="s">
        <v>512</v>
      </c>
      <c r="AH13" s="18" t="s">
        <v>513</v>
      </c>
      <c r="AI13" s="18" t="s">
        <v>514</v>
      </c>
    </row>
    <row r="14" spans="2:35" s="34" customFormat="1" ht="87.6" hidden="1" customHeight="1" thickTop="1">
      <c r="B14" s="30" t="s">
        <v>441</v>
      </c>
      <c r="C14" s="73">
        <v>128</v>
      </c>
      <c r="D14" s="30" t="s">
        <v>34</v>
      </c>
      <c r="E14" s="64" t="str">
        <f>+Tabla1[[#This Row],[CODIGO ACTIVIDAD EN PPP Y LINEAMIENTO]]&amp;Tabla1[[#This Row],[ENTORNO/COMPONENTE]]</f>
        <v>128Vigilancia en salud pública</v>
      </c>
      <c r="F14" s="63" t="str">
        <f>+VLOOKUP(Tabla1[[#This Row],[Columna1]],IG!$D$3:$L$1908,3,FALSE)</f>
        <v>ENTORNOS CUIDADORES</v>
      </c>
      <c r="G14" s="63" t="str">
        <f>+VLOOKUP(Tabla1[[#This Row],[Columna1]],IG!$D$3:$W$1908,4,FALSE)</f>
        <v>Gestión de la información para la vigilancia en salud pública</v>
      </c>
      <c r="H14" s="63" t="str">
        <f>+VLOOKUP(Tabla1[[#This Row],[Columna1]],IG!$D$3:$W$1908,5,FALSE)</f>
        <v>Gestión de la información  del  componente de Urgencias y Emergencias  - Subred Norte, Centro Oriente, Sur Occidente y Sur</v>
      </c>
      <c r="I14" s="63" t="str">
        <f>+VLOOKUP(Tabla1[[#This Row],[Columna1]],IG!$D$3:$W$1908,6,FALSE)</f>
        <v>Avance mensual del plan de acción</v>
      </c>
      <c r="J14" s="63" t="str">
        <f>+VLOOKUP(Tabla1[[#This Row],[Columna1]],IG!$D$3:$W$1908,7,FALSE)</f>
        <v>Subred</v>
      </c>
      <c r="K14" s="30" t="s">
        <v>48</v>
      </c>
      <c r="L14" s="31" t="s">
        <v>31</v>
      </c>
      <c r="M14" s="64" t="str">
        <f>+Tabla1[[#This Row],[Columna1]]&amp;Tabla1[[#This Row],[LOCALIDAD]]&amp;Tabla1[[#This Row],[MES]]</f>
        <v>128Vigilancia en salud públicaSUBREDE. ABRIL 2025</v>
      </c>
      <c r="N14" s="30" t="s">
        <v>515</v>
      </c>
      <c r="O14" s="66">
        <f>+VLOOKUP(Tabla1[[#This Row],[concatenar]],IG!$M$3:$W$1908,2,FALSE)</f>
        <v>8082842.9327999996</v>
      </c>
      <c r="P14" s="66">
        <f>+VLOOKUP(Tabla1[[#This Row],[concatenar]],IG!$M$3:$W$1908,3,FALSE)</f>
        <v>8082842.9327999996</v>
      </c>
      <c r="Q14" s="118">
        <f>+VLOOKUP(Tabla1[[#This Row],[concatenar]],IG!$M$3:$W$1908,8,FALSE)</f>
        <v>0</v>
      </c>
      <c r="R14" s="111">
        <f>+VLOOKUP(Tabla1[[#This Row],[concatenar]],IG!$M$3:$W$1908,9,FALSE)</f>
        <v>1</v>
      </c>
      <c r="S14" s="115">
        <f>+VLOOKUP(Tabla1[[#This Row],[concatenar]],IG!$M$3:$W$1908,10,FALSE)</f>
        <v>0</v>
      </c>
      <c r="T14" s="115">
        <f>+VLOOKUP(Tabla1[[#This Row],[concatenar]],IG!$M$3:$W$1908,11,FALSE)</f>
        <v>8082842.9327999996</v>
      </c>
      <c r="U14" s="30" t="s">
        <v>442</v>
      </c>
      <c r="V14" s="32">
        <v>1</v>
      </c>
      <c r="W14" s="30">
        <v>0</v>
      </c>
      <c r="X14" s="30">
        <v>4.1359086497081615E-2</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334299</v>
      </c>
      <c r="AA14" s="67">
        <f>ROUND(Tabla1[[#This Row],[VALOR DE LA GLOSA 2024]]+Tabla1[[#This Row],[VALOR DE LA GLOSA 2025]],0)</f>
        <v>334299</v>
      </c>
      <c r="AB14" s="72" t="s">
        <v>516</v>
      </c>
      <c r="AC14" s="30"/>
      <c r="AD14" s="129"/>
      <c r="AE14" s="30"/>
      <c r="AF14" s="129">
        <f>ROUND(Tabla1[[#This Row],[VALOR TOTAL DE LA GLOSA]]-Tabla1[[#This Row],[Valor soportado por la Subred]],0)</f>
        <v>334299</v>
      </c>
      <c r="AG14" s="30"/>
      <c r="AH14" s="129"/>
      <c r="AI14" s="129">
        <f>ROUND(Tabla1[[#This Row],[VALOR GLOSA DEFINITIVA]]-Tabla1[[#This Row],[VALOR LEVANTADO EN LIQUIDACION]],0)</f>
        <v>334299</v>
      </c>
    </row>
    <row r="15" spans="2:35" s="34" customFormat="1" ht="87.6" hidden="1" customHeight="1">
      <c r="B15" s="30" t="s">
        <v>441</v>
      </c>
      <c r="C15" s="73">
        <v>131</v>
      </c>
      <c r="D15" s="30" t="s">
        <v>34</v>
      </c>
      <c r="E15" s="64" t="str">
        <f>+Tabla1[[#This Row],[CODIGO ACTIVIDAD EN PPP Y LINEAMIENTO]]&amp;Tabla1[[#This Row],[ENTORNO/COMPONENTE]]</f>
        <v>131Vigilancia en salud pública</v>
      </c>
      <c r="F15" s="63" t="str">
        <f>+VLOOKUP(Tabla1[[#This Row],[Columna1]],IG!$D$3:$L$1908,3,FALSE)</f>
        <v>ENTORNOS CUIDADORES</v>
      </c>
      <c r="G15" s="63" t="str">
        <f>+VLOOKUP(Tabla1[[#This Row],[Columna1]],IG!$D$3:$W$1908,4,FALSE)</f>
        <v>Gestión de la información para la vigilancia en salud pública</v>
      </c>
      <c r="H15" s="63" t="str">
        <f>+VLOOKUP(Tabla1[[#This Row],[Columna1]],IG!$D$3:$W$1908,5,FALSE)</f>
        <v xml:space="preserve">Gestión de la información  del  componente No Transmisibles - Subred Centro Oriente y Sur Occidente </v>
      </c>
      <c r="I15" s="63" t="str">
        <f>+VLOOKUP(Tabla1[[#This Row],[Columna1]],IG!$D$3:$W$1908,6,FALSE)</f>
        <v>Avance mensual del plan de acción</v>
      </c>
      <c r="J15" s="63" t="str">
        <f>+VLOOKUP(Tabla1[[#This Row],[Columna1]],IG!$D$3:$W$1908,7,FALSE)</f>
        <v>Subred</v>
      </c>
      <c r="K15" s="30" t="s">
        <v>48</v>
      </c>
      <c r="L15" s="31" t="s">
        <v>31</v>
      </c>
      <c r="M15" s="64" t="str">
        <f>+Tabla1[[#This Row],[Columna1]]&amp;Tabla1[[#This Row],[LOCALIDAD]]&amp;Tabla1[[#This Row],[MES]]</f>
        <v>131Vigilancia en salud públicaSUBREDE. ABRIL 2025</v>
      </c>
      <c r="N15" s="30" t="s">
        <v>517</v>
      </c>
      <c r="O15" s="66">
        <f>+VLOOKUP(Tabla1[[#This Row],[concatenar]],IG!$M$3:$W$1908,2,FALSE)</f>
        <v>57900200</v>
      </c>
      <c r="P15" s="66">
        <f>+VLOOKUP(Tabla1[[#This Row],[concatenar]],IG!$M$3:$W$1908,3,FALSE)</f>
        <v>59770376.460000001</v>
      </c>
      <c r="Q15" s="118">
        <f>+VLOOKUP(Tabla1[[#This Row],[concatenar]],IG!$M$3:$W$1908,8,FALSE)</f>
        <v>0</v>
      </c>
      <c r="R15" s="111">
        <f>+VLOOKUP(Tabla1[[#This Row],[concatenar]],IG!$M$3:$W$1908,9,FALSE)</f>
        <v>1</v>
      </c>
      <c r="S15" s="116">
        <f>+VLOOKUP(Tabla1[[#This Row],[concatenar]],IG!$M$3:$W$1908,10,FALSE)</f>
        <v>0</v>
      </c>
      <c r="T15" s="66">
        <f>+VLOOKUP(Tabla1[[#This Row],[concatenar]],IG!$M$3:$W$1908,11,FALSE)</f>
        <v>59770376.460000001</v>
      </c>
      <c r="U15" s="30" t="s">
        <v>442</v>
      </c>
      <c r="V15" s="32">
        <v>1</v>
      </c>
      <c r="W15" s="30">
        <v>0</v>
      </c>
      <c r="X15" s="30">
        <v>3.6851867604917499E-3</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220265</v>
      </c>
      <c r="AA15" s="67">
        <f>ROUND(Tabla1[[#This Row],[VALOR DE LA GLOSA 2024]]+Tabla1[[#This Row],[VALOR DE LA GLOSA 2025]],0)</f>
        <v>220265</v>
      </c>
      <c r="AB15" s="72" t="s">
        <v>518</v>
      </c>
      <c r="AC15" s="30"/>
      <c r="AD15" s="129"/>
      <c r="AE15" s="30"/>
      <c r="AF15" s="129">
        <f>ROUND(Tabla1[[#This Row],[VALOR TOTAL DE LA GLOSA]]-Tabla1[[#This Row],[Valor soportado por la Subred]],0)</f>
        <v>220265</v>
      </c>
      <c r="AG15" s="30"/>
      <c r="AH15" s="129"/>
      <c r="AI15" s="129">
        <f>ROUND(Tabla1[[#This Row],[VALOR GLOSA DEFINITIVA]]-Tabla1[[#This Row],[VALOR LEVANTADO EN LIQUIDACION]],0)</f>
        <v>220265</v>
      </c>
    </row>
    <row r="16" spans="2:35" s="34" customFormat="1" ht="87.6" hidden="1" customHeight="1">
      <c r="B16" s="30" t="s">
        <v>441</v>
      </c>
      <c r="C16" s="73">
        <v>152</v>
      </c>
      <c r="D16" s="30" t="s">
        <v>34</v>
      </c>
      <c r="E16" s="64" t="str">
        <f>+Tabla1[[#This Row],[CODIGO ACTIVIDAD EN PPP Y LINEAMIENTO]]&amp;Tabla1[[#This Row],[ENTORNO/COMPONENTE]]</f>
        <v>152Vigilancia en salud pública</v>
      </c>
      <c r="F16" s="63" t="str">
        <f>+VLOOKUP(Tabla1[[#This Row],[Columna1]],IG!$D$3:$L$1908,3,FALSE)</f>
        <v>ENTORNOS CUIDADORES</v>
      </c>
      <c r="G16" s="63" t="str">
        <f>+VLOOKUP(Tabla1[[#This Row],[Columna1]],IG!$D$3:$W$1908,4,FALSE)</f>
        <v>Gestión de la información para la vigilancia en salud pública</v>
      </c>
      <c r="H16" s="63" t="str">
        <f>+VLOOKUP(Tabla1[[#This Row],[Columna1]],IG!$D$3:$W$1908,5,FALSE)</f>
        <v>Gestión en los niveles meso y micro de la salud pública del proceso vigilancia en salud pública</v>
      </c>
      <c r="I16" s="63" t="str">
        <f>+VLOOKUP(Tabla1[[#This Row],[Columna1]],IG!$D$3:$W$1908,6,FALSE)</f>
        <v>Avance mensual del plan de acción</v>
      </c>
      <c r="J16" s="63" t="str">
        <f>+VLOOKUP(Tabla1[[#This Row],[Columna1]],IG!$D$3:$W$1908,7,FALSE)</f>
        <v>Subred</v>
      </c>
      <c r="K16" s="30" t="s">
        <v>48</v>
      </c>
      <c r="L16" s="31" t="s">
        <v>31</v>
      </c>
      <c r="M16" s="64" t="str">
        <f>+Tabla1[[#This Row],[Columna1]]&amp;Tabla1[[#This Row],[LOCALIDAD]]&amp;Tabla1[[#This Row],[MES]]</f>
        <v>152Vigilancia en salud públicaSUBREDE. ABRIL 2025</v>
      </c>
      <c r="N16" s="30" t="s">
        <v>519</v>
      </c>
      <c r="O16" s="66">
        <f>+VLOOKUP(Tabla1[[#This Row],[concatenar]],IG!$M$3:$W$1908,2,FALSE)</f>
        <v>22871752</v>
      </c>
      <c r="P16" s="66">
        <f>+VLOOKUP(Tabla1[[#This Row],[concatenar]],IG!$M$3:$W$1908,3,FALSE)</f>
        <v>23610509.589600001</v>
      </c>
      <c r="Q16" s="118">
        <f>+VLOOKUP(Tabla1[[#This Row],[concatenar]],IG!$M$3:$W$1908,8,FALSE)</f>
        <v>0</v>
      </c>
      <c r="R16" s="111">
        <f>+VLOOKUP(Tabla1[[#This Row],[concatenar]],IG!$M$3:$W$1908,9,FALSE)</f>
        <v>1</v>
      </c>
      <c r="S16" s="116">
        <f>+VLOOKUP(Tabla1[[#This Row],[concatenar]],IG!$M$3:$W$1908,10,FALSE)</f>
        <v>0</v>
      </c>
      <c r="T16" s="66">
        <f>+VLOOKUP(Tabla1[[#This Row],[concatenar]],IG!$M$3:$W$1908,11,FALSE)</f>
        <v>23610509.589600001</v>
      </c>
      <c r="U16" s="30" t="s">
        <v>463</v>
      </c>
      <c r="V16" s="32">
        <v>0.05</v>
      </c>
      <c r="W16" s="30">
        <v>0</v>
      </c>
      <c r="X16" s="30">
        <v>1</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1180525</v>
      </c>
      <c r="AA16" s="67">
        <f>ROUND(Tabla1[[#This Row],[VALOR DE LA GLOSA 2024]]+Tabla1[[#This Row],[VALOR DE LA GLOSA 2025]],0)</f>
        <v>1180525</v>
      </c>
      <c r="AB16" s="72" t="s">
        <v>520</v>
      </c>
      <c r="AC16" s="30"/>
      <c r="AD16" s="129"/>
      <c r="AE16" s="30"/>
      <c r="AF16" s="129">
        <f>ROUND(Tabla1[[#This Row],[VALOR TOTAL DE LA GLOSA]]-Tabla1[[#This Row],[Valor soportado por la Subred]],0)</f>
        <v>1180525</v>
      </c>
      <c r="AG16" s="30"/>
      <c r="AH16" s="129"/>
      <c r="AI16" s="129">
        <f>ROUND(Tabla1[[#This Row],[VALOR GLOSA DEFINITIVA]]-Tabla1[[#This Row],[VALOR LEVANTADO EN LIQUIDACION]],0)</f>
        <v>1180525</v>
      </c>
    </row>
    <row r="17" spans="2:35" s="34" customFormat="1" ht="87.6" hidden="1" customHeight="1">
      <c r="B17" s="30" t="s">
        <v>441</v>
      </c>
      <c r="C17" s="73">
        <v>152</v>
      </c>
      <c r="D17" s="30" t="s">
        <v>34</v>
      </c>
      <c r="E17" s="64" t="str">
        <f>+Tabla1[[#This Row],[CODIGO ACTIVIDAD EN PPP Y LINEAMIENTO]]&amp;Tabla1[[#This Row],[ENTORNO/COMPONENTE]]</f>
        <v>152Vigilancia en salud pública</v>
      </c>
      <c r="F17" s="63" t="str">
        <f>+VLOOKUP(Tabla1[[#This Row],[Columna1]],IG!$D$3:$L$1908,3,FALSE)</f>
        <v>ENTORNOS CUIDADORES</v>
      </c>
      <c r="G17" s="63" t="str">
        <f>+VLOOKUP(Tabla1[[#This Row],[Columna1]],IG!$D$3:$W$1908,4,FALSE)</f>
        <v>Gestión de la información para la vigilancia en salud pública</v>
      </c>
      <c r="H17" s="63" t="str">
        <f>+VLOOKUP(Tabla1[[#This Row],[Columna1]],IG!$D$3:$W$1908,5,FALSE)</f>
        <v>Gestión en los niveles meso y micro de la salud pública del proceso vigilancia en salud pública</v>
      </c>
      <c r="I17" s="63" t="str">
        <f>+VLOOKUP(Tabla1[[#This Row],[Columna1]],IG!$D$3:$W$1908,6,FALSE)</f>
        <v>Avance mensual del plan de acción</v>
      </c>
      <c r="J17" s="63" t="str">
        <f>+VLOOKUP(Tabla1[[#This Row],[Columna1]],IG!$D$3:$W$1908,7,FALSE)</f>
        <v>Subred</v>
      </c>
      <c r="K17" s="30" t="s">
        <v>48</v>
      </c>
      <c r="L17" s="31" t="s">
        <v>244</v>
      </c>
      <c r="M17" s="64" t="str">
        <f>+Tabla1[[#This Row],[Columna1]]&amp;Tabla1[[#This Row],[LOCALIDAD]]&amp;Tabla1[[#This Row],[MES]]</f>
        <v>152Vigilancia en salud públicaSUBREDF. MAYO 2025</v>
      </c>
      <c r="N17" s="30" t="s">
        <v>519</v>
      </c>
      <c r="O17" s="66">
        <f>+VLOOKUP(Tabla1[[#This Row],[concatenar]],IG!$M$3:$W$1908,2,FALSE)</f>
        <v>22871752</v>
      </c>
      <c r="P17" s="66">
        <f>+VLOOKUP(Tabla1[[#This Row],[concatenar]],IG!$M$3:$W$1908,3,FALSE)</f>
        <v>23610509.589600001</v>
      </c>
      <c r="Q17" s="118">
        <f>+VLOOKUP(Tabla1[[#This Row],[concatenar]],IG!$M$3:$W$1908,8,FALSE)</f>
        <v>0</v>
      </c>
      <c r="R17" s="111">
        <f>+VLOOKUP(Tabla1[[#This Row],[concatenar]],IG!$M$3:$W$1908,9,FALSE)</f>
        <v>1</v>
      </c>
      <c r="S17" s="116">
        <f>+VLOOKUP(Tabla1[[#This Row],[concatenar]],IG!$M$3:$W$1908,10,FALSE)</f>
        <v>0</v>
      </c>
      <c r="T17" s="66">
        <f>+VLOOKUP(Tabla1[[#This Row],[concatenar]],IG!$M$3:$W$1908,11,FALSE)</f>
        <v>23610509.589600001</v>
      </c>
      <c r="U17" s="30" t="s">
        <v>463</v>
      </c>
      <c r="V17" s="32">
        <v>0.05</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1180525</v>
      </c>
      <c r="AA17" s="67">
        <f>ROUND(Tabla1[[#This Row],[VALOR DE LA GLOSA 2024]]+Tabla1[[#This Row],[VALOR DE LA GLOSA 2025]],0)</f>
        <v>1180525</v>
      </c>
      <c r="AB17" s="72" t="s">
        <v>521</v>
      </c>
      <c r="AC17" s="30"/>
      <c r="AD17" s="129"/>
      <c r="AE17" s="30"/>
      <c r="AF17" s="129">
        <f>ROUND(Tabla1[[#This Row],[VALOR TOTAL DE LA GLOSA]]-Tabla1[[#This Row],[Valor soportado por la Subred]],0)</f>
        <v>1180525</v>
      </c>
      <c r="AG17" s="30"/>
      <c r="AH17" s="129"/>
      <c r="AI17" s="129">
        <f>ROUND(Tabla1[[#This Row],[VALOR GLOSA DEFINITIVA]]-Tabla1[[#This Row],[VALOR LEVANTADO EN LIQUIDACION]],0)</f>
        <v>1180525</v>
      </c>
    </row>
    <row r="18" spans="2:35" s="34" customFormat="1" ht="87.6" hidden="1" customHeight="1">
      <c r="B18" s="30" t="s">
        <v>441</v>
      </c>
      <c r="C18" s="73">
        <v>152</v>
      </c>
      <c r="D18" s="30" t="s">
        <v>34</v>
      </c>
      <c r="E18" s="64" t="str">
        <f>+Tabla1[[#This Row],[CODIGO ACTIVIDAD EN PPP Y LINEAMIENTO]]&amp;Tabla1[[#This Row],[ENTORNO/COMPONENTE]]</f>
        <v>152Vigilancia en salud pública</v>
      </c>
      <c r="F18" s="63" t="str">
        <f>+VLOOKUP(Tabla1[[#This Row],[Columna1]],IG!$D$3:$L$1908,3,FALSE)</f>
        <v>ENTORNOS CUIDADORES</v>
      </c>
      <c r="G18" s="63" t="str">
        <f>+VLOOKUP(Tabla1[[#This Row],[Columna1]],IG!$D$3:$W$1908,4,FALSE)</f>
        <v>Gestión de la información para la vigilancia en salud pública</v>
      </c>
      <c r="H18" s="63" t="str">
        <f>+VLOOKUP(Tabla1[[#This Row],[Columna1]],IG!$D$3:$W$1908,5,FALSE)</f>
        <v>Gestión en los niveles meso y micro de la salud pública del proceso vigilancia en salud pública</v>
      </c>
      <c r="I18" s="63" t="str">
        <f>+VLOOKUP(Tabla1[[#This Row],[Columna1]],IG!$D$3:$W$1908,6,FALSE)</f>
        <v>Avance mensual del plan de acción</v>
      </c>
      <c r="J18" s="63" t="str">
        <f>+VLOOKUP(Tabla1[[#This Row],[Columna1]],IG!$D$3:$W$1908,7,FALSE)</f>
        <v>Subred</v>
      </c>
      <c r="K18" s="30" t="s">
        <v>48</v>
      </c>
      <c r="L18" s="31" t="s">
        <v>244</v>
      </c>
      <c r="M18" s="64" t="str">
        <f>+Tabla1[[#This Row],[Columna1]]&amp;Tabla1[[#This Row],[LOCALIDAD]]&amp;Tabla1[[#This Row],[MES]]</f>
        <v>152Vigilancia en salud públicaSUBREDF. MAYO 2025</v>
      </c>
      <c r="N18" s="30" t="s">
        <v>519</v>
      </c>
      <c r="O18" s="66">
        <f>+VLOOKUP(Tabla1[[#This Row],[concatenar]],IG!$M$3:$W$1908,2,FALSE)</f>
        <v>22871752</v>
      </c>
      <c r="P18" s="66">
        <f>+VLOOKUP(Tabla1[[#This Row],[concatenar]],IG!$M$3:$W$1908,3,FALSE)</f>
        <v>23610509.589600001</v>
      </c>
      <c r="Q18" s="118">
        <f>+VLOOKUP(Tabla1[[#This Row],[concatenar]],IG!$M$3:$W$1908,8,FALSE)</f>
        <v>0</v>
      </c>
      <c r="R18" s="111">
        <f>+VLOOKUP(Tabla1[[#This Row],[concatenar]],IG!$M$3:$W$1908,9,FALSE)</f>
        <v>1</v>
      </c>
      <c r="S18" s="116">
        <f>+VLOOKUP(Tabla1[[#This Row],[concatenar]],IG!$M$3:$W$1908,10,FALSE)</f>
        <v>0</v>
      </c>
      <c r="T18" s="66">
        <f>+VLOOKUP(Tabla1[[#This Row],[concatenar]],IG!$M$3:$W$1908,11,FALSE)</f>
        <v>23610509.589600001</v>
      </c>
      <c r="U18" s="30" t="s">
        <v>477</v>
      </c>
      <c r="V18" s="32">
        <v>0.05</v>
      </c>
      <c r="W18" s="30">
        <v>0</v>
      </c>
      <c r="X18" s="30">
        <v>1</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1180525</v>
      </c>
      <c r="AA18" s="67">
        <f>ROUND(Tabla1[[#This Row],[VALOR DE LA GLOSA 2024]]+Tabla1[[#This Row],[VALOR DE LA GLOSA 2025]],0)</f>
        <v>1180525</v>
      </c>
      <c r="AB18" s="72" t="s">
        <v>522</v>
      </c>
      <c r="AC18" s="30"/>
      <c r="AD18" s="129"/>
      <c r="AE18" s="30"/>
      <c r="AF18" s="129">
        <f>ROUND(Tabla1[[#This Row],[VALOR TOTAL DE LA GLOSA]]-Tabla1[[#This Row],[Valor soportado por la Subred]],0)</f>
        <v>1180525</v>
      </c>
      <c r="AG18" s="30"/>
      <c r="AH18" s="129"/>
      <c r="AI18" s="129">
        <f>ROUND(Tabla1[[#This Row],[VALOR GLOSA DEFINITIVA]]-Tabla1[[#This Row],[VALOR LEVANTADO EN LIQUIDACION]],0)</f>
        <v>1180525</v>
      </c>
    </row>
    <row r="19" spans="2:35" s="34" customFormat="1" ht="87.6" hidden="1" customHeight="1">
      <c r="B19" s="30" t="s">
        <v>441</v>
      </c>
      <c r="C19" s="73">
        <v>143</v>
      </c>
      <c r="D19" s="30" t="s">
        <v>34</v>
      </c>
      <c r="E19" s="64" t="str">
        <f>+Tabla1[[#This Row],[CODIGO ACTIVIDAD EN PPP Y LINEAMIENTO]]&amp;Tabla1[[#This Row],[ENTORNO/COMPONENTE]]</f>
        <v>143Vigilancia en salud pública</v>
      </c>
      <c r="F19" s="63" t="str">
        <f>+VLOOKUP(Tabla1[[#This Row],[Columna1]],IG!$D$3:$L$1908,3,FALSE)</f>
        <v>ENTORNOS CUIDADORES</v>
      </c>
      <c r="G19" s="63" t="str">
        <f>+VLOOKUP(Tabla1[[#This Row],[Columna1]],IG!$D$3:$W$1908,4,FALSE)</f>
        <v>Gestión de la información para la vigilancia en salud pública</v>
      </c>
      <c r="H19" s="63" t="str">
        <f>+VLOOKUP(Tabla1[[#This Row],[Columna1]],IG!$D$3:$W$1908,5,FALSE)</f>
        <v xml:space="preserve">Gestión  de la información  del Componente de Salud Mental - Subred Centro Oriente y Sur </v>
      </c>
      <c r="I19" s="63" t="str">
        <f>+VLOOKUP(Tabla1[[#This Row],[Columna1]],IG!$D$3:$W$1908,6,FALSE)</f>
        <v>Avance mensual del plan de acción</v>
      </c>
      <c r="J19" s="63" t="str">
        <f>+VLOOKUP(Tabla1[[#This Row],[Columna1]],IG!$D$3:$W$1908,7,FALSE)</f>
        <v>Subred</v>
      </c>
      <c r="K19" s="30" t="s">
        <v>48</v>
      </c>
      <c r="L19" s="31" t="s">
        <v>31</v>
      </c>
      <c r="M19" s="64" t="str">
        <f>+Tabla1[[#This Row],[Columna1]]&amp;Tabla1[[#This Row],[LOCALIDAD]]&amp;Tabla1[[#This Row],[MES]]</f>
        <v>143Vigilancia en salud públicaSUBREDE. ABRIL 2025</v>
      </c>
      <c r="N19" s="30" t="s">
        <v>523</v>
      </c>
      <c r="O19" s="66">
        <f>+VLOOKUP(Tabla1[[#This Row],[concatenar]],IG!$M$3:$W$1908,2,FALSE)</f>
        <v>63669520</v>
      </c>
      <c r="P19" s="66">
        <f>+VLOOKUP(Tabla1[[#This Row],[concatenar]],IG!$M$3:$W$1908,3,FALSE)</f>
        <v>65726045.495999999</v>
      </c>
      <c r="Q19" s="118">
        <f>+VLOOKUP(Tabla1[[#This Row],[concatenar]],IG!$M$3:$W$1908,8,FALSE)</f>
        <v>0</v>
      </c>
      <c r="R19" s="111">
        <f>+VLOOKUP(Tabla1[[#This Row],[concatenar]],IG!$M$3:$W$1908,9,FALSE)</f>
        <v>1</v>
      </c>
      <c r="S19" s="116">
        <f>+VLOOKUP(Tabla1[[#This Row],[concatenar]],IG!$M$3:$W$1908,10,FALSE)</f>
        <v>0</v>
      </c>
      <c r="T19" s="66">
        <f>+VLOOKUP(Tabla1[[#This Row],[concatenar]],IG!$M$3:$W$1908,11,FALSE)</f>
        <v>65726045.495999999</v>
      </c>
      <c r="U19" s="30" t="s">
        <v>448</v>
      </c>
      <c r="V19" s="32">
        <v>1</v>
      </c>
      <c r="W19" s="30">
        <v>0</v>
      </c>
      <c r="X19" s="30">
        <v>5.9592957470241232E-4</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39168</v>
      </c>
      <c r="AA19" s="67">
        <f>ROUND(Tabla1[[#This Row],[VALOR DE LA GLOSA 2024]]+Tabla1[[#This Row],[VALOR DE LA GLOSA 2025]],0)</f>
        <v>39168</v>
      </c>
      <c r="AB19" s="72" t="s">
        <v>524</v>
      </c>
      <c r="AC19" s="30"/>
      <c r="AD19" s="129"/>
      <c r="AE19" s="30"/>
      <c r="AF19" s="129">
        <f>ROUND(Tabla1[[#This Row],[VALOR TOTAL DE LA GLOSA]]-Tabla1[[#This Row],[Valor soportado por la Subred]],0)</f>
        <v>39168</v>
      </c>
      <c r="AG19" s="30"/>
      <c r="AH19" s="129"/>
      <c r="AI19" s="129">
        <f>ROUND(Tabla1[[#This Row],[VALOR GLOSA DEFINITIVA]]-Tabla1[[#This Row],[VALOR LEVANTADO EN LIQUIDACION]],0)</f>
        <v>39168</v>
      </c>
    </row>
    <row r="20" spans="2:35" s="34" customFormat="1" ht="87.6" hidden="1" customHeight="1">
      <c r="B20" s="30" t="s">
        <v>441</v>
      </c>
      <c r="C20" s="73">
        <v>143</v>
      </c>
      <c r="D20" s="30" t="s">
        <v>34</v>
      </c>
      <c r="E20" s="64" t="str">
        <f>+Tabla1[[#This Row],[CODIGO ACTIVIDAD EN PPP Y LINEAMIENTO]]&amp;Tabla1[[#This Row],[ENTORNO/COMPONENTE]]</f>
        <v>143Vigilancia en salud pública</v>
      </c>
      <c r="F20" s="63" t="str">
        <f>+VLOOKUP(Tabla1[[#This Row],[Columna1]],IG!$D$3:$L$1908,3,FALSE)</f>
        <v>ENTORNOS CUIDADORES</v>
      </c>
      <c r="G20" s="63" t="str">
        <f>+VLOOKUP(Tabla1[[#This Row],[Columna1]],IG!$D$3:$W$1908,4,FALSE)</f>
        <v>Gestión de la información para la vigilancia en salud pública</v>
      </c>
      <c r="H20" s="63" t="str">
        <f>+VLOOKUP(Tabla1[[#This Row],[Columna1]],IG!$D$3:$W$1908,5,FALSE)</f>
        <v xml:space="preserve">Gestión  de la información  del Componente de Salud Mental - Subred Centro Oriente y Sur </v>
      </c>
      <c r="I20" s="63" t="str">
        <f>+VLOOKUP(Tabla1[[#This Row],[Columna1]],IG!$D$3:$W$1908,6,FALSE)</f>
        <v>Avance mensual del plan de acción</v>
      </c>
      <c r="J20" s="63" t="str">
        <f>+VLOOKUP(Tabla1[[#This Row],[Columna1]],IG!$D$3:$W$1908,7,FALSE)</f>
        <v>Subred</v>
      </c>
      <c r="K20" s="30" t="s">
        <v>48</v>
      </c>
      <c r="L20" s="31" t="s">
        <v>244</v>
      </c>
      <c r="M20" s="64" t="str">
        <f>+Tabla1[[#This Row],[Columna1]]&amp;Tabla1[[#This Row],[LOCALIDAD]]&amp;Tabla1[[#This Row],[MES]]</f>
        <v>143Vigilancia en salud públicaSUBREDF. MAYO 2025</v>
      </c>
      <c r="N20" s="30" t="s">
        <v>523</v>
      </c>
      <c r="O20" s="66">
        <f>+VLOOKUP(Tabla1[[#This Row],[concatenar]],IG!$M$3:$W$1908,2,FALSE)</f>
        <v>63669520</v>
      </c>
      <c r="P20" s="66">
        <f>+VLOOKUP(Tabla1[[#This Row],[concatenar]],IG!$M$3:$W$1908,3,FALSE)</f>
        <v>65726045.495999999</v>
      </c>
      <c r="Q20" s="118">
        <f>+VLOOKUP(Tabla1[[#This Row],[concatenar]],IG!$M$3:$W$1908,8,FALSE)</f>
        <v>0</v>
      </c>
      <c r="R20" s="111">
        <f>+VLOOKUP(Tabla1[[#This Row],[concatenar]],IG!$M$3:$W$1908,9,FALSE)</f>
        <v>1</v>
      </c>
      <c r="S20" s="116">
        <f>+VLOOKUP(Tabla1[[#This Row],[concatenar]],IG!$M$3:$W$1908,10,FALSE)</f>
        <v>0</v>
      </c>
      <c r="T20" s="66">
        <f>+VLOOKUP(Tabla1[[#This Row],[concatenar]],IG!$M$3:$W$1908,11,FALSE)</f>
        <v>65726045.495999999</v>
      </c>
      <c r="U20" s="30" t="s">
        <v>448</v>
      </c>
      <c r="V20" s="32">
        <v>1</v>
      </c>
      <c r="W20" s="30">
        <v>0</v>
      </c>
      <c r="X20" s="30">
        <v>7.2194564350925748E-4</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47451</v>
      </c>
      <c r="AA20" s="67">
        <f>ROUND(Tabla1[[#This Row],[VALOR DE LA GLOSA 2024]]+Tabla1[[#This Row],[VALOR DE LA GLOSA 2025]],0)</f>
        <v>47451</v>
      </c>
      <c r="AB20" s="72" t="s">
        <v>525</v>
      </c>
      <c r="AC20" s="30"/>
      <c r="AD20" s="129"/>
      <c r="AE20" s="30"/>
      <c r="AF20" s="129">
        <f>ROUND(Tabla1[[#This Row],[VALOR TOTAL DE LA GLOSA]]-Tabla1[[#This Row],[Valor soportado por la Subred]],0)</f>
        <v>47451</v>
      </c>
      <c r="AG20" s="30"/>
      <c r="AH20" s="129"/>
      <c r="AI20" s="129">
        <f>ROUND(Tabla1[[#This Row],[VALOR GLOSA DEFINITIVA]]-Tabla1[[#This Row],[VALOR LEVANTADO EN LIQUIDACION]],0)</f>
        <v>47451</v>
      </c>
    </row>
    <row r="21" spans="2:35" s="34" customFormat="1" ht="87.6" hidden="1" customHeight="1">
      <c r="B21" s="30" t="s">
        <v>441</v>
      </c>
      <c r="C21" s="73">
        <v>144</v>
      </c>
      <c r="D21" s="30" t="s">
        <v>34</v>
      </c>
      <c r="E21" s="64" t="str">
        <f>+Tabla1[[#This Row],[CODIGO ACTIVIDAD EN PPP Y LINEAMIENTO]]&amp;Tabla1[[#This Row],[ENTORNO/COMPONENTE]]</f>
        <v>144Vigilancia en salud pública</v>
      </c>
      <c r="F21" s="63" t="str">
        <f>+VLOOKUP(Tabla1[[#This Row],[Columna1]],IG!$D$3:$L$1908,3,FALSE)</f>
        <v>ENTORNOS CUIDADORES</v>
      </c>
      <c r="G21" s="63" t="str">
        <f>+VLOOKUP(Tabla1[[#This Row],[Columna1]],IG!$D$3:$W$1908,4,FALSE)</f>
        <v xml:space="preserve">Orientación de la acción para las intervenciones individuales y colectivas en salud pública. </v>
      </c>
      <c r="H21" s="63" t="str">
        <f>+VLOOKUP(Tabla1[[#This Row],[Columna1]],IG!$D$3:$W$1908,5,FALSE)</f>
        <v>Investigaciones epidemiológicas de eventos prioritarios en salud mental</v>
      </c>
      <c r="I21" s="63" t="str">
        <f>+VLOOKUP(Tabla1[[#This Row],[Columna1]],IG!$D$3:$W$1908,6,FALSE)</f>
        <v xml:space="preserve">Investigaciones Epidemiológicas de campo realizadas </v>
      </c>
      <c r="J21" s="63" t="str">
        <f>+VLOOKUP(Tabla1[[#This Row],[Columna1]],IG!$D$3:$W$1908,7,FALSE)</f>
        <v>Subred</v>
      </c>
      <c r="K21" s="30" t="s">
        <v>48</v>
      </c>
      <c r="L21" s="31" t="s">
        <v>31</v>
      </c>
      <c r="M21" s="64" t="str">
        <f>+Tabla1[[#This Row],[Columna1]]&amp;Tabla1[[#This Row],[LOCALIDAD]]&amp;Tabla1[[#This Row],[MES]]</f>
        <v>144Vigilancia en salud públicaSUBREDE. ABRIL 2025</v>
      </c>
      <c r="N21" s="30" t="s">
        <v>526</v>
      </c>
      <c r="O21" s="66">
        <f>+VLOOKUP(Tabla1[[#This Row],[concatenar]],IG!$M$3:$W$1908,2,FALSE)</f>
        <v>201570</v>
      </c>
      <c r="P21" s="66">
        <f>+VLOOKUP(Tabla1[[#This Row],[concatenar]],IG!$M$3:$W$1908,3,FALSE)</f>
        <v>208080.71100000001</v>
      </c>
      <c r="Q21" s="118">
        <f>+VLOOKUP(Tabla1[[#This Row],[concatenar]],IG!$M$3:$W$1908,8,FALSE)</f>
        <v>0</v>
      </c>
      <c r="R21" s="111">
        <f>+VLOOKUP(Tabla1[[#This Row],[concatenar]],IG!$M$3:$W$1908,9,FALSE)</f>
        <v>522</v>
      </c>
      <c r="S21" s="116">
        <f>+VLOOKUP(Tabla1[[#This Row],[concatenar]],IG!$M$3:$W$1908,10,FALSE)</f>
        <v>0</v>
      </c>
      <c r="T21" s="66">
        <f>+VLOOKUP(Tabla1[[#This Row],[concatenar]],IG!$M$3:$W$1908,11,FALSE)</f>
        <v>108618131.142</v>
      </c>
      <c r="U21" s="30" t="s">
        <v>446</v>
      </c>
      <c r="V21" s="32">
        <v>1</v>
      </c>
      <c r="W21" s="30">
        <v>0</v>
      </c>
      <c r="X21" s="30">
        <v>11</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2288888</v>
      </c>
      <c r="AA21" s="67">
        <f>ROUND(Tabla1[[#This Row],[VALOR DE LA GLOSA 2024]]+Tabla1[[#This Row],[VALOR DE LA GLOSA 2025]],0)</f>
        <v>2288888</v>
      </c>
      <c r="AB21" s="72" t="s">
        <v>527</v>
      </c>
      <c r="AC21" s="30"/>
      <c r="AD21" s="129"/>
      <c r="AE21" s="30"/>
      <c r="AF21" s="129">
        <f>ROUND(Tabla1[[#This Row],[VALOR TOTAL DE LA GLOSA]]-Tabla1[[#This Row],[Valor soportado por la Subred]],0)</f>
        <v>2288888</v>
      </c>
      <c r="AG21" s="30"/>
      <c r="AH21" s="129"/>
      <c r="AI21" s="129">
        <f>ROUND(Tabla1[[#This Row],[VALOR GLOSA DEFINITIVA]]-Tabla1[[#This Row],[VALOR LEVANTADO EN LIQUIDACION]],0)</f>
        <v>2288888</v>
      </c>
    </row>
    <row r="22" spans="2:35" s="34" customFormat="1" ht="87.6" hidden="1" customHeight="1">
      <c r="B22" s="30" t="s">
        <v>441</v>
      </c>
      <c r="C22" s="73">
        <v>144</v>
      </c>
      <c r="D22" s="30" t="s">
        <v>34</v>
      </c>
      <c r="E22" s="64" t="str">
        <f>+Tabla1[[#This Row],[CODIGO ACTIVIDAD EN PPP Y LINEAMIENTO]]&amp;Tabla1[[#This Row],[ENTORNO/COMPONENTE]]</f>
        <v>144Vigilancia en salud pública</v>
      </c>
      <c r="F22" s="63" t="str">
        <f>+VLOOKUP(Tabla1[[#This Row],[Columna1]],IG!$D$3:$L$1908,3,FALSE)</f>
        <v>ENTORNOS CUIDADORES</v>
      </c>
      <c r="G22" s="63" t="str">
        <f>+VLOOKUP(Tabla1[[#This Row],[Columna1]],IG!$D$3:$W$1908,4,FALSE)</f>
        <v xml:space="preserve">Orientación de la acción para las intervenciones individuales y colectivas en salud pública. </v>
      </c>
      <c r="H22" s="63" t="str">
        <f>+VLOOKUP(Tabla1[[#This Row],[Columna1]],IG!$D$3:$W$1908,5,FALSE)</f>
        <v>Investigaciones epidemiológicas de eventos prioritarios en salud mental</v>
      </c>
      <c r="I22" s="63" t="str">
        <f>+VLOOKUP(Tabla1[[#This Row],[Columna1]],IG!$D$3:$W$1908,6,FALSE)</f>
        <v xml:space="preserve">Investigaciones Epidemiológicas de campo realizadas </v>
      </c>
      <c r="J22" s="63" t="str">
        <f>+VLOOKUP(Tabla1[[#This Row],[Columna1]],IG!$D$3:$W$1908,7,FALSE)</f>
        <v>Subred</v>
      </c>
      <c r="K22" s="30" t="s">
        <v>48</v>
      </c>
      <c r="L22" s="31" t="s">
        <v>244</v>
      </c>
      <c r="M22" s="64" t="str">
        <f>+Tabla1[[#This Row],[Columna1]]&amp;Tabla1[[#This Row],[LOCALIDAD]]&amp;Tabla1[[#This Row],[MES]]</f>
        <v>144Vigilancia en salud públicaSUBREDF. MAYO 2025</v>
      </c>
      <c r="N22" s="30" t="s">
        <v>526</v>
      </c>
      <c r="O22" s="66">
        <f>+VLOOKUP(Tabla1[[#This Row],[concatenar]],IG!$M$3:$W$1908,2,FALSE)</f>
        <v>201570</v>
      </c>
      <c r="P22" s="66">
        <f>+VLOOKUP(Tabla1[[#This Row],[concatenar]],IG!$M$3:$W$1908,3,FALSE)</f>
        <v>208080.71100000001</v>
      </c>
      <c r="Q22" s="118">
        <f>+VLOOKUP(Tabla1[[#This Row],[concatenar]],IG!$M$3:$W$1908,8,FALSE)</f>
        <v>0</v>
      </c>
      <c r="R22" s="111">
        <f>+VLOOKUP(Tabla1[[#This Row],[concatenar]],IG!$M$3:$W$1908,9,FALSE)</f>
        <v>522</v>
      </c>
      <c r="S22" s="116">
        <f>+VLOOKUP(Tabla1[[#This Row],[concatenar]],IG!$M$3:$W$1908,10,FALSE)</f>
        <v>0</v>
      </c>
      <c r="T22" s="66">
        <f>+VLOOKUP(Tabla1[[#This Row],[concatenar]],IG!$M$3:$W$1908,11,FALSE)</f>
        <v>108618131.142</v>
      </c>
      <c r="U22" s="30" t="s">
        <v>446</v>
      </c>
      <c r="V22" s="32">
        <v>1</v>
      </c>
      <c r="W22" s="30">
        <v>0</v>
      </c>
      <c r="X22" s="30">
        <v>8</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1664646</v>
      </c>
      <c r="AA22" s="67">
        <f>ROUND(Tabla1[[#This Row],[VALOR DE LA GLOSA 2024]]+Tabla1[[#This Row],[VALOR DE LA GLOSA 2025]],0)</f>
        <v>1664646</v>
      </c>
      <c r="AB22" s="72" t="s">
        <v>528</v>
      </c>
      <c r="AC22" s="30"/>
      <c r="AD22" s="129"/>
      <c r="AE22" s="30"/>
      <c r="AF22" s="129">
        <f>ROUND(Tabla1[[#This Row],[VALOR TOTAL DE LA GLOSA]]-Tabla1[[#This Row],[Valor soportado por la Subred]],0)</f>
        <v>1664646</v>
      </c>
      <c r="AG22" s="30"/>
      <c r="AH22" s="129"/>
      <c r="AI22" s="129">
        <f>ROUND(Tabla1[[#This Row],[VALOR GLOSA DEFINITIVA]]-Tabla1[[#This Row],[VALOR LEVANTADO EN LIQUIDACION]],0)</f>
        <v>1664646</v>
      </c>
    </row>
    <row r="23" spans="2:35" s="34" customFormat="1" ht="87.6" hidden="1" customHeight="1">
      <c r="B23" s="30" t="s">
        <v>441</v>
      </c>
      <c r="C23" s="73">
        <v>124</v>
      </c>
      <c r="D23" s="30" t="s">
        <v>34</v>
      </c>
      <c r="E23" s="64" t="str">
        <f>+Tabla1[[#This Row],[CODIGO ACTIVIDAD EN PPP Y LINEAMIENTO]]&amp;Tabla1[[#This Row],[ENTORNO/COMPONENTE]]</f>
        <v>124Vigilancia en salud pública</v>
      </c>
      <c r="F23" s="63" t="str">
        <f>+VLOOKUP(Tabla1[[#This Row],[Columna1]],IG!$D$3:$L$1908,3,FALSE)</f>
        <v>ENTORNOS CUIDADORES</v>
      </c>
      <c r="G23" s="63" t="str">
        <f>+VLOOKUP(Tabla1[[#This Row],[Columna1]],IG!$D$3:$W$1908,4,FALSE)</f>
        <v xml:space="preserve">Orientación de la acción para las intervenciones individuales y colectivas en salud pública. </v>
      </c>
      <c r="H23" s="63" t="str">
        <f>+VLOOKUP(Tabla1[[#This Row],[Columna1]],IG!$D$3:$W$1908,5,FALSE)</f>
        <v>Investigaciones epidemiológicas de campo de alto impacto para eventos transmisibles Subred Norte, Centro Oriente y Sur</v>
      </c>
      <c r="I23" s="63" t="str">
        <f>+VLOOKUP(Tabla1[[#This Row],[Columna1]],IG!$D$3:$W$1908,6,FALSE)</f>
        <v>Avance mensual del plan de acción</v>
      </c>
      <c r="J23" s="63" t="str">
        <f>+VLOOKUP(Tabla1[[#This Row],[Columna1]],IG!$D$3:$W$1908,7,FALSE)</f>
        <v>Subred</v>
      </c>
      <c r="K23" s="30" t="s">
        <v>48</v>
      </c>
      <c r="L23" s="31" t="s">
        <v>31</v>
      </c>
      <c r="M23" s="64" t="str">
        <f>+Tabla1[[#This Row],[Columna1]]&amp;Tabla1[[#This Row],[LOCALIDAD]]&amp;Tabla1[[#This Row],[MES]]</f>
        <v>124Vigilancia en salud públicaSUBREDE. ABRIL 2025</v>
      </c>
      <c r="N23" s="30" t="s">
        <v>529</v>
      </c>
      <c r="O23" s="66">
        <f>+VLOOKUP(Tabla1[[#This Row],[concatenar]],IG!$M$3:$W$1908,2,FALSE)</f>
        <v>21016848</v>
      </c>
      <c r="P23" s="66">
        <f>+VLOOKUP(Tabla1[[#This Row],[concatenar]],IG!$M$3:$W$1908,3,FALSE)</f>
        <v>21695692.190400001</v>
      </c>
      <c r="Q23" s="118">
        <f>+VLOOKUP(Tabla1[[#This Row],[concatenar]],IG!$M$3:$W$1908,8,FALSE)</f>
        <v>0</v>
      </c>
      <c r="R23" s="111">
        <f>+VLOOKUP(Tabla1[[#This Row],[concatenar]],IG!$M$3:$W$1908,9,FALSE)</f>
        <v>1</v>
      </c>
      <c r="S23" s="116">
        <f>+VLOOKUP(Tabla1[[#This Row],[concatenar]],IG!$M$3:$W$1908,10,FALSE)</f>
        <v>0</v>
      </c>
      <c r="T23" s="66">
        <f>+VLOOKUP(Tabla1[[#This Row],[concatenar]],IG!$M$3:$W$1908,11,FALSE)</f>
        <v>21695692.190400001</v>
      </c>
      <c r="U23" s="30" t="s">
        <v>448</v>
      </c>
      <c r="V23" s="32">
        <v>1</v>
      </c>
      <c r="W23" s="30">
        <v>0</v>
      </c>
      <c r="X23" s="30">
        <v>5.7971014492753598E-3</v>
      </c>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125772</v>
      </c>
      <c r="AA23" s="67">
        <f>ROUND(Tabla1[[#This Row],[VALOR DE LA GLOSA 2024]]+Tabla1[[#This Row],[VALOR DE LA GLOSA 2025]],0)</f>
        <v>125772</v>
      </c>
      <c r="AB23" s="72" t="s">
        <v>530</v>
      </c>
      <c r="AC23" s="30"/>
      <c r="AD23" s="129"/>
      <c r="AE23" s="30"/>
      <c r="AF23" s="129">
        <f>ROUND(Tabla1[[#This Row],[VALOR TOTAL DE LA GLOSA]]-Tabla1[[#This Row],[Valor soportado por la Subred]],0)</f>
        <v>125772</v>
      </c>
      <c r="AG23" s="30"/>
      <c r="AH23" s="129"/>
      <c r="AI23" s="129">
        <f>ROUND(Tabla1[[#This Row],[VALOR GLOSA DEFINITIVA]]-Tabla1[[#This Row],[VALOR LEVANTADO EN LIQUIDACION]],0)</f>
        <v>125772</v>
      </c>
    </row>
    <row r="24" spans="2:35" s="34" customFormat="1" ht="87.6" hidden="1" customHeight="1">
      <c r="B24" s="30" t="s">
        <v>441</v>
      </c>
      <c r="C24" s="73">
        <v>124</v>
      </c>
      <c r="D24" s="30" t="s">
        <v>34</v>
      </c>
      <c r="E24" s="64" t="str">
        <f>+Tabla1[[#This Row],[CODIGO ACTIVIDAD EN PPP Y LINEAMIENTO]]&amp;Tabla1[[#This Row],[ENTORNO/COMPONENTE]]</f>
        <v>124Vigilancia en salud pública</v>
      </c>
      <c r="F24" s="63" t="str">
        <f>+VLOOKUP(Tabla1[[#This Row],[Columna1]],IG!$D$3:$L$1908,3,FALSE)</f>
        <v>ENTORNOS CUIDADORES</v>
      </c>
      <c r="G24" s="63" t="str">
        <f>+VLOOKUP(Tabla1[[#This Row],[Columna1]],IG!$D$3:$W$1908,4,FALSE)</f>
        <v xml:space="preserve">Orientación de la acción para las intervenciones individuales y colectivas en salud pública. </v>
      </c>
      <c r="H24" s="63" t="str">
        <f>+VLOOKUP(Tabla1[[#This Row],[Columna1]],IG!$D$3:$W$1908,5,FALSE)</f>
        <v>Investigaciones epidemiológicas de campo de alto impacto para eventos transmisibles Subred Norte, Centro Oriente y Sur</v>
      </c>
      <c r="I24" s="63" t="str">
        <f>+VLOOKUP(Tabla1[[#This Row],[Columna1]],IG!$D$3:$W$1908,6,FALSE)</f>
        <v>Avance mensual del plan de acción</v>
      </c>
      <c r="J24" s="63" t="str">
        <f>+VLOOKUP(Tabla1[[#This Row],[Columna1]],IG!$D$3:$W$1908,7,FALSE)</f>
        <v>Subred</v>
      </c>
      <c r="K24" s="30" t="s">
        <v>48</v>
      </c>
      <c r="L24" s="31" t="s">
        <v>31</v>
      </c>
      <c r="M24" s="64" t="str">
        <f>+Tabla1[[#This Row],[Columna1]]&amp;Tabla1[[#This Row],[LOCALIDAD]]&amp;Tabla1[[#This Row],[MES]]</f>
        <v>124Vigilancia en salud públicaSUBREDE. ABRIL 2025</v>
      </c>
      <c r="N24" s="30" t="s">
        <v>529</v>
      </c>
      <c r="O24" s="66">
        <f>+VLOOKUP(Tabla1[[#This Row],[concatenar]],IG!$M$3:$W$1908,2,FALSE)</f>
        <v>21016848</v>
      </c>
      <c r="P24" s="66">
        <f>+VLOOKUP(Tabla1[[#This Row],[concatenar]],IG!$M$3:$W$1908,3,FALSE)</f>
        <v>21695692.190400001</v>
      </c>
      <c r="Q24" s="118">
        <f>+VLOOKUP(Tabla1[[#This Row],[concatenar]],IG!$M$3:$W$1908,8,FALSE)</f>
        <v>0</v>
      </c>
      <c r="R24" s="111">
        <f>+VLOOKUP(Tabla1[[#This Row],[concatenar]],IG!$M$3:$W$1908,9,FALSE)</f>
        <v>1</v>
      </c>
      <c r="S24" s="116">
        <f>+VLOOKUP(Tabla1[[#This Row],[concatenar]],IG!$M$3:$W$1908,10,FALSE)</f>
        <v>0</v>
      </c>
      <c r="T24" s="66">
        <f>+VLOOKUP(Tabla1[[#This Row],[concatenar]],IG!$M$3:$W$1908,11,FALSE)</f>
        <v>21695692.190400001</v>
      </c>
      <c r="U24" s="30" t="s">
        <v>442</v>
      </c>
      <c r="V24" s="32">
        <v>1</v>
      </c>
      <c r="W24" s="30">
        <v>0</v>
      </c>
      <c r="X24" s="30">
        <v>6.6673143557966904E-3</v>
      </c>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144652</v>
      </c>
      <c r="AA24" s="67">
        <f>ROUND(Tabla1[[#This Row],[VALOR DE LA GLOSA 2024]]+Tabla1[[#This Row],[VALOR DE LA GLOSA 2025]],0)</f>
        <v>144652</v>
      </c>
      <c r="AB24" s="72" t="s">
        <v>531</v>
      </c>
      <c r="AC24" s="30"/>
      <c r="AD24" s="129"/>
      <c r="AE24" s="30"/>
      <c r="AF24" s="129">
        <f>ROUND(Tabla1[[#This Row],[VALOR TOTAL DE LA GLOSA]]-Tabla1[[#This Row],[Valor soportado por la Subred]],0)</f>
        <v>144652</v>
      </c>
      <c r="AG24" s="30"/>
      <c r="AH24" s="129"/>
      <c r="AI24" s="129">
        <f>ROUND(Tabla1[[#This Row],[VALOR GLOSA DEFINITIVA]]-Tabla1[[#This Row],[VALOR LEVANTADO EN LIQUIDACION]],0)</f>
        <v>144652</v>
      </c>
    </row>
    <row r="25" spans="2:35" s="34" customFormat="1" ht="87.6" hidden="1" customHeight="1">
      <c r="B25" s="30" t="s">
        <v>441</v>
      </c>
      <c r="C25" s="73">
        <v>124</v>
      </c>
      <c r="D25" s="30" t="s">
        <v>34</v>
      </c>
      <c r="E25" s="64" t="str">
        <f>+Tabla1[[#This Row],[CODIGO ACTIVIDAD EN PPP Y LINEAMIENTO]]&amp;Tabla1[[#This Row],[ENTORNO/COMPONENTE]]</f>
        <v>124Vigilancia en salud pública</v>
      </c>
      <c r="F25" s="63" t="str">
        <f>+VLOOKUP(Tabla1[[#This Row],[Columna1]],IG!$D$3:$L$1908,3,FALSE)</f>
        <v>ENTORNOS CUIDADORES</v>
      </c>
      <c r="G25" s="63" t="str">
        <f>+VLOOKUP(Tabla1[[#This Row],[Columna1]],IG!$D$3:$W$1908,4,FALSE)</f>
        <v xml:space="preserve">Orientación de la acción para las intervenciones individuales y colectivas en salud pública. </v>
      </c>
      <c r="H25" s="63" t="str">
        <f>+VLOOKUP(Tabla1[[#This Row],[Columna1]],IG!$D$3:$W$1908,5,FALSE)</f>
        <v>Investigaciones epidemiológicas de campo de alto impacto para eventos transmisibles Subred Norte, Centro Oriente y Sur</v>
      </c>
      <c r="I25" s="63" t="str">
        <f>+VLOOKUP(Tabla1[[#This Row],[Columna1]],IG!$D$3:$W$1908,6,FALSE)</f>
        <v>Avance mensual del plan de acción</v>
      </c>
      <c r="J25" s="63" t="str">
        <f>+VLOOKUP(Tabla1[[#This Row],[Columna1]],IG!$D$3:$W$1908,7,FALSE)</f>
        <v>Subred</v>
      </c>
      <c r="K25" s="30" t="s">
        <v>48</v>
      </c>
      <c r="L25" s="31" t="s">
        <v>244</v>
      </c>
      <c r="M25" s="64" t="str">
        <f>+Tabla1[[#This Row],[Columna1]]&amp;Tabla1[[#This Row],[LOCALIDAD]]&amp;Tabla1[[#This Row],[MES]]</f>
        <v>124Vigilancia en salud públicaSUBREDF. MAYO 2025</v>
      </c>
      <c r="N25" s="30" t="s">
        <v>529</v>
      </c>
      <c r="O25" s="66">
        <f>+VLOOKUP(Tabla1[[#This Row],[concatenar]],IG!$M$3:$W$1908,2,FALSE)</f>
        <v>21016848</v>
      </c>
      <c r="P25" s="66">
        <f>+VLOOKUP(Tabla1[[#This Row],[concatenar]],IG!$M$3:$W$1908,3,FALSE)</f>
        <v>21695692.190400001</v>
      </c>
      <c r="Q25" s="118">
        <f>+VLOOKUP(Tabla1[[#This Row],[concatenar]],IG!$M$3:$W$1908,8,FALSE)</f>
        <v>0</v>
      </c>
      <c r="R25" s="111">
        <f>+VLOOKUP(Tabla1[[#This Row],[concatenar]],IG!$M$3:$W$1908,9,FALSE)</f>
        <v>1</v>
      </c>
      <c r="S25" s="116">
        <f>+VLOOKUP(Tabla1[[#This Row],[concatenar]],IG!$M$3:$W$1908,10,FALSE)</f>
        <v>0</v>
      </c>
      <c r="T25" s="66">
        <f>+VLOOKUP(Tabla1[[#This Row],[concatenar]],IG!$M$3:$W$1908,11,FALSE)</f>
        <v>21695692.190400001</v>
      </c>
      <c r="U25" s="30" t="s">
        <v>448</v>
      </c>
      <c r="V25" s="32">
        <v>1</v>
      </c>
      <c r="W25" s="30">
        <v>0</v>
      </c>
      <c r="X25" s="30">
        <v>6.2656641604010004E-3</v>
      </c>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135938</v>
      </c>
      <c r="AA25" s="67">
        <f>ROUND(Tabla1[[#This Row],[VALOR DE LA GLOSA 2024]]+Tabla1[[#This Row],[VALOR DE LA GLOSA 2025]],0)</f>
        <v>135938</v>
      </c>
      <c r="AB25" s="72" t="s">
        <v>532</v>
      </c>
      <c r="AC25" s="30"/>
      <c r="AD25" s="129"/>
      <c r="AE25" s="30"/>
      <c r="AF25" s="129">
        <f>ROUND(Tabla1[[#This Row],[VALOR TOTAL DE LA GLOSA]]-Tabla1[[#This Row],[Valor soportado por la Subred]],0)</f>
        <v>135938</v>
      </c>
      <c r="AG25" s="30"/>
      <c r="AH25" s="129"/>
      <c r="AI25" s="129">
        <f>ROUND(Tabla1[[#This Row],[VALOR GLOSA DEFINITIVA]]-Tabla1[[#This Row],[VALOR LEVANTADO EN LIQUIDACION]],0)</f>
        <v>135938</v>
      </c>
    </row>
    <row r="26" spans="2:35" s="34" customFormat="1" ht="87.6" hidden="1" customHeight="1">
      <c r="B26" s="30" t="s">
        <v>441</v>
      </c>
      <c r="C26" s="73">
        <v>97</v>
      </c>
      <c r="D26" s="30" t="s">
        <v>34</v>
      </c>
      <c r="E26" s="64" t="str">
        <f>+Tabla1[[#This Row],[CODIGO ACTIVIDAD EN PPP Y LINEAMIENTO]]&amp;Tabla1[[#This Row],[ENTORNO/COMPONENTE]]</f>
        <v>97Vigilancia en salud pública</v>
      </c>
      <c r="F26" s="63" t="str">
        <f>+VLOOKUP(Tabla1[[#This Row],[Columna1]],IG!$D$3:$L$1908,3,FALSE)</f>
        <v>ENTORNOS CUIDADORES</v>
      </c>
      <c r="G26" s="63" t="str">
        <f>+VLOOKUP(Tabla1[[#This Row],[Columna1]],IG!$D$3:$W$1908,4,FALSE)</f>
        <v>Gestión de la información para la vigilancia en salud pública</v>
      </c>
      <c r="H26" s="63" t="str">
        <f>+VLOOKUP(Tabla1[[#This Row],[Columna1]],IG!$D$3:$W$1908,5,FALSE)</f>
        <v>Gestión de la información  del  componente SSR Y SMI - Subred Centro oriente y Sur</v>
      </c>
      <c r="I26" s="63" t="str">
        <f>+VLOOKUP(Tabla1[[#This Row],[Columna1]],IG!$D$3:$W$1908,6,FALSE)</f>
        <v>Avance mensual del plan de acción</v>
      </c>
      <c r="J26" s="63" t="str">
        <f>+VLOOKUP(Tabla1[[#This Row],[Columna1]],IG!$D$3:$W$1908,7,FALSE)</f>
        <v>Subred</v>
      </c>
      <c r="K26" s="30" t="s">
        <v>48</v>
      </c>
      <c r="L26" s="31" t="s">
        <v>31</v>
      </c>
      <c r="M26" s="64" t="str">
        <f>+Tabla1[[#This Row],[Columna1]]&amp;Tabla1[[#This Row],[LOCALIDAD]]&amp;Tabla1[[#This Row],[MES]]</f>
        <v>97Vigilancia en salud públicaSUBREDE. ABRIL 2025</v>
      </c>
      <c r="N26" s="30" t="s">
        <v>533</v>
      </c>
      <c r="O26" s="66">
        <f>+VLOOKUP(Tabla1[[#This Row],[concatenar]],IG!$M$3:$W$1908,2,FALSE)</f>
        <v>21635272</v>
      </c>
      <c r="P26" s="66">
        <f>+VLOOKUP(Tabla1[[#This Row],[concatenar]],IG!$M$3:$W$1908,3,FALSE)</f>
        <v>22334091.285599999</v>
      </c>
      <c r="Q26" s="118">
        <f>+VLOOKUP(Tabla1[[#This Row],[concatenar]],IG!$M$3:$W$1908,8,FALSE)</f>
        <v>0</v>
      </c>
      <c r="R26" s="111">
        <f>+VLOOKUP(Tabla1[[#This Row],[concatenar]],IG!$M$3:$W$1908,9,FALSE)</f>
        <v>1</v>
      </c>
      <c r="S26" s="116">
        <f>+VLOOKUP(Tabla1[[#This Row],[concatenar]],IG!$M$3:$W$1908,10,FALSE)</f>
        <v>0</v>
      </c>
      <c r="T26" s="66">
        <f>+VLOOKUP(Tabla1[[#This Row],[concatenar]],IG!$M$3:$W$1908,11,FALSE)</f>
        <v>22334091.285599999</v>
      </c>
      <c r="U26" s="30" t="s">
        <v>448</v>
      </c>
      <c r="V26" s="32">
        <v>1</v>
      </c>
      <c r="W26" s="30">
        <v>0</v>
      </c>
      <c r="X26" s="30">
        <v>0.125</v>
      </c>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2791761</v>
      </c>
      <c r="AA26" s="67">
        <f>ROUND(Tabla1[[#This Row],[VALOR DE LA GLOSA 2024]]+Tabla1[[#This Row],[VALOR DE LA GLOSA 2025]],0)</f>
        <v>2791761</v>
      </c>
      <c r="AB26" s="72" t="s">
        <v>534</v>
      </c>
      <c r="AC26" s="30"/>
      <c r="AD26" s="129"/>
      <c r="AE26" s="30"/>
      <c r="AF26" s="129">
        <f>ROUND(Tabla1[[#This Row],[VALOR TOTAL DE LA GLOSA]]-Tabla1[[#This Row],[Valor soportado por la Subred]],0)</f>
        <v>2791761</v>
      </c>
      <c r="AG26" s="30"/>
      <c r="AH26" s="129"/>
      <c r="AI26" s="129">
        <f>ROUND(Tabla1[[#This Row],[VALOR GLOSA DEFINITIVA]]-Tabla1[[#This Row],[VALOR LEVANTADO EN LIQUIDACION]],0)</f>
        <v>2791761</v>
      </c>
    </row>
    <row r="27" spans="2:35" s="34" customFormat="1" ht="87.6" hidden="1" customHeight="1">
      <c r="B27" s="30" t="s">
        <v>441</v>
      </c>
      <c r="C27" s="73">
        <v>108</v>
      </c>
      <c r="D27" s="30" t="s">
        <v>34</v>
      </c>
      <c r="E27" s="64" t="str">
        <f>+Tabla1[[#This Row],[CODIGO ACTIVIDAD EN PPP Y LINEAMIENTO]]&amp;Tabla1[[#This Row],[ENTORNO/COMPONENTE]]</f>
        <v>108Vigilancia en salud pública</v>
      </c>
      <c r="F27" s="63" t="str">
        <f>+VLOOKUP(Tabla1[[#This Row],[Columna1]],IG!$D$3:$L$1908,3,FALSE)</f>
        <v>ENTORNOS CUIDADORES</v>
      </c>
      <c r="G27" s="63" t="str">
        <f>+VLOOKUP(Tabla1[[#This Row],[Columna1]],IG!$D$3:$W$1908,4,FALSE)</f>
        <v>Gestión de la información para la vigilancia en salud pública</v>
      </c>
      <c r="H27" s="63" t="str">
        <f>+VLOOKUP(Tabla1[[#This Row],[Columna1]],IG!$D$3:$W$1908,5,FALSE)</f>
        <v xml:space="preserve">UPGD y UI incrementadas en los diferentes subsistemas de la Vigilancia en Salud Pública </v>
      </c>
      <c r="I27" s="63" t="str">
        <f>+VLOOKUP(Tabla1[[#This Row],[Columna1]],IG!$D$3:$W$1908,6,FALSE)</f>
        <v>UPGD-UI con visita</v>
      </c>
      <c r="J27" s="63" t="str">
        <f>+VLOOKUP(Tabla1[[#This Row],[Columna1]],IG!$D$3:$W$1908,7,FALSE)</f>
        <v>Subred</v>
      </c>
      <c r="K27" s="30" t="s">
        <v>48</v>
      </c>
      <c r="L27" s="31" t="s">
        <v>31</v>
      </c>
      <c r="M27" s="64" t="str">
        <f>+Tabla1[[#This Row],[Columna1]]&amp;Tabla1[[#This Row],[LOCALIDAD]]&amp;Tabla1[[#This Row],[MES]]</f>
        <v>108Vigilancia en salud públicaSUBREDE. ABRIL 2025</v>
      </c>
      <c r="N27" s="30" t="s">
        <v>535</v>
      </c>
      <c r="O27" s="66">
        <f>+VLOOKUP(Tabla1[[#This Row],[concatenar]],IG!$M$3:$W$1908,2,FALSE)</f>
        <v>87348</v>
      </c>
      <c r="P27" s="66">
        <f>+VLOOKUP(Tabla1[[#This Row],[concatenar]],IG!$M$3:$W$1908,3,FALSE)</f>
        <v>90169.340400000001</v>
      </c>
      <c r="Q27" s="118">
        <f>+VLOOKUP(Tabla1[[#This Row],[concatenar]],IG!$M$3:$W$1908,8,FALSE)</f>
        <v>3</v>
      </c>
      <c r="R27" s="111">
        <f>+VLOOKUP(Tabla1[[#This Row],[concatenar]],IG!$M$3:$W$1908,9,FALSE)</f>
        <v>4</v>
      </c>
      <c r="S27" s="116">
        <f>+VLOOKUP(Tabla1[[#This Row],[concatenar]],IG!$M$3:$W$1908,10,FALSE)</f>
        <v>262044</v>
      </c>
      <c r="T27" s="66">
        <f>+VLOOKUP(Tabla1[[#This Row],[concatenar]],IG!$M$3:$W$1908,11,FALSE)</f>
        <v>360677.3616</v>
      </c>
      <c r="U27" s="30" t="s">
        <v>446</v>
      </c>
      <c r="V27" s="32">
        <v>1</v>
      </c>
      <c r="W27" s="30">
        <v>3</v>
      </c>
      <c r="X27" s="30">
        <v>0</v>
      </c>
      <c r="Y27" s="67">
        <f>ROUND(Tabla1[[#This Row],[VALOR UNITARIO SEGUIMIENTO FINANCIERO
2024]]*Tabla1[[#This Row],[MET AFECTADA PORLA GLOSA
RECURSOS 2024]]*Tabla1[[#This Row],[Porcentaje de Glosa]],0)</f>
        <v>262044</v>
      </c>
      <c r="Z27" s="67">
        <f>ROUND(Tabla1[[#This Row],[VALOR UNITARIO SEGUIMIENTO FINANCIERO
2025]]*Tabla1[[#This Row],[META AFECTADA PORLA GLOSA
RECURSOS 2025]]*Tabla1[[#This Row],[Porcentaje de Glosa]],0)</f>
        <v>0</v>
      </c>
      <c r="AA27" s="67">
        <f>ROUND(Tabla1[[#This Row],[VALOR DE LA GLOSA 2024]]+Tabla1[[#This Row],[VALOR DE LA GLOSA 2025]],0)</f>
        <v>262044</v>
      </c>
      <c r="AB27" s="72" t="s">
        <v>536</v>
      </c>
      <c r="AC27" s="30"/>
      <c r="AD27" s="129"/>
      <c r="AE27" s="30"/>
      <c r="AF27" s="129">
        <f>ROUND(Tabla1[[#This Row],[VALOR TOTAL DE LA GLOSA]]-Tabla1[[#This Row],[Valor soportado por la Subred]],0)</f>
        <v>262044</v>
      </c>
      <c r="AG27" s="30"/>
      <c r="AH27" s="129"/>
      <c r="AI27" s="129">
        <f>ROUND(Tabla1[[#This Row],[VALOR GLOSA DEFINITIVA]]-Tabla1[[#This Row],[VALOR LEVANTADO EN LIQUIDACION]],0)</f>
        <v>262044</v>
      </c>
    </row>
    <row r="28" spans="2:35" s="34" customFormat="1" ht="87.6" hidden="1" customHeight="1">
      <c r="B28" s="30" t="s">
        <v>441</v>
      </c>
      <c r="C28" s="73">
        <v>110</v>
      </c>
      <c r="D28" s="30" t="s">
        <v>34</v>
      </c>
      <c r="E28" s="64" t="str">
        <f>+Tabla1[[#This Row],[CODIGO ACTIVIDAD EN PPP Y LINEAMIENTO]]&amp;Tabla1[[#This Row],[ENTORNO/COMPONENTE]]</f>
        <v>110Vigilancia en salud pública</v>
      </c>
      <c r="F28" s="63" t="str">
        <f>+VLOOKUP(Tabla1[[#This Row],[Columna1]],IG!$D$3:$L$1908,3,FALSE)</f>
        <v>ENTORNOS CUIDADORES</v>
      </c>
      <c r="G28" s="63" t="str">
        <f>+VLOOKUP(Tabla1[[#This Row],[Columna1]],IG!$D$3:$W$1908,4,FALSE)</f>
        <v>Gestión de la información para la vigilancia en salud pública</v>
      </c>
      <c r="H28" s="63" t="str">
        <f>+VLOOKUP(Tabla1[[#This Row],[Columna1]],IG!$D$3:$W$1908,5,FALSE)</f>
        <v xml:space="preserve"> Gestión de la información  del  componente SIVIGILA -  Sub Red  Sur Occidente y Centro Oriente</v>
      </c>
      <c r="I28" s="63" t="str">
        <f>+VLOOKUP(Tabla1[[#This Row],[Columna1]],IG!$D$3:$W$1908,6,FALSE)</f>
        <v>Avance mensual del plan de acción</v>
      </c>
      <c r="J28" s="63" t="str">
        <f>+VLOOKUP(Tabla1[[#This Row],[Columna1]],IG!$D$3:$W$1908,7,FALSE)</f>
        <v>Subred</v>
      </c>
      <c r="K28" s="30" t="s">
        <v>48</v>
      </c>
      <c r="L28" s="31" t="s">
        <v>31</v>
      </c>
      <c r="M28" s="64" t="str">
        <f>+Tabla1[[#This Row],[Columna1]]&amp;Tabla1[[#This Row],[LOCALIDAD]]&amp;Tabla1[[#This Row],[MES]]</f>
        <v>110Vigilancia en salud públicaSUBREDE. ABRIL 2025</v>
      </c>
      <c r="N28" s="30" t="s">
        <v>535</v>
      </c>
      <c r="O28" s="66">
        <f>+VLOOKUP(Tabla1[[#This Row],[concatenar]],IG!$M$3:$W$1908,2,FALSE)</f>
        <v>52336960</v>
      </c>
      <c r="P28" s="66">
        <f>+VLOOKUP(Tabla1[[#This Row],[concatenar]],IG!$M$3:$W$1908,3,FALSE)</f>
        <v>54027443.807999998</v>
      </c>
      <c r="Q28" s="118">
        <f>+VLOOKUP(Tabla1[[#This Row],[concatenar]],IG!$M$3:$W$1908,8,FALSE)</f>
        <v>0</v>
      </c>
      <c r="R28" s="111">
        <f>+VLOOKUP(Tabla1[[#This Row],[concatenar]],IG!$M$3:$W$1908,9,FALSE)</f>
        <v>1</v>
      </c>
      <c r="S28" s="116">
        <f>+VLOOKUP(Tabla1[[#This Row],[concatenar]],IG!$M$3:$W$1908,10,FALSE)</f>
        <v>0</v>
      </c>
      <c r="T28" s="66">
        <f>+VLOOKUP(Tabla1[[#This Row],[concatenar]],IG!$M$3:$W$1908,11,FALSE)</f>
        <v>54027443.807999998</v>
      </c>
      <c r="U28" s="30" t="s">
        <v>448</v>
      </c>
      <c r="V28" s="32">
        <v>1</v>
      </c>
      <c r="W28" s="30">
        <v>0</v>
      </c>
      <c r="X28" s="30">
        <v>1.3931888544891601E-2</v>
      </c>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752704</v>
      </c>
      <c r="AA28" s="67">
        <f>ROUND(Tabla1[[#This Row],[VALOR DE LA GLOSA 2024]]+Tabla1[[#This Row],[VALOR DE LA GLOSA 2025]],0)</f>
        <v>752704</v>
      </c>
      <c r="AB28" s="72" t="s">
        <v>537</v>
      </c>
      <c r="AC28" s="30"/>
      <c r="AD28" s="129"/>
      <c r="AE28" s="30"/>
      <c r="AF28" s="129">
        <f>ROUND(Tabla1[[#This Row],[VALOR TOTAL DE LA GLOSA]]-Tabla1[[#This Row],[Valor soportado por la Subred]],0)</f>
        <v>752704</v>
      </c>
      <c r="AG28" s="30"/>
      <c r="AH28" s="129"/>
      <c r="AI28" s="129">
        <f>ROUND(Tabla1[[#This Row],[VALOR GLOSA DEFINITIVA]]-Tabla1[[#This Row],[VALOR LEVANTADO EN LIQUIDACION]],0)</f>
        <v>752704</v>
      </c>
    </row>
    <row r="29" spans="2:35" s="34" customFormat="1" ht="87.6" hidden="1" customHeight="1">
      <c r="B29" s="30" t="s">
        <v>441</v>
      </c>
      <c r="C29" s="73">
        <v>110</v>
      </c>
      <c r="D29" s="30" t="s">
        <v>34</v>
      </c>
      <c r="E29" s="64" t="str">
        <f>+Tabla1[[#This Row],[CODIGO ACTIVIDAD EN PPP Y LINEAMIENTO]]&amp;Tabla1[[#This Row],[ENTORNO/COMPONENTE]]</f>
        <v>110Vigilancia en salud pública</v>
      </c>
      <c r="F29" s="63" t="str">
        <f>+VLOOKUP(Tabla1[[#This Row],[Columna1]],IG!$D$3:$L$1908,3,FALSE)</f>
        <v>ENTORNOS CUIDADORES</v>
      </c>
      <c r="G29" s="63" t="str">
        <f>+VLOOKUP(Tabla1[[#This Row],[Columna1]],IG!$D$3:$W$1908,4,FALSE)</f>
        <v>Gestión de la información para la vigilancia en salud pública</v>
      </c>
      <c r="H29" s="63" t="str">
        <f>+VLOOKUP(Tabla1[[#This Row],[Columna1]],IG!$D$3:$W$1908,5,FALSE)</f>
        <v xml:space="preserve"> Gestión de la información  del  componente SIVIGILA -  Sub Red  Sur Occidente y Centro Oriente</v>
      </c>
      <c r="I29" s="63" t="str">
        <f>+VLOOKUP(Tabla1[[#This Row],[Columna1]],IG!$D$3:$W$1908,6,FALSE)</f>
        <v>Avance mensual del plan de acción</v>
      </c>
      <c r="J29" s="63" t="str">
        <f>+VLOOKUP(Tabla1[[#This Row],[Columna1]],IG!$D$3:$W$1908,7,FALSE)</f>
        <v>Subred</v>
      </c>
      <c r="K29" s="30" t="s">
        <v>48</v>
      </c>
      <c r="L29" s="31" t="s">
        <v>244</v>
      </c>
      <c r="M29" s="64" t="str">
        <f>+Tabla1[[#This Row],[Columna1]]&amp;Tabla1[[#This Row],[LOCALIDAD]]&amp;Tabla1[[#This Row],[MES]]</f>
        <v>110Vigilancia en salud públicaSUBREDF. MAYO 2025</v>
      </c>
      <c r="N29" s="30" t="s">
        <v>535</v>
      </c>
      <c r="O29" s="66">
        <f>+VLOOKUP(Tabla1[[#This Row],[concatenar]],IG!$M$3:$W$1908,2,FALSE)</f>
        <v>52336960</v>
      </c>
      <c r="P29" s="66">
        <f>+VLOOKUP(Tabla1[[#This Row],[concatenar]],IG!$M$3:$W$1908,3,FALSE)</f>
        <v>54027443.807999998</v>
      </c>
      <c r="Q29" s="118">
        <f>+VLOOKUP(Tabla1[[#This Row],[concatenar]],IG!$M$3:$W$1908,8,FALSE)</f>
        <v>0</v>
      </c>
      <c r="R29" s="111">
        <f>+VLOOKUP(Tabla1[[#This Row],[concatenar]],IG!$M$3:$W$1908,9,FALSE)</f>
        <v>1</v>
      </c>
      <c r="S29" s="116">
        <f>+VLOOKUP(Tabla1[[#This Row],[concatenar]],IG!$M$3:$W$1908,10,FALSE)</f>
        <v>0</v>
      </c>
      <c r="T29" s="66">
        <f>+VLOOKUP(Tabla1[[#This Row],[concatenar]],IG!$M$3:$W$1908,11,FALSE)</f>
        <v>54027443.807999998</v>
      </c>
      <c r="U29" s="30" t="s">
        <v>448</v>
      </c>
      <c r="V29" s="32">
        <v>1</v>
      </c>
      <c r="W29" s="30">
        <v>0</v>
      </c>
      <c r="X29" s="30">
        <v>1.13636363636364E-2</v>
      </c>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613948</v>
      </c>
      <c r="AA29" s="67">
        <f>ROUND(Tabla1[[#This Row],[VALOR DE LA GLOSA 2024]]+Tabla1[[#This Row],[VALOR DE LA GLOSA 2025]],0)</f>
        <v>613948</v>
      </c>
      <c r="AB29" s="72" t="s">
        <v>538</v>
      </c>
      <c r="AC29" s="30"/>
      <c r="AD29" s="129"/>
      <c r="AE29" s="30"/>
      <c r="AF29" s="129">
        <f>ROUND(Tabla1[[#This Row],[VALOR TOTAL DE LA GLOSA]]-Tabla1[[#This Row],[Valor soportado por la Subred]],0)</f>
        <v>613948</v>
      </c>
      <c r="AG29" s="30"/>
      <c r="AH29" s="129"/>
      <c r="AI29" s="129">
        <f>ROUND(Tabla1[[#This Row],[VALOR GLOSA DEFINITIVA]]-Tabla1[[#This Row],[VALOR LEVANTADO EN LIQUIDACION]],0)</f>
        <v>613948</v>
      </c>
    </row>
    <row r="30" spans="2:35" s="34" customFormat="1" ht="87.6" hidden="1" customHeight="1">
      <c r="B30" s="30" t="s">
        <v>441</v>
      </c>
      <c r="C30" s="73">
        <v>155</v>
      </c>
      <c r="D30" s="30" t="s">
        <v>34</v>
      </c>
      <c r="E30" s="64" t="str">
        <f>+Tabla1[[#This Row],[CODIGO ACTIVIDAD EN PPP Y LINEAMIENTO]]&amp;Tabla1[[#This Row],[ENTORNO/COMPONENTE]]</f>
        <v>155Vigilancia en salud pública</v>
      </c>
      <c r="F30" s="63" t="str">
        <f>+VLOOKUP(Tabla1[[#This Row],[Columna1]],IG!$D$3:$L$1908,3,FALSE)</f>
        <v>ENTORNOS CUIDADORES</v>
      </c>
      <c r="G30" s="63" t="str">
        <f>+VLOOKUP(Tabla1[[#This Row],[Columna1]],IG!$D$3:$W$1908,4,FALSE)</f>
        <v>Gestión de la información para la vigilancia en salud pública</v>
      </c>
      <c r="H30" s="63" t="str">
        <f>+VLOOKUP(Tabla1[[#This Row],[Columna1]],IG!$D$3:$W$1908,5,FALSE)</f>
        <v>Gestión administrativa y de seguimiento del componente  de la vigilancia en salud publica_Fortalecimiento AT Públicas a Subredes</v>
      </c>
      <c r="I30" s="63" t="str">
        <f>+VLOOKUP(Tabla1[[#This Row],[Columna1]],IG!$D$3:$W$1908,6,FALSE)</f>
        <v>Avance mensual del plan de acción</v>
      </c>
      <c r="J30" s="63" t="str">
        <f>+VLOOKUP(Tabla1[[#This Row],[Columna1]],IG!$D$3:$W$1908,7,FALSE)</f>
        <v>Distrital</v>
      </c>
      <c r="K30" s="30" t="s">
        <v>223</v>
      </c>
      <c r="L30" s="31" t="s">
        <v>31</v>
      </c>
      <c r="M30" s="64" t="str">
        <f>+Tabla1[[#This Row],[Columna1]]&amp;Tabla1[[#This Row],[LOCALIDAD]]&amp;Tabla1[[#This Row],[MES]]</f>
        <v>155Vigilancia en salud públicaDISTRITOE. ABRIL 2025</v>
      </c>
      <c r="N30" s="30" t="s">
        <v>535</v>
      </c>
      <c r="O30" s="66">
        <f>+VLOOKUP(Tabla1[[#This Row],[concatenar]],IG!$M$3:$W$1908,2,FALSE)</f>
        <v>74177392</v>
      </c>
      <c r="P30" s="66">
        <f>+VLOOKUP(Tabla1[[#This Row],[concatenar]],IG!$M$3:$W$1908,3,FALSE)</f>
        <v>76573321.761600003</v>
      </c>
      <c r="Q30" s="118">
        <f>+VLOOKUP(Tabla1[[#This Row],[concatenar]],IG!$M$3:$W$1908,8,FALSE)</f>
        <v>0</v>
      </c>
      <c r="R30" s="111">
        <f>+VLOOKUP(Tabla1[[#This Row],[concatenar]],IG!$M$3:$W$1908,9,FALSE)</f>
        <v>1</v>
      </c>
      <c r="S30" s="116">
        <f>+VLOOKUP(Tabla1[[#This Row],[concatenar]],IG!$M$3:$W$1908,10,FALSE)</f>
        <v>0</v>
      </c>
      <c r="T30" s="66">
        <f>+VLOOKUP(Tabla1[[#This Row],[concatenar]],IG!$M$3:$W$1908,11,FALSE)</f>
        <v>76573321.761600003</v>
      </c>
      <c r="U30" s="30" t="s">
        <v>442</v>
      </c>
      <c r="V30" s="32">
        <v>1</v>
      </c>
      <c r="W30" s="30">
        <v>0</v>
      </c>
      <c r="X30" s="30">
        <v>2.57688964590475E-3</v>
      </c>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197321</v>
      </c>
      <c r="AA30" s="67">
        <f>ROUND(Tabla1[[#This Row],[VALOR DE LA GLOSA 2024]]+Tabla1[[#This Row],[VALOR DE LA GLOSA 2025]],0)</f>
        <v>197321</v>
      </c>
      <c r="AB30" s="72" t="s">
        <v>539</v>
      </c>
      <c r="AC30" s="30"/>
      <c r="AD30" s="129"/>
      <c r="AE30" s="30"/>
      <c r="AF30" s="129">
        <f>ROUND(Tabla1[[#This Row],[VALOR TOTAL DE LA GLOSA]]-Tabla1[[#This Row],[Valor soportado por la Subred]],0)</f>
        <v>197321</v>
      </c>
      <c r="AG30" s="30"/>
      <c r="AH30" s="129"/>
      <c r="AI30" s="129">
        <f>ROUND(Tabla1[[#This Row],[VALOR GLOSA DEFINITIVA]]-Tabla1[[#This Row],[VALOR LEVANTADO EN LIQUIDACION]],0)</f>
        <v>197321</v>
      </c>
    </row>
    <row r="31" spans="2:35" s="34" customFormat="1" ht="87.6" hidden="1" customHeight="1">
      <c r="B31" s="30" t="s">
        <v>441</v>
      </c>
      <c r="C31" s="73">
        <v>155</v>
      </c>
      <c r="D31" s="30" t="s">
        <v>34</v>
      </c>
      <c r="E31" s="64" t="str">
        <f>+Tabla1[[#This Row],[CODIGO ACTIVIDAD EN PPP Y LINEAMIENTO]]&amp;Tabla1[[#This Row],[ENTORNO/COMPONENTE]]</f>
        <v>155Vigilancia en salud pública</v>
      </c>
      <c r="F31" s="63" t="str">
        <f>+VLOOKUP(Tabla1[[#This Row],[Columna1]],IG!$D$3:$L$1908,3,FALSE)</f>
        <v>ENTORNOS CUIDADORES</v>
      </c>
      <c r="G31" s="63" t="str">
        <f>+VLOOKUP(Tabla1[[#This Row],[Columna1]],IG!$D$3:$W$1908,4,FALSE)</f>
        <v>Gestión de la información para la vigilancia en salud pública</v>
      </c>
      <c r="H31" s="63" t="str">
        <f>+VLOOKUP(Tabla1[[#This Row],[Columna1]],IG!$D$3:$W$1908,5,FALSE)</f>
        <v>Gestión administrativa y de seguimiento del componente  de la vigilancia en salud publica_Fortalecimiento AT Públicas a Subredes</v>
      </c>
      <c r="I31" s="63" t="str">
        <f>+VLOOKUP(Tabla1[[#This Row],[Columna1]],IG!$D$3:$W$1908,6,FALSE)</f>
        <v>Avance mensual del plan de acción</v>
      </c>
      <c r="J31" s="63" t="str">
        <f>+VLOOKUP(Tabla1[[#This Row],[Columna1]],IG!$D$3:$W$1908,7,FALSE)</f>
        <v>Distrital</v>
      </c>
      <c r="K31" s="30" t="s">
        <v>223</v>
      </c>
      <c r="L31" s="31" t="s">
        <v>31</v>
      </c>
      <c r="M31" s="64" t="str">
        <f>+Tabla1[[#This Row],[Columna1]]&amp;Tabla1[[#This Row],[LOCALIDAD]]&amp;Tabla1[[#This Row],[MES]]</f>
        <v>155Vigilancia en salud públicaDISTRITOE. ABRIL 2025</v>
      </c>
      <c r="N31" s="30" t="s">
        <v>540</v>
      </c>
      <c r="O31" s="66">
        <f>+VLOOKUP(Tabla1[[#This Row],[concatenar]],IG!$M$3:$W$1908,2,FALSE)</f>
        <v>74177392</v>
      </c>
      <c r="P31" s="66">
        <f>+VLOOKUP(Tabla1[[#This Row],[concatenar]],IG!$M$3:$W$1908,3,FALSE)</f>
        <v>76573321.761600003</v>
      </c>
      <c r="Q31" s="118">
        <f>+VLOOKUP(Tabla1[[#This Row],[concatenar]],IG!$M$3:$W$1908,8,FALSE)</f>
        <v>0</v>
      </c>
      <c r="R31" s="111">
        <f>+VLOOKUP(Tabla1[[#This Row],[concatenar]],IG!$M$3:$W$1908,9,FALSE)</f>
        <v>1</v>
      </c>
      <c r="S31" s="116">
        <f>+VLOOKUP(Tabla1[[#This Row],[concatenar]],IG!$M$3:$W$1908,10,FALSE)</f>
        <v>0</v>
      </c>
      <c r="T31" s="66">
        <f>+VLOOKUP(Tabla1[[#This Row],[concatenar]],IG!$M$3:$W$1908,11,FALSE)</f>
        <v>76573321.761600003</v>
      </c>
      <c r="U31" s="30" t="s">
        <v>448</v>
      </c>
      <c r="V31" s="32">
        <v>1</v>
      </c>
      <c r="W31" s="30">
        <v>0</v>
      </c>
      <c r="X31" s="30">
        <v>1.6917293233082699E-2</v>
      </c>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1295413</v>
      </c>
      <c r="AA31" s="67">
        <f>ROUND(Tabla1[[#This Row],[VALOR DE LA GLOSA 2024]]+Tabla1[[#This Row],[VALOR DE LA GLOSA 2025]],0)</f>
        <v>1295413</v>
      </c>
      <c r="AB31" s="72" t="s">
        <v>541</v>
      </c>
      <c r="AC31" s="30"/>
      <c r="AD31" s="129"/>
      <c r="AE31" s="30"/>
      <c r="AF31" s="129">
        <f>ROUND(Tabla1[[#This Row],[VALOR TOTAL DE LA GLOSA]]-Tabla1[[#This Row],[Valor soportado por la Subred]],0)</f>
        <v>1295413</v>
      </c>
      <c r="AG31" s="30"/>
      <c r="AH31" s="129"/>
      <c r="AI31" s="129">
        <f>ROUND(Tabla1[[#This Row],[VALOR GLOSA DEFINITIVA]]-Tabla1[[#This Row],[VALOR LEVANTADO EN LIQUIDACION]],0)</f>
        <v>1295413</v>
      </c>
    </row>
    <row r="32" spans="2:35" s="34" customFormat="1" ht="87.6" hidden="1" customHeight="1">
      <c r="B32" s="30" t="s">
        <v>441</v>
      </c>
      <c r="C32" s="73">
        <v>155</v>
      </c>
      <c r="D32" s="30" t="s">
        <v>34</v>
      </c>
      <c r="E32" s="64" t="str">
        <f>+Tabla1[[#This Row],[CODIGO ACTIVIDAD EN PPP Y LINEAMIENTO]]&amp;Tabla1[[#This Row],[ENTORNO/COMPONENTE]]</f>
        <v>155Vigilancia en salud pública</v>
      </c>
      <c r="F32" s="63" t="str">
        <f>+VLOOKUP(Tabla1[[#This Row],[Columna1]],IG!$D$3:$L$1908,3,FALSE)</f>
        <v>ENTORNOS CUIDADORES</v>
      </c>
      <c r="G32" s="63" t="str">
        <f>+VLOOKUP(Tabla1[[#This Row],[Columna1]],IG!$D$3:$W$1908,4,FALSE)</f>
        <v>Gestión de la información para la vigilancia en salud pública</v>
      </c>
      <c r="H32" s="63" t="str">
        <f>+VLOOKUP(Tabla1[[#This Row],[Columna1]],IG!$D$3:$W$1908,5,FALSE)</f>
        <v>Gestión administrativa y de seguimiento del componente  de la vigilancia en salud publica_Fortalecimiento AT Públicas a Subredes</v>
      </c>
      <c r="I32" s="63" t="str">
        <f>+VLOOKUP(Tabla1[[#This Row],[Columna1]],IG!$D$3:$W$1908,6,FALSE)</f>
        <v>Avance mensual del plan de acción</v>
      </c>
      <c r="J32" s="63" t="str">
        <f>+VLOOKUP(Tabla1[[#This Row],[Columna1]],IG!$D$3:$W$1908,7,FALSE)</f>
        <v>Distrital</v>
      </c>
      <c r="K32" s="30" t="s">
        <v>223</v>
      </c>
      <c r="L32" s="31" t="s">
        <v>244</v>
      </c>
      <c r="M32" s="64" t="str">
        <f>+Tabla1[[#This Row],[Columna1]]&amp;Tabla1[[#This Row],[LOCALIDAD]]&amp;Tabla1[[#This Row],[MES]]</f>
        <v>155Vigilancia en salud públicaDISTRITOF. MAYO 2025</v>
      </c>
      <c r="N32" s="30" t="s">
        <v>542</v>
      </c>
      <c r="O32" s="66">
        <f>+VLOOKUP(Tabla1[[#This Row],[concatenar]],IG!$M$3:$W$1908,2,FALSE)</f>
        <v>74177392</v>
      </c>
      <c r="P32" s="66">
        <f>+VLOOKUP(Tabla1[[#This Row],[concatenar]],IG!$M$3:$W$1908,3,FALSE)</f>
        <v>76573321.761600003</v>
      </c>
      <c r="Q32" s="118">
        <f>+VLOOKUP(Tabla1[[#This Row],[concatenar]],IG!$M$3:$W$1908,8,FALSE)</f>
        <v>0</v>
      </c>
      <c r="R32" s="111">
        <f>+VLOOKUP(Tabla1[[#This Row],[concatenar]],IG!$M$3:$W$1908,9,FALSE)</f>
        <v>1</v>
      </c>
      <c r="S32" s="116">
        <f>+VLOOKUP(Tabla1[[#This Row],[concatenar]],IG!$M$3:$W$1908,10,FALSE)</f>
        <v>0</v>
      </c>
      <c r="T32" s="66">
        <f>+VLOOKUP(Tabla1[[#This Row],[concatenar]],IG!$M$3:$W$1908,11,FALSE)</f>
        <v>76573321.761600003</v>
      </c>
      <c r="U32" s="30" t="s">
        <v>448</v>
      </c>
      <c r="V32" s="32">
        <v>1</v>
      </c>
      <c r="W32" s="30">
        <v>0</v>
      </c>
      <c r="X32" s="30">
        <v>1.7543859649122801E-3</v>
      </c>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134339</v>
      </c>
      <c r="AA32" s="67">
        <f>ROUND(Tabla1[[#This Row],[VALOR DE LA GLOSA 2024]]+Tabla1[[#This Row],[VALOR DE LA GLOSA 2025]],0)</f>
        <v>134339</v>
      </c>
      <c r="AB32" s="72" t="s">
        <v>543</v>
      </c>
      <c r="AC32" s="30"/>
      <c r="AD32" s="129"/>
      <c r="AE32" s="30"/>
      <c r="AF32" s="129">
        <f>ROUND(Tabla1[[#This Row],[VALOR TOTAL DE LA GLOSA]]-Tabla1[[#This Row],[Valor soportado por la Subred]],0)</f>
        <v>134339</v>
      </c>
      <c r="AG32" s="30"/>
      <c r="AH32" s="129"/>
      <c r="AI32" s="129">
        <f>ROUND(Tabla1[[#This Row],[VALOR GLOSA DEFINITIVA]]-Tabla1[[#This Row],[VALOR LEVANTADO EN LIQUIDACION]],0)</f>
        <v>134339</v>
      </c>
    </row>
    <row r="33" spans="2:37" s="34" customFormat="1" ht="87.6" hidden="1" customHeight="1">
      <c r="B33" s="30" t="s">
        <v>441</v>
      </c>
      <c r="C33" s="73">
        <v>65</v>
      </c>
      <c r="D33" s="30" t="s">
        <v>140</v>
      </c>
      <c r="E33" s="64" t="str">
        <f>+Tabla1[[#This Row],[CODIGO ACTIVIDAD EN PPP Y LINEAMIENTO]]&amp;Tabla1[[#This Row],[ENTORNO/COMPONENTE]]</f>
        <v>65Macro, meso y micro gestión de la salud pública</v>
      </c>
      <c r="F33" s="63" t="str">
        <f>+VLOOKUP(Tabla1[[#This Row],[Columna1]],IG!$D$3:$L$1908,3,FALSE)</f>
        <v>ENTORNOS CUIDADORES</v>
      </c>
      <c r="G33" s="63" t="str">
        <f>+VLOOKUP(Tabla1[[#This Row],[Columna1]],IG!$D$3:$W$1908,4,FALSE)</f>
        <v>Macro, meso y micro gestión de la salud pública</v>
      </c>
      <c r="H33" s="63" t="str">
        <f>+VLOOKUP(Tabla1[[#This Row],[Columna1]],IG!$D$3:$W$1908,5,FALSE)</f>
        <v xml:space="preserve">Monitoreo y seguimiento de la Gestión de la Salud Púbica (GSP) y Plan de Salud Pública de Intervenciones Colectivas (PSPIC) implementados </v>
      </c>
      <c r="I33" s="63" t="str">
        <f>+VLOOKUP(Tabla1[[#This Row],[Columna1]],IG!$D$3:$W$1908,6,FALSE)</f>
        <v>Avance del plan de acción.</v>
      </c>
      <c r="J33" s="63" t="str">
        <f>+VLOOKUP(Tabla1[[#This Row],[Columna1]],IG!$D$3:$W$1908,7,FALSE)</f>
        <v>Subred</v>
      </c>
      <c r="K33" s="30" t="s">
        <v>48</v>
      </c>
      <c r="L33" s="31" t="s">
        <v>244</v>
      </c>
      <c r="M33" s="64" t="str">
        <f>+Tabla1[[#This Row],[Columna1]]&amp;Tabla1[[#This Row],[LOCALIDAD]]&amp;Tabla1[[#This Row],[MES]]</f>
        <v>65Macro, meso y micro gestión de la salud públicaSUBREDF. MAYO 2025</v>
      </c>
      <c r="N33" s="30" t="s">
        <v>544</v>
      </c>
      <c r="O33" s="66">
        <f>+VLOOKUP(Tabla1[[#This Row],[concatenar]],IG!$M$3:$W$1908,2,FALSE)</f>
        <v>28434808</v>
      </c>
      <c r="P33" s="66">
        <f>+VLOOKUP(Tabla1[[#This Row],[concatenar]],IG!$M$3:$W$1908,3,FALSE)</f>
        <v>29353252.2984</v>
      </c>
      <c r="Q33" s="118">
        <f>+VLOOKUP(Tabla1[[#This Row],[concatenar]],IG!$M$3:$W$1908,8,FALSE)</f>
        <v>0</v>
      </c>
      <c r="R33" s="111">
        <f>+VLOOKUP(Tabla1[[#This Row],[concatenar]],IG!$M$3:$W$1908,9,FALSE)</f>
        <v>1</v>
      </c>
      <c r="S33" s="116">
        <f>+VLOOKUP(Tabla1[[#This Row],[concatenar]],IG!$M$3:$W$1908,10,FALSE)</f>
        <v>0</v>
      </c>
      <c r="T33" s="66">
        <f>+VLOOKUP(Tabla1[[#This Row],[concatenar]],IG!$M$3:$W$1908,11,FALSE)</f>
        <v>29353252.2984</v>
      </c>
      <c r="U33" s="30" t="s">
        <v>477</v>
      </c>
      <c r="V33" s="32">
        <v>0.05</v>
      </c>
      <c r="W33" s="30"/>
      <c r="X33" s="30">
        <v>1</v>
      </c>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1467663</v>
      </c>
      <c r="AA33" s="67">
        <f>ROUND(Tabla1[[#This Row],[VALOR DE LA GLOSA 2024]]+Tabla1[[#This Row],[VALOR DE LA GLOSA 2025]],0)</f>
        <v>1467663</v>
      </c>
      <c r="AB33" s="72" t="s">
        <v>545</v>
      </c>
      <c r="AC33" s="30"/>
      <c r="AD33" s="129"/>
      <c r="AE33" s="30"/>
      <c r="AF33" s="129">
        <f>ROUND(Tabla1[[#This Row],[VALOR TOTAL DE LA GLOSA]]-Tabla1[[#This Row],[Valor soportado por la Subred]],0)</f>
        <v>1467663</v>
      </c>
      <c r="AG33" s="30"/>
      <c r="AH33" s="129"/>
      <c r="AI33" s="129">
        <f>ROUND(Tabla1[[#This Row],[VALOR GLOSA DEFINITIVA]]-Tabla1[[#This Row],[VALOR LEVANTADO EN LIQUIDACION]],0)</f>
        <v>1467663</v>
      </c>
    </row>
    <row r="34" spans="2:37" s="34" customFormat="1" ht="87.6" hidden="1" customHeight="1">
      <c r="B34" s="30" t="s">
        <v>441</v>
      </c>
      <c r="C34" s="73">
        <v>12</v>
      </c>
      <c r="D34" s="30" t="s">
        <v>43</v>
      </c>
      <c r="E34" s="64" t="str">
        <f>+Tabla1[[#This Row],[CODIGO ACTIVIDAD EN PPP Y LINEAMIENTO]]&amp;Tabla1[[#This Row],[ENTORNO/COMPONENTE]]</f>
        <v>12Gestión de Estrategias y Programas de interés en Salud Pública</v>
      </c>
      <c r="F34" s="63" t="str">
        <f>+VLOOKUP(Tabla1[[#This Row],[Columna1]],IG!$D$3:$L$1908,3,FALSE)</f>
        <v>ENTORNOS CUIDADORES</v>
      </c>
      <c r="G34" s="63" t="str">
        <f>+VLOOKUP(Tabla1[[#This Row],[Columna1]],IG!$D$3:$W$1908,4,FALSE)</f>
        <v>IMPLEMENTACIÓN CONCEPTUAL, METODOLÓGICA Y TÉCNICA DE ESTRATEGIAS DE INTERÉS EN LAS IPS PÚBLICAS Y PRIVADAS</v>
      </c>
      <c r="H34" s="63" t="str">
        <f>+VLOOKUP(Tabla1[[#This Row],[Columna1]],IG!$D$3:$W$1908,5,FALSE)</f>
        <v>Gestión en los niveles meso y micro de la salud pública del proceso de Estrategias y Programas de interés en Salud Pública</v>
      </c>
      <c r="I34" s="63" t="str">
        <f>+VLOOKUP(Tabla1[[#This Row],[Columna1]],IG!$D$3:$W$1908,6,FALSE)</f>
        <v>Avance mensual al plan de acción</v>
      </c>
      <c r="J34" s="63" t="str">
        <f>+VLOOKUP(Tabla1[[#This Row],[Columna1]],IG!$D$3:$W$1908,7,FALSE)</f>
        <v>Subred</v>
      </c>
      <c r="K34" s="30" t="s">
        <v>48</v>
      </c>
      <c r="L34" s="31" t="s">
        <v>244</v>
      </c>
      <c r="M34" s="64" t="str">
        <f>+Tabla1[[#This Row],[Columna1]]&amp;Tabla1[[#This Row],[LOCALIDAD]]&amp;Tabla1[[#This Row],[MES]]</f>
        <v>12Gestión de Estrategias y Programas de interés en Salud PúblicaSUBREDF. MAYO 2025</v>
      </c>
      <c r="N34" s="30" t="s">
        <v>546</v>
      </c>
      <c r="O34" s="66">
        <f>+VLOOKUP(Tabla1[[#This Row],[concatenar]],IG!$M$3:$W$1908,2,FALSE)</f>
        <v>11950984</v>
      </c>
      <c r="P34" s="66">
        <f>+VLOOKUP(Tabla1[[#This Row],[concatenar]],IG!$M$3:$W$1908,3,FALSE)</f>
        <v>12337000.783199999</v>
      </c>
      <c r="Q34" s="118">
        <f>+VLOOKUP(Tabla1[[#This Row],[concatenar]],IG!$M$3:$W$1908,8,FALSE)</f>
        <v>0</v>
      </c>
      <c r="R34" s="111">
        <f>+VLOOKUP(Tabla1[[#This Row],[concatenar]],IG!$M$3:$W$1908,9,FALSE)</f>
        <v>1</v>
      </c>
      <c r="S34" s="116">
        <f>+VLOOKUP(Tabla1[[#This Row],[concatenar]],IG!$M$3:$W$1908,10,FALSE)</f>
        <v>0</v>
      </c>
      <c r="T34" s="66">
        <f>+VLOOKUP(Tabla1[[#This Row],[concatenar]],IG!$M$3:$W$1908,11,FALSE)</f>
        <v>12337000.783199999</v>
      </c>
      <c r="U34" s="30" t="s">
        <v>477</v>
      </c>
      <c r="V34" s="32">
        <v>0.05</v>
      </c>
      <c r="W34" s="30"/>
      <c r="X34" s="30">
        <v>1</v>
      </c>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616850</v>
      </c>
      <c r="AA34" s="67">
        <f>ROUND(Tabla1[[#This Row],[VALOR DE LA GLOSA 2024]]+Tabla1[[#This Row],[VALOR DE LA GLOSA 2025]],0)</f>
        <v>616850</v>
      </c>
      <c r="AB34" s="72" t="s">
        <v>547</v>
      </c>
      <c r="AC34" s="30"/>
      <c r="AD34" s="129"/>
      <c r="AE34" s="30"/>
      <c r="AF34" s="129">
        <f>ROUND(Tabla1[[#This Row],[VALOR TOTAL DE LA GLOSA]]-Tabla1[[#This Row],[Valor soportado por la Subred]],0)</f>
        <v>616850</v>
      </c>
      <c r="AG34" s="30"/>
      <c r="AH34" s="129"/>
      <c r="AI34" s="129">
        <f>ROUND(Tabla1[[#This Row],[VALOR GLOSA DEFINITIVA]]-Tabla1[[#This Row],[VALOR LEVANTADO EN LIQUIDACION]],0)</f>
        <v>616850</v>
      </c>
    </row>
    <row r="35" spans="2:37" s="34" customFormat="1" ht="87.6" customHeight="1" thickTop="1">
      <c r="B35" s="30" t="s">
        <v>441</v>
      </c>
      <c r="C35" s="73">
        <v>34</v>
      </c>
      <c r="D35" s="30" t="s">
        <v>84</v>
      </c>
      <c r="E35" s="64" t="str">
        <f>+Tabla1[[#This Row],[CODIGO ACTIVIDAD EN PPP Y LINEAMIENTO]]&amp;Tabla1[[#This Row],[ENTORNO/COMPONENTE]]</f>
        <v>34Entorno cuidador Laboral “Bienestar en nuestro entorno laboral”</v>
      </c>
      <c r="F35" s="63" t="str">
        <f>+VLOOKUP(Tabla1[[#This Row],[Columna1]],IG!$D$3:$L$1908,3,FALSE)</f>
        <v>ENTORNOS CUIDADORES</v>
      </c>
      <c r="G35" s="63" t="str">
        <f>+VLOOKUP(Tabla1[[#This Row],[Columna1]],IG!$D$3:$W$1908,4,FALSE)</f>
        <v>INTER ACCIÓN INTEGRADA PRÁCTICAS DE PROMOCIÓN DEL CUIDADO DE LA SALUD DE LOS TRABAJADORES INFORMALES Y GESTIÓN DEL RIESGO EN LAS UNIDADES DE TRABAJO INFORMAL</v>
      </c>
      <c r="H35" s="63" t="str">
        <f>+VLOOKUP(Tabla1[[#This Row],[Columna1]],IG!$D$3:$W$1908,5,FALSE)</f>
        <v>Gestión en los niveles meso y micro de la salud pública del Entorno cuidador Laboral “Bienestar en nuestro entorno laboral”</v>
      </c>
      <c r="I35" s="63" t="str">
        <f>+VLOOKUP(Tabla1[[#This Row],[Columna1]],IG!$D$3:$W$1908,6,FALSE)</f>
        <v>Gestión estratégica y táctica del entorno cuidador laboral con reporte mensual</v>
      </c>
      <c r="J35" s="63" t="str">
        <f>+VLOOKUP(Tabla1[[#This Row],[Columna1]],IG!$D$3:$W$1908,7,FALSE)</f>
        <v>Subred</v>
      </c>
      <c r="K35" s="30" t="s">
        <v>48</v>
      </c>
      <c r="L35" s="31" t="s">
        <v>244</v>
      </c>
      <c r="M35" s="64" t="str">
        <f>+Tabla1[[#This Row],[Columna1]]&amp;Tabla1[[#This Row],[LOCALIDAD]]&amp;Tabla1[[#This Row],[MES]]</f>
        <v>34Entorno cuidador Laboral “Bienestar en nuestro entorno laboral”SUBREDF. MAYO 2025</v>
      </c>
      <c r="N35" s="30" t="s">
        <v>548</v>
      </c>
      <c r="O35" s="66">
        <f>+VLOOKUP(Tabla1[[#This Row],[concatenar]],IG!$M$3:$W$1908,2,FALSE)</f>
        <v>31731720</v>
      </c>
      <c r="P35" s="66">
        <f>+VLOOKUP(Tabla1[[#This Row],[concatenar]],IG!$M$3:$W$1908,3,FALSE)</f>
        <v>32756654.556000002</v>
      </c>
      <c r="Q35" s="118">
        <f>+VLOOKUP(Tabla1[[#This Row],[concatenar]],IG!$M$3:$W$1908,8,FALSE)</f>
        <v>0</v>
      </c>
      <c r="R35" s="111">
        <f>+VLOOKUP(Tabla1[[#This Row],[concatenar]],IG!$M$3:$W$1908,9,FALSE)</f>
        <v>1</v>
      </c>
      <c r="S35" s="116">
        <f>+VLOOKUP(Tabla1[[#This Row],[concatenar]],IG!$M$3:$W$1908,10,FALSE)</f>
        <v>0</v>
      </c>
      <c r="T35" s="66">
        <f>+VLOOKUP(Tabla1[[#This Row],[concatenar]],IG!$M$3:$W$1908,11,FALSE)</f>
        <v>32756654.556000002</v>
      </c>
      <c r="U35" s="30" t="s">
        <v>477</v>
      </c>
      <c r="V35" s="32">
        <v>0.05</v>
      </c>
      <c r="W35" s="30">
        <v>0</v>
      </c>
      <c r="X35" s="30">
        <v>1</v>
      </c>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1637833</v>
      </c>
      <c r="AA35" s="67">
        <f>ROUND(Tabla1[[#This Row],[VALOR DE LA GLOSA 2024]]+Tabla1[[#This Row],[VALOR DE LA GLOSA 2025]],0)</f>
        <v>1637833</v>
      </c>
      <c r="AB35" s="72" t="s">
        <v>549</v>
      </c>
      <c r="AC35" s="30"/>
      <c r="AD35" s="129"/>
      <c r="AE35" s="30"/>
      <c r="AF35" s="129">
        <f>ROUND(Tabla1[[#This Row],[VALOR TOTAL DE LA GLOSA]]-Tabla1[[#This Row],[Valor soportado por la Subred]],0)</f>
        <v>1637833</v>
      </c>
      <c r="AG35" s="30"/>
      <c r="AH35" s="129"/>
      <c r="AI35" s="129">
        <f>ROUND(Tabla1[[#This Row],[VALOR GLOSA DEFINITIVA]]-Tabla1[[#This Row],[VALOR LEVANTADO EN LIQUIDACION]],0)</f>
        <v>1637833</v>
      </c>
    </row>
    <row r="36" spans="2:37" s="34" customFormat="1" ht="87.6" customHeight="1">
      <c r="B36" s="30" t="s">
        <v>441</v>
      </c>
      <c r="C36" s="73">
        <v>26</v>
      </c>
      <c r="D36" s="30" t="s">
        <v>84</v>
      </c>
      <c r="E36" s="64" t="str">
        <f>+Tabla1[[#This Row],[CODIGO ACTIVIDAD EN PPP Y LINEAMIENTO]]&amp;Tabla1[[#This Row],[ENTORNO/COMPONENTE]]</f>
        <v>26Entorno cuidador Laboral “Bienestar en nuestro entorno laboral”</v>
      </c>
      <c r="F36" s="63" t="str">
        <f>+VLOOKUP(Tabla1[[#This Row],[Columna1]],IG!$D$3:$L$1908,3,FALSE)</f>
        <v>ENTORNOS CUIDADORES</v>
      </c>
      <c r="G36" s="63" t="str">
        <f>+VLOOKUP(Tabla1[[#This Row],[Columna1]],IG!$D$3:$W$1908,4,FALSE)</f>
        <v>INTER ACCIÓN INTEGRADA PRÁCTICAS DE PROMOCIÓN DEL CUIDADO DE LA SALUD DE LOS TRABAJADORES INFORMALES Y GESTIÓN DEL RIESGO EN LAS UNIDADES DE TRABAJO INFORMAL</v>
      </c>
      <c r="H36" s="63" t="str">
        <f>+VLOOKUP(Tabla1[[#This Row],[Columna1]],IG!$D$3:$W$1908,5,FALSE)</f>
        <v xml:space="preserve">Asesorías de promoción del cuidado de la salud, gestión del riesgo la UTI y monitoreo del proceso con trabajadores de la economía informal en uti de mediano impacto </v>
      </c>
      <c r="I36" s="63" t="str">
        <f>+VLOOKUP(Tabla1[[#This Row],[Columna1]],IG!$D$3:$W$1908,6,FALSE)</f>
        <v xml:space="preserve">Asesoría de promoción del cuidado de la salud, gestión del riesgo y monitoreo del proceso en UTI de mediano impacto </v>
      </c>
      <c r="J36" s="63" t="str">
        <f>+VLOOKUP(Tabla1[[#This Row],[Columna1]],IG!$D$3:$W$1908,7,FALSE)</f>
        <v>Subred</v>
      </c>
      <c r="K36" s="30" t="s">
        <v>48</v>
      </c>
      <c r="L36" s="31" t="s">
        <v>31</v>
      </c>
      <c r="M36" s="64" t="str">
        <f>+Tabla1[[#This Row],[Columna1]]&amp;Tabla1[[#This Row],[LOCALIDAD]]&amp;Tabla1[[#This Row],[MES]]</f>
        <v>26Entorno cuidador Laboral “Bienestar en nuestro entorno laboral”SUBREDE. ABRIL 2025</v>
      </c>
      <c r="N36" s="30" t="s">
        <v>548</v>
      </c>
      <c r="O36" s="66">
        <f>+VLOOKUP(Tabla1[[#This Row],[concatenar]],IG!$M$3:$W$1908,2,FALSE)</f>
        <v>39359</v>
      </c>
      <c r="P36" s="66">
        <f>+VLOOKUP(Tabla1[[#This Row],[concatenar]],IG!$M$3:$W$1908,3,FALSE)</f>
        <v>40630.295700000002</v>
      </c>
      <c r="Q36" s="118">
        <f>+VLOOKUP(Tabla1[[#This Row],[concatenar]],IG!$M$3:$W$1908,8,FALSE)</f>
        <v>0</v>
      </c>
      <c r="R36" s="111">
        <f>+VLOOKUP(Tabla1[[#This Row],[concatenar]],IG!$M$3:$W$1908,9,FALSE)</f>
        <v>495</v>
      </c>
      <c r="S36" s="116">
        <f>+VLOOKUP(Tabla1[[#This Row],[concatenar]],IG!$M$3:$W$1908,10,FALSE)</f>
        <v>0</v>
      </c>
      <c r="T36" s="66">
        <f>+VLOOKUP(Tabla1[[#This Row],[concatenar]],IG!$M$3:$W$1908,11,FALSE)</f>
        <v>20111996.3715</v>
      </c>
      <c r="U36" s="30" t="s">
        <v>442</v>
      </c>
      <c r="V36" s="32">
        <v>1</v>
      </c>
      <c r="W36" s="30">
        <v>0</v>
      </c>
      <c r="X36" s="30">
        <v>5.2405021014897502</v>
      </c>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212923</v>
      </c>
      <c r="AA36" s="67">
        <f>ROUND(Tabla1[[#This Row],[VALOR DE LA GLOSA 2024]]+Tabla1[[#This Row],[VALOR DE LA GLOSA 2025]],0)</f>
        <v>212923</v>
      </c>
      <c r="AB36" s="72" t="s">
        <v>550</v>
      </c>
      <c r="AC36" s="30"/>
      <c r="AD36" s="129"/>
      <c r="AE36" s="30"/>
      <c r="AF36" s="129">
        <f>ROUND(Tabla1[[#This Row],[VALOR TOTAL DE LA GLOSA]]-Tabla1[[#This Row],[Valor soportado por la Subred]],0)</f>
        <v>212923</v>
      </c>
      <c r="AG36" s="30"/>
      <c r="AH36" s="129"/>
      <c r="AI36" s="129">
        <f>ROUND(Tabla1[[#This Row],[VALOR GLOSA DEFINITIVA]]-Tabla1[[#This Row],[VALOR LEVANTADO EN LIQUIDACION]],0)</f>
        <v>212923</v>
      </c>
    </row>
    <row r="37" spans="2:37" s="34" customFormat="1" ht="87.6" customHeight="1">
      <c r="B37" s="30" t="s">
        <v>441</v>
      </c>
      <c r="C37" s="73">
        <v>26</v>
      </c>
      <c r="D37" s="30" t="s">
        <v>84</v>
      </c>
      <c r="E37" s="64" t="str">
        <f>+Tabla1[[#This Row],[CODIGO ACTIVIDAD EN PPP Y LINEAMIENTO]]&amp;Tabla1[[#This Row],[ENTORNO/COMPONENTE]]</f>
        <v>26Entorno cuidador Laboral “Bienestar en nuestro entorno laboral”</v>
      </c>
      <c r="F37" s="63" t="str">
        <f>+VLOOKUP(Tabla1[[#This Row],[Columna1]],IG!$D$3:$L$1908,3,FALSE)</f>
        <v>ENTORNOS CUIDADORES</v>
      </c>
      <c r="G37" s="63" t="str">
        <f>+VLOOKUP(Tabla1[[#This Row],[Columna1]],IG!$D$3:$W$1908,4,FALSE)</f>
        <v>INTER ACCIÓN INTEGRADA PRÁCTICAS DE PROMOCIÓN DEL CUIDADO DE LA SALUD DE LOS TRABAJADORES INFORMALES Y GESTIÓN DEL RIESGO EN LAS UNIDADES DE TRABAJO INFORMAL</v>
      </c>
      <c r="H37" s="63" t="str">
        <f>+VLOOKUP(Tabla1[[#This Row],[Columna1]],IG!$D$3:$W$1908,5,FALSE)</f>
        <v xml:space="preserve">Asesorías de promoción del cuidado de la salud, gestión del riesgo la UTI y monitoreo del proceso con trabajadores de la economía informal en uti de mediano impacto </v>
      </c>
      <c r="I37" s="63" t="str">
        <f>+VLOOKUP(Tabla1[[#This Row],[Columna1]],IG!$D$3:$W$1908,6,FALSE)</f>
        <v xml:space="preserve">Asesoría de promoción del cuidado de la salud, gestión del riesgo y monitoreo del proceso en UTI de mediano impacto </v>
      </c>
      <c r="J37" s="63" t="str">
        <f>+VLOOKUP(Tabla1[[#This Row],[Columna1]],IG!$D$3:$W$1908,7,FALSE)</f>
        <v>Subred</v>
      </c>
      <c r="K37" s="30" t="s">
        <v>48</v>
      </c>
      <c r="L37" s="31" t="s">
        <v>244</v>
      </c>
      <c r="M37" s="64" t="str">
        <f>+Tabla1[[#This Row],[Columna1]]&amp;Tabla1[[#This Row],[LOCALIDAD]]&amp;Tabla1[[#This Row],[MES]]</f>
        <v>26Entorno cuidador Laboral “Bienestar en nuestro entorno laboral”SUBREDF. MAYO 2025</v>
      </c>
      <c r="N37" s="30" t="s">
        <v>548</v>
      </c>
      <c r="O37" s="66">
        <f>+VLOOKUP(Tabla1[[#This Row],[concatenar]],IG!$M$3:$W$1908,2,FALSE)</f>
        <v>39359</v>
      </c>
      <c r="P37" s="66">
        <f>+VLOOKUP(Tabla1[[#This Row],[concatenar]],IG!$M$3:$W$1908,3,FALSE)</f>
        <v>40630.295700000002</v>
      </c>
      <c r="Q37" s="118">
        <f>+VLOOKUP(Tabla1[[#This Row],[concatenar]],IG!$M$3:$W$1908,8,FALSE)</f>
        <v>0</v>
      </c>
      <c r="R37" s="111">
        <f>+VLOOKUP(Tabla1[[#This Row],[concatenar]],IG!$M$3:$W$1908,9,FALSE)</f>
        <v>545</v>
      </c>
      <c r="S37" s="116">
        <f>+VLOOKUP(Tabla1[[#This Row],[concatenar]],IG!$M$3:$W$1908,10,FALSE)</f>
        <v>0</v>
      </c>
      <c r="T37" s="66">
        <f>+VLOOKUP(Tabla1[[#This Row],[concatenar]],IG!$M$3:$W$1908,11,FALSE)</f>
        <v>22143511.156500001</v>
      </c>
      <c r="U37" s="30" t="s">
        <v>442</v>
      </c>
      <c r="V37" s="32">
        <v>1</v>
      </c>
      <c r="W37" s="30">
        <v>0</v>
      </c>
      <c r="X37" s="30">
        <v>0.72128443800619402</v>
      </c>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29306</v>
      </c>
      <c r="AA37" s="67">
        <f>ROUND(Tabla1[[#This Row],[VALOR DE LA GLOSA 2024]]+Tabla1[[#This Row],[VALOR DE LA GLOSA 2025]],0)</f>
        <v>29306</v>
      </c>
      <c r="AB37" s="72" t="s">
        <v>551</v>
      </c>
      <c r="AC37" s="30"/>
      <c r="AD37" s="129"/>
      <c r="AE37" s="30"/>
      <c r="AF37" s="129">
        <f>ROUND(Tabla1[[#This Row],[VALOR TOTAL DE LA GLOSA]]-Tabla1[[#This Row],[Valor soportado por la Subred]],0)</f>
        <v>29306</v>
      </c>
      <c r="AG37" s="30"/>
      <c r="AH37" s="129"/>
      <c r="AI37" s="129">
        <f>ROUND(Tabla1[[#This Row],[VALOR GLOSA DEFINITIVA]]-Tabla1[[#This Row],[VALOR LEVANTADO EN LIQUIDACION]],0)</f>
        <v>29306</v>
      </c>
      <c r="AK37" s="238"/>
    </row>
    <row r="38" spans="2:37" s="34" customFormat="1" ht="87.6" customHeight="1">
      <c r="B38" s="30" t="s">
        <v>441</v>
      </c>
      <c r="C38" s="73">
        <v>37</v>
      </c>
      <c r="D38" s="30" t="s">
        <v>84</v>
      </c>
      <c r="E38" s="64" t="str">
        <f>+Tabla1[[#This Row],[CODIGO ACTIVIDAD EN PPP Y LINEAMIENTO]]&amp;Tabla1[[#This Row],[ENTORNO/COMPONENTE]]</f>
        <v>37Entorno cuidador Laboral “Bienestar en nuestro entorno laboral”</v>
      </c>
      <c r="F38" s="63" t="str">
        <f>+VLOOKUP(Tabla1[[#This Row],[Columna1]],IG!$D$3:$L$1908,3,FALSE)</f>
        <v>ENTORNOS CUIDADORES</v>
      </c>
      <c r="G38" s="63" t="str">
        <f>+VLOOKUP(Tabla1[[#This Row],[Columna1]],IG!$D$3:$W$1908,4,FALSE)</f>
        <v>INTER ACCIÓN INTEGRADA DE PLANES DE CUIDADO PARA LA SALUD A TRAVÉS DE LA DESVINCULACIÓN PROGRESIVA DE NIÑOS, NIÑAS Y ADOLESCENTES DEL TRABAJO INFANTIL</v>
      </c>
      <c r="H38" s="63" t="str">
        <f>+VLOOKUP(Tabla1[[#This Row],[Columna1]],IG!$D$3:$W$1908,5,FALSE)</f>
        <v>Asesoría para la desvinculación del trabajo infantil
Asesoría para el cuidado y la protección de la salud
Monitoreo de la desvinculación
Monitoreo – seguimiento del efecto</v>
      </c>
      <c r="I38" s="63">
        <f>+VLOOKUP(Tabla1[[#This Row],[Columna1]],IG!$D$3:$W$1908,6,FALSE)</f>
        <v>0</v>
      </c>
      <c r="J38" s="63" t="str">
        <f>+VLOOKUP(Tabla1[[#This Row],[Columna1]],IG!$D$3:$W$1908,7,FALSE)</f>
        <v>Subred</v>
      </c>
      <c r="K38" s="30" t="s">
        <v>48</v>
      </c>
      <c r="L38" s="31" t="s">
        <v>244</v>
      </c>
      <c r="M38" s="64" t="str">
        <f>+Tabla1[[#This Row],[Columna1]]&amp;Tabla1[[#This Row],[LOCALIDAD]]&amp;Tabla1[[#This Row],[MES]]</f>
        <v>37Entorno cuidador Laboral “Bienestar en nuestro entorno laboral”SUBREDF. MAYO 2025</v>
      </c>
      <c r="N38" s="30" t="s">
        <v>548</v>
      </c>
      <c r="O38" s="66">
        <f>+VLOOKUP(Tabla1[[#This Row],[concatenar]],IG!$M$3:$W$1908,2,FALSE)</f>
        <v>60195</v>
      </c>
      <c r="P38" s="66">
        <f>+VLOOKUP(Tabla1[[#This Row],[concatenar]],IG!$M$3:$W$1908,3,FALSE)</f>
        <v>62139.298499999997</v>
      </c>
      <c r="Q38" s="118">
        <f>+VLOOKUP(Tabla1[[#This Row],[concatenar]],IG!$M$3:$W$1908,8,FALSE)</f>
        <v>0</v>
      </c>
      <c r="R38" s="111">
        <f>+VLOOKUP(Tabla1[[#This Row],[concatenar]],IG!$M$3:$W$1908,9,FALSE)</f>
        <v>1029</v>
      </c>
      <c r="S38" s="116">
        <f>+VLOOKUP(Tabla1[[#This Row],[concatenar]],IG!$M$3:$W$1908,10,FALSE)</f>
        <v>0</v>
      </c>
      <c r="T38" s="66">
        <f>+VLOOKUP(Tabla1[[#This Row],[concatenar]],IG!$M$3:$W$1908,11,FALSE)</f>
        <v>63941338.156499997</v>
      </c>
      <c r="U38" s="30" t="s">
        <v>442</v>
      </c>
      <c r="V38" s="32">
        <v>1</v>
      </c>
      <c r="W38" s="30">
        <v>0</v>
      </c>
      <c r="X38" s="30">
        <v>0.36097929235554499</v>
      </c>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22431</v>
      </c>
      <c r="AA38" s="67">
        <f>ROUND(Tabla1[[#This Row],[VALOR DE LA GLOSA 2024]]+Tabla1[[#This Row],[VALOR DE LA GLOSA 2025]],0)</f>
        <v>22431</v>
      </c>
      <c r="AB38" s="72" t="s">
        <v>552</v>
      </c>
      <c r="AC38" s="30"/>
      <c r="AD38" s="129"/>
      <c r="AE38" s="30"/>
      <c r="AF38" s="129">
        <f>ROUND(Tabla1[[#This Row],[VALOR TOTAL DE LA GLOSA]]-Tabla1[[#This Row],[Valor soportado por la Subred]],0)</f>
        <v>22431</v>
      </c>
      <c r="AG38" s="30"/>
      <c r="AH38" s="129"/>
      <c r="AI38" s="129">
        <f>ROUND(Tabla1[[#This Row],[VALOR GLOSA DEFINITIVA]]-Tabla1[[#This Row],[VALOR LEVANTADO EN LIQUIDACION]],0)</f>
        <v>22431</v>
      </c>
    </row>
    <row r="39" spans="2:37" s="34" customFormat="1" ht="87.6" customHeight="1">
      <c r="B39" s="30" t="s">
        <v>441</v>
      </c>
      <c r="C39" s="73">
        <v>34</v>
      </c>
      <c r="D39" s="30" t="s">
        <v>84</v>
      </c>
      <c r="E39" s="64" t="str">
        <f>+Tabla1[[#This Row],[CODIGO ACTIVIDAD EN PPP Y LINEAMIENTO]]&amp;Tabla1[[#This Row],[ENTORNO/COMPONENTE]]</f>
        <v>34Entorno cuidador Laboral “Bienestar en nuestro entorno laboral”</v>
      </c>
      <c r="F39" s="63" t="str">
        <f>+VLOOKUP(Tabla1[[#This Row],[Columna1]],IG!$D$3:$L$1908,3,FALSE)</f>
        <v>ENTORNOS CUIDADORES</v>
      </c>
      <c r="G39" s="63" t="str">
        <f>+VLOOKUP(Tabla1[[#This Row],[Columna1]],IG!$D$3:$W$1908,4,FALSE)</f>
        <v>INTER ACCIÓN INTEGRADA PRÁCTICAS DE PROMOCIÓN DEL CUIDADO DE LA SALUD DE LOS TRABAJADORES INFORMALES Y GESTIÓN DEL RIESGO EN LAS UNIDADES DE TRABAJO INFORMAL</v>
      </c>
      <c r="H39" s="63" t="str">
        <f>+VLOOKUP(Tabla1[[#This Row],[Columna1]],IG!$D$3:$W$1908,5,FALSE)</f>
        <v>Gestión en los niveles meso y micro de la salud pública del Entorno cuidador Laboral “Bienestar en nuestro entorno laboral”</v>
      </c>
      <c r="I39" s="63" t="str">
        <f>+VLOOKUP(Tabla1[[#This Row],[Columna1]],IG!$D$3:$W$1908,6,FALSE)</f>
        <v>Gestión estratégica y táctica del entorno cuidador laboral con reporte mensual</v>
      </c>
      <c r="J39" s="63" t="str">
        <f>+VLOOKUP(Tabla1[[#This Row],[Columna1]],IG!$D$3:$W$1908,7,FALSE)</f>
        <v>Subred</v>
      </c>
      <c r="K39" s="30" t="s">
        <v>48</v>
      </c>
      <c r="L39" s="31" t="s">
        <v>31</v>
      </c>
      <c r="M39" s="64" t="str">
        <f>+Tabla1[[#This Row],[Columna1]]&amp;Tabla1[[#This Row],[LOCALIDAD]]&amp;Tabla1[[#This Row],[MES]]</f>
        <v>34Entorno cuidador Laboral “Bienestar en nuestro entorno laboral”SUBREDE. ABRIL 2025</v>
      </c>
      <c r="N39" s="30" t="s">
        <v>553</v>
      </c>
      <c r="O39" s="66">
        <f>+VLOOKUP(Tabla1[[#This Row],[concatenar]],IG!$M$3:$W$1908,2,FALSE)</f>
        <v>31731720</v>
      </c>
      <c r="P39" s="66">
        <f>+VLOOKUP(Tabla1[[#This Row],[concatenar]],IG!$M$3:$W$1908,3,FALSE)</f>
        <v>32756654.556000002</v>
      </c>
      <c r="Q39" s="118">
        <f>+VLOOKUP(Tabla1[[#This Row],[concatenar]],IG!$M$3:$W$1908,8,FALSE)</f>
        <v>0</v>
      </c>
      <c r="R39" s="111">
        <f>+VLOOKUP(Tabla1[[#This Row],[concatenar]],IG!$M$3:$W$1908,9,FALSE)</f>
        <v>1</v>
      </c>
      <c r="S39" s="116">
        <f>+VLOOKUP(Tabla1[[#This Row],[concatenar]],IG!$M$3:$W$1908,10,FALSE)</f>
        <v>0</v>
      </c>
      <c r="T39" s="66">
        <f>+VLOOKUP(Tabla1[[#This Row],[concatenar]],IG!$M$3:$W$1908,11,FALSE)</f>
        <v>32756654.556000002</v>
      </c>
      <c r="U39" s="30" t="s">
        <v>463</v>
      </c>
      <c r="V39" s="32">
        <v>0.05</v>
      </c>
      <c r="W39" s="30">
        <v>0</v>
      </c>
      <c r="X39" s="30">
        <v>1</v>
      </c>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1637833</v>
      </c>
      <c r="AA39" s="67">
        <f>ROUND(Tabla1[[#This Row],[VALOR DE LA GLOSA 2024]]+Tabla1[[#This Row],[VALOR DE LA GLOSA 2025]],0)</f>
        <v>1637833</v>
      </c>
      <c r="AB39" s="72" t="s">
        <v>554</v>
      </c>
      <c r="AC39" s="30"/>
      <c r="AD39" s="129"/>
      <c r="AE39" s="30"/>
      <c r="AF39" s="129">
        <f>ROUND(Tabla1[[#This Row],[VALOR TOTAL DE LA GLOSA]]-Tabla1[[#This Row],[Valor soportado por la Subred]],0)</f>
        <v>1637833</v>
      </c>
      <c r="AG39" s="30"/>
      <c r="AH39" s="129"/>
      <c r="AI39" s="129">
        <f>ROUND(Tabla1[[#This Row],[VALOR GLOSA DEFINITIVA]]-Tabla1[[#This Row],[VALOR LEVANTADO EN LIQUIDACION]],0)</f>
        <v>1637833</v>
      </c>
    </row>
    <row r="40" spans="2:37" s="34" customFormat="1" ht="87.6" customHeight="1">
      <c r="B40" s="30" t="s">
        <v>441</v>
      </c>
      <c r="C40" s="73">
        <v>34</v>
      </c>
      <c r="D40" s="30" t="s">
        <v>84</v>
      </c>
      <c r="E40" s="64" t="str">
        <f>+Tabla1[[#This Row],[CODIGO ACTIVIDAD EN PPP Y LINEAMIENTO]]&amp;Tabla1[[#This Row],[ENTORNO/COMPONENTE]]</f>
        <v>34Entorno cuidador Laboral “Bienestar en nuestro entorno laboral”</v>
      </c>
      <c r="F40" s="63" t="str">
        <f>+VLOOKUP(Tabla1[[#This Row],[Columna1]],IG!$D$3:$L$1908,3,FALSE)</f>
        <v>ENTORNOS CUIDADORES</v>
      </c>
      <c r="G40" s="63" t="str">
        <f>+VLOOKUP(Tabla1[[#This Row],[Columna1]],IG!$D$3:$W$1908,4,FALSE)</f>
        <v>INTER ACCIÓN INTEGRADA PRÁCTICAS DE PROMOCIÓN DEL CUIDADO DE LA SALUD DE LOS TRABAJADORES INFORMALES Y GESTIÓN DEL RIESGO EN LAS UNIDADES DE TRABAJO INFORMAL</v>
      </c>
      <c r="H40" s="63" t="str">
        <f>+VLOOKUP(Tabla1[[#This Row],[Columna1]],IG!$D$3:$W$1908,5,FALSE)</f>
        <v>Gestión en los niveles meso y micro de la salud pública del Entorno cuidador Laboral “Bienestar en nuestro entorno laboral”</v>
      </c>
      <c r="I40" s="63" t="str">
        <f>+VLOOKUP(Tabla1[[#This Row],[Columna1]],IG!$D$3:$W$1908,6,FALSE)</f>
        <v>Gestión estratégica y táctica del entorno cuidador laboral con reporte mensual</v>
      </c>
      <c r="J40" s="63" t="str">
        <f>+VLOOKUP(Tabla1[[#This Row],[Columna1]],IG!$D$3:$W$1908,7,FALSE)</f>
        <v>Subred</v>
      </c>
      <c r="K40" s="30" t="s">
        <v>48</v>
      </c>
      <c r="L40" s="31" t="s">
        <v>244</v>
      </c>
      <c r="M40" s="64" t="str">
        <f>+Tabla1[[#This Row],[Columna1]]&amp;Tabla1[[#This Row],[LOCALIDAD]]&amp;Tabla1[[#This Row],[MES]]</f>
        <v>34Entorno cuidador Laboral “Bienestar en nuestro entorno laboral”SUBREDF. MAYO 2025</v>
      </c>
      <c r="N40" s="30" t="s">
        <v>553</v>
      </c>
      <c r="O40" s="66">
        <f>+VLOOKUP(Tabla1[[#This Row],[concatenar]],IG!$M$3:$W$1908,2,FALSE)</f>
        <v>31731720</v>
      </c>
      <c r="P40" s="66">
        <f>+VLOOKUP(Tabla1[[#This Row],[concatenar]],IG!$M$3:$W$1908,3,FALSE)</f>
        <v>32756654.556000002</v>
      </c>
      <c r="Q40" s="118">
        <f>+VLOOKUP(Tabla1[[#This Row],[concatenar]],IG!$M$3:$W$1908,8,FALSE)</f>
        <v>0</v>
      </c>
      <c r="R40" s="111">
        <f>+VLOOKUP(Tabla1[[#This Row],[concatenar]],IG!$M$3:$W$1908,9,FALSE)</f>
        <v>1</v>
      </c>
      <c r="S40" s="116">
        <f>+VLOOKUP(Tabla1[[#This Row],[concatenar]],IG!$M$3:$W$1908,10,FALSE)</f>
        <v>0</v>
      </c>
      <c r="T40" s="66">
        <f>+VLOOKUP(Tabla1[[#This Row],[concatenar]],IG!$M$3:$W$1908,11,FALSE)</f>
        <v>32756654.556000002</v>
      </c>
      <c r="U40" s="30" t="s">
        <v>463</v>
      </c>
      <c r="V40" s="32">
        <v>0.05</v>
      </c>
      <c r="W40" s="30">
        <v>0</v>
      </c>
      <c r="X40" s="30">
        <v>1</v>
      </c>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1637833</v>
      </c>
      <c r="AA40" s="67">
        <f>ROUND(Tabla1[[#This Row],[VALOR DE LA GLOSA 2024]]+Tabla1[[#This Row],[VALOR DE LA GLOSA 2025]],0)</f>
        <v>1637833</v>
      </c>
      <c r="AB40" s="72" t="s">
        <v>555</v>
      </c>
      <c r="AC40" s="30"/>
      <c r="AD40" s="129"/>
      <c r="AE40" s="30"/>
      <c r="AF40" s="129">
        <f>ROUND(Tabla1[[#This Row],[VALOR TOTAL DE LA GLOSA]]-Tabla1[[#This Row],[Valor soportado por la Subred]],0)</f>
        <v>1637833</v>
      </c>
      <c r="AG40" s="30"/>
      <c r="AH40" s="129"/>
      <c r="AI40" s="129">
        <f>ROUND(Tabla1[[#This Row],[VALOR GLOSA DEFINITIVA]]-Tabla1[[#This Row],[VALOR LEVANTADO EN LIQUIDACION]],0)</f>
        <v>1637833</v>
      </c>
    </row>
    <row r="41" spans="2:37" s="34" customFormat="1" ht="87.6" customHeight="1">
      <c r="B41" s="30" t="s">
        <v>441</v>
      </c>
      <c r="C41" s="73">
        <v>36</v>
      </c>
      <c r="D41" s="30" t="s">
        <v>84</v>
      </c>
      <c r="E41" s="64" t="str">
        <f>+Tabla1[[#This Row],[CODIGO ACTIVIDAD EN PPP Y LINEAMIENTO]]&amp;Tabla1[[#This Row],[ENTORNO/COMPONENTE]]</f>
        <v>36Entorno cuidador Laboral “Bienestar en nuestro entorno laboral”</v>
      </c>
      <c r="F41" s="63" t="str">
        <f>+VLOOKUP(Tabla1[[#This Row],[Columna1]],IG!$D$3:$L$1908,3,FALSE)</f>
        <v>ENTORNOS CUIDADORES</v>
      </c>
      <c r="G41" s="63" t="str">
        <f>+VLOOKUP(Tabla1[[#This Row],[Columna1]],IG!$D$3:$W$1908,4,FALSE)</f>
        <v>INTER ACCIÓN INTEGRADA DE PLANES DE CUIDADO PARA LA SALUD A TRAVÉS DE LA DESVINCULACIÓN PROGRESIVA DE NIÑOS, NIÑAS Y ADOLESCENTES DEL TRABAJO INFANTIL</v>
      </c>
      <c r="H41" s="63" t="str">
        <f>+VLOOKUP(Tabla1[[#This Row],[Columna1]],IG!$D$3:$W$1908,5,FALSE)</f>
        <v>Caracterización del perfil del riesgo en niños, niñas y adolescentes trabajadores en zonas de concentración comercial referenciadas a nivel intersectorial o por otros espacios y procesos</v>
      </c>
      <c r="I41" s="63" t="str">
        <f>+VLOOKUP(Tabla1[[#This Row],[Columna1]],IG!$D$3:$W$1908,6,FALSE)</f>
        <v xml:space="preserve">Niños, Niñas y Adolescentes Trabajadores caracterizados 
</v>
      </c>
      <c r="J41" s="63" t="str">
        <f>+VLOOKUP(Tabla1[[#This Row],[Columna1]],IG!$D$3:$W$1908,7,FALSE)</f>
        <v>Subred</v>
      </c>
      <c r="K41" s="30" t="s">
        <v>48</v>
      </c>
      <c r="L41" s="31" t="s">
        <v>31</v>
      </c>
      <c r="M41" s="64" t="str">
        <f>+Tabla1[[#This Row],[Columna1]]&amp;Tabla1[[#This Row],[LOCALIDAD]]&amp;Tabla1[[#This Row],[MES]]</f>
        <v>36Entorno cuidador Laboral “Bienestar en nuestro entorno laboral”SUBREDE. ABRIL 2025</v>
      </c>
      <c r="N41" s="30" t="s">
        <v>548</v>
      </c>
      <c r="O41" s="66">
        <f>+VLOOKUP(Tabla1[[#This Row],[concatenar]],IG!$M$3:$W$1908,2,FALSE)</f>
        <v>39359</v>
      </c>
      <c r="P41" s="66">
        <f>+VLOOKUP(Tabla1[[#This Row],[concatenar]],IG!$M$3:$W$1908,3,FALSE)</f>
        <v>40630.295700000002</v>
      </c>
      <c r="Q41" s="118">
        <f>+VLOOKUP(Tabla1[[#This Row],[concatenar]],IG!$M$3:$W$1908,8,FALSE)</f>
        <v>0</v>
      </c>
      <c r="R41" s="111">
        <f>+VLOOKUP(Tabla1[[#This Row],[concatenar]],IG!$M$3:$W$1908,9,FALSE)</f>
        <v>195</v>
      </c>
      <c r="S41" s="116">
        <f>+VLOOKUP(Tabla1[[#This Row],[concatenar]],IG!$M$3:$W$1908,10,FALSE)</f>
        <v>0</v>
      </c>
      <c r="T41" s="66">
        <f>+VLOOKUP(Tabla1[[#This Row],[concatenar]],IG!$M$3:$W$1908,11,FALSE)</f>
        <v>7922907.6615000004</v>
      </c>
      <c r="U41" s="30" t="s">
        <v>446</v>
      </c>
      <c r="V41" s="32">
        <v>1</v>
      </c>
      <c r="W41" s="30">
        <v>0</v>
      </c>
      <c r="X41" s="30">
        <v>3</v>
      </c>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121891</v>
      </c>
      <c r="AA41" s="67">
        <f>ROUND(Tabla1[[#This Row],[VALOR DE LA GLOSA 2024]]+Tabla1[[#This Row],[VALOR DE LA GLOSA 2025]],0)</f>
        <v>121891</v>
      </c>
      <c r="AB41" s="72" t="s">
        <v>556</v>
      </c>
      <c r="AC41" s="30"/>
      <c r="AD41" s="129"/>
      <c r="AE41" s="30"/>
      <c r="AF41" s="129">
        <f>ROUND(Tabla1[[#This Row],[VALOR TOTAL DE LA GLOSA]]-Tabla1[[#This Row],[Valor soportado por la Subred]],0)</f>
        <v>121891</v>
      </c>
      <c r="AG41" s="30"/>
      <c r="AH41" s="129"/>
      <c r="AI41" s="129">
        <f>ROUND(Tabla1[[#This Row],[VALOR GLOSA DEFINITIVA]]-Tabla1[[#This Row],[VALOR LEVANTADO EN LIQUIDACION]],0)</f>
        <v>121891</v>
      </c>
    </row>
    <row r="42" spans="2:37" s="34" customFormat="1" ht="87.6" customHeight="1">
      <c r="B42" s="30" t="s">
        <v>441</v>
      </c>
      <c r="C42" s="73">
        <v>36</v>
      </c>
      <c r="D42" s="30" t="s">
        <v>84</v>
      </c>
      <c r="E42" s="64" t="str">
        <f>+Tabla1[[#This Row],[CODIGO ACTIVIDAD EN PPP Y LINEAMIENTO]]&amp;Tabla1[[#This Row],[ENTORNO/COMPONENTE]]</f>
        <v>36Entorno cuidador Laboral “Bienestar en nuestro entorno laboral”</v>
      </c>
      <c r="F42" s="63" t="str">
        <f>+VLOOKUP(Tabla1[[#This Row],[Columna1]],IG!$D$3:$L$1908,3,FALSE)</f>
        <v>ENTORNOS CUIDADORES</v>
      </c>
      <c r="G42" s="63" t="str">
        <f>+VLOOKUP(Tabla1[[#This Row],[Columna1]],IG!$D$3:$W$1908,4,FALSE)</f>
        <v>INTER ACCIÓN INTEGRADA DE PLANES DE CUIDADO PARA LA SALUD A TRAVÉS DE LA DESVINCULACIÓN PROGRESIVA DE NIÑOS, NIÑAS Y ADOLESCENTES DEL TRABAJO INFANTIL</v>
      </c>
      <c r="H42" s="63" t="str">
        <f>+VLOOKUP(Tabla1[[#This Row],[Columna1]],IG!$D$3:$W$1908,5,FALSE)</f>
        <v>Caracterización del perfil del riesgo en niños, niñas y adolescentes trabajadores en zonas de concentración comercial referenciadas a nivel intersectorial o por otros espacios y procesos</v>
      </c>
      <c r="I42" s="63" t="str">
        <f>+VLOOKUP(Tabla1[[#This Row],[Columna1]],IG!$D$3:$W$1908,6,FALSE)</f>
        <v xml:space="preserve">Niños, Niñas y Adolescentes Trabajadores caracterizados 
</v>
      </c>
      <c r="J42" s="63" t="str">
        <f>+VLOOKUP(Tabla1[[#This Row],[Columna1]],IG!$D$3:$W$1908,7,FALSE)</f>
        <v>Subred</v>
      </c>
      <c r="K42" s="30" t="s">
        <v>48</v>
      </c>
      <c r="L42" s="31" t="s">
        <v>244</v>
      </c>
      <c r="M42" s="64" t="str">
        <f>+Tabla1[[#This Row],[Columna1]]&amp;Tabla1[[#This Row],[LOCALIDAD]]&amp;Tabla1[[#This Row],[MES]]</f>
        <v>36Entorno cuidador Laboral “Bienestar en nuestro entorno laboral”SUBREDF. MAYO 2025</v>
      </c>
      <c r="N42" s="30" t="s">
        <v>548</v>
      </c>
      <c r="O42" s="66">
        <f>+VLOOKUP(Tabla1[[#This Row],[concatenar]],IG!$M$3:$W$1908,2,FALSE)</f>
        <v>39359</v>
      </c>
      <c r="P42" s="66">
        <f>+VLOOKUP(Tabla1[[#This Row],[concatenar]],IG!$M$3:$W$1908,3,FALSE)</f>
        <v>40630.295700000002</v>
      </c>
      <c r="Q42" s="118">
        <f>+VLOOKUP(Tabla1[[#This Row],[concatenar]],IG!$M$3:$W$1908,8,FALSE)</f>
        <v>0</v>
      </c>
      <c r="R42" s="111">
        <f>+VLOOKUP(Tabla1[[#This Row],[concatenar]],IG!$M$3:$W$1908,9,FALSE)</f>
        <v>195</v>
      </c>
      <c r="S42" s="116">
        <f>+VLOOKUP(Tabla1[[#This Row],[concatenar]],IG!$M$3:$W$1908,10,FALSE)</f>
        <v>0</v>
      </c>
      <c r="T42" s="66">
        <f>+VLOOKUP(Tabla1[[#This Row],[concatenar]],IG!$M$3:$W$1908,11,FALSE)</f>
        <v>7922907.6615000004</v>
      </c>
      <c r="U42" s="30" t="s">
        <v>446</v>
      </c>
      <c r="V42" s="32">
        <v>1</v>
      </c>
      <c r="W42" s="30">
        <v>0</v>
      </c>
      <c r="X42" s="30">
        <v>2</v>
      </c>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81261</v>
      </c>
      <c r="AA42" s="67">
        <f>ROUND(Tabla1[[#This Row],[VALOR DE LA GLOSA 2024]]+Tabla1[[#This Row],[VALOR DE LA GLOSA 2025]],0)</f>
        <v>81261</v>
      </c>
      <c r="AB42" s="72" t="s">
        <v>557</v>
      </c>
      <c r="AC42" s="30"/>
      <c r="AD42" s="129"/>
      <c r="AE42" s="30"/>
      <c r="AF42" s="129">
        <f>ROUND(Tabla1[[#This Row],[VALOR TOTAL DE LA GLOSA]]-Tabla1[[#This Row],[Valor soportado por la Subred]],0)</f>
        <v>81261</v>
      </c>
      <c r="AG42" s="30"/>
      <c r="AH42" s="129"/>
      <c r="AI42" s="129">
        <f>ROUND(Tabla1[[#This Row],[VALOR GLOSA DEFINITIVA]]-Tabla1[[#This Row],[VALOR LEVANTADO EN LIQUIDACION]],0)</f>
        <v>81261</v>
      </c>
    </row>
    <row r="43" spans="2:37" s="34" customFormat="1" ht="87.6" customHeight="1">
      <c r="B43" s="30" t="s">
        <v>441</v>
      </c>
      <c r="C43" s="73">
        <v>38</v>
      </c>
      <c r="D43" s="30" t="s">
        <v>84</v>
      </c>
      <c r="E43" s="64" t="str">
        <f>+Tabla1[[#This Row],[CODIGO ACTIVIDAD EN PPP Y LINEAMIENTO]]&amp;Tabla1[[#This Row],[ENTORNO/COMPONENTE]]</f>
        <v>38Entorno cuidador Laboral “Bienestar en nuestro entorno laboral”</v>
      </c>
      <c r="F43" s="63" t="str">
        <f>+VLOOKUP(Tabla1[[#This Row],[Columna1]],IG!$D$3:$L$1908,3,FALSE)</f>
        <v>ENTORNOS CUIDADORES</v>
      </c>
      <c r="G43" s="63" t="str">
        <f>+VLOOKUP(Tabla1[[#This Row],[Columna1]],IG!$D$3:$W$1908,4,FALSE)</f>
        <v>INTER ACCIÓN INTEGRADA DE PLANES DE CUIDADO PARA LA SALUD A TRAVÉS DE LA DESVINCULACIÓN PROGRESIVA DE NIÑOS, NIÑAS Y ADOLESCENTES DEL TRABAJO INFANTIL</v>
      </c>
      <c r="H43" s="63" t="str">
        <f>+VLOOKUP(Tabla1[[#This Row],[Columna1]],IG!$D$3:$W$1908,5,FALSE)</f>
        <v>Acciones colectivas para promover la desvinculación de las peores formas de trabajo infantil</v>
      </c>
      <c r="I43" s="63" t="str">
        <f>+VLOOKUP(Tabla1[[#This Row],[Columna1]],IG!$D$3:$W$1908,6,FALSE)</f>
        <v>Colectivos con participación de NNA trabajadores o en riesgo</v>
      </c>
      <c r="J43" s="63" t="str">
        <f>+VLOOKUP(Tabla1[[#This Row],[Columna1]],IG!$D$3:$W$1908,7,FALSE)</f>
        <v>Subred</v>
      </c>
      <c r="K43" s="30" t="s">
        <v>48</v>
      </c>
      <c r="L43" s="31" t="s">
        <v>244</v>
      </c>
      <c r="M43" s="64" t="str">
        <f>+Tabla1[[#This Row],[Columna1]]&amp;Tabla1[[#This Row],[LOCALIDAD]]&amp;Tabla1[[#This Row],[MES]]</f>
        <v>38Entorno cuidador Laboral “Bienestar en nuestro entorno laboral”SUBREDF. MAYO 2025</v>
      </c>
      <c r="N43" s="30" t="s">
        <v>548</v>
      </c>
      <c r="O43" s="66">
        <f>+VLOOKUP(Tabla1[[#This Row],[concatenar]],IG!$M$3:$W$1908,2,FALSE)</f>
        <v>240780</v>
      </c>
      <c r="P43" s="66">
        <f>+VLOOKUP(Tabla1[[#This Row],[concatenar]],IG!$M$3:$W$1908,3,FALSE)</f>
        <v>248557.19399999999</v>
      </c>
      <c r="Q43" s="118">
        <f>+VLOOKUP(Tabla1[[#This Row],[concatenar]],IG!$M$3:$W$1908,8,FALSE)</f>
        <v>0</v>
      </c>
      <c r="R43" s="111">
        <f>+VLOOKUP(Tabla1[[#This Row],[concatenar]],IG!$M$3:$W$1908,9,FALSE)</f>
        <v>3</v>
      </c>
      <c r="S43" s="116">
        <f>+VLOOKUP(Tabla1[[#This Row],[concatenar]],IG!$M$3:$W$1908,10,FALSE)</f>
        <v>0</v>
      </c>
      <c r="T43" s="66">
        <f>+VLOOKUP(Tabla1[[#This Row],[concatenar]],IG!$M$3:$W$1908,11,FALSE)</f>
        <v>745671.58199999994</v>
      </c>
      <c r="U43" s="30" t="s">
        <v>446</v>
      </c>
      <c r="V43" s="32">
        <v>1</v>
      </c>
      <c r="W43" s="30">
        <v>0</v>
      </c>
      <c r="X43" s="30">
        <v>1</v>
      </c>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248557</v>
      </c>
      <c r="AA43" s="67">
        <f>ROUND(Tabla1[[#This Row],[VALOR DE LA GLOSA 2024]]+Tabla1[[#This Row],[VALOR DE LA GLOSA 2025]],0)</f>
        <v>248557</v>
      </c>
      <c r="AB43" s="72" t="s">
        <v>558</v>
      </c>
      <c r="AC43" s="30"/>
      <c r="AD43" s="129"/>
      <c r="AE43" s="30"/>
      <c r="AF43" s="129">
        <f>ROUND(Tabla1[[#This Row],[VALOR TOTAL DE LA GLOSA]]-Tabla1[[#This Row],[Valor soportado por la Subred]],0)</f>
        <v>248557</v>
      </c>
      <c r="AG43" s="30"/>
      <c r="AH43" s="129"/>
      <c r="AI43" s="129">
        <f>ROUND(Tabla1[[#This Row],[VALOR GLOSA DEFINITIVA]]-Tabla1[[#This Row],[VALOR LEVANTADO EN LIQUIDACION]],0)</f>
        <v>248557</v>
      </c>
    </row>
    <row r="44" spans="2:37" s="34" customFormat="1" ht="87.6" customHeight="1">
      <c r="B44" s="30" t="s">
        <v>441</v>
      </c>
      <c r="C44" s="73">
        <v>26</v>
      </c>
      <c r="D44" s="30" t="s">
        <v>84</v>
      </c>
      <c r="E44" s="64" t="str">
        <f>+Tabla1[[#This Row],[CODIGO ACTIVIDAD EN PPP Y LINEAMIENTO]]&amp;Tabla1[[#This Row],[ENTORNO/COMPONENTE]]</f>
        <v>26Entorno cuidador Laboral “Bienestar en nuestro entorno laboral”</v>
      </c>
      <c r="F44" s="63" t="str">
        <f>+VLOOKUP(Tabla1[[#This Row],[Columna1]],IG!$D$3:$L$1908,3,FALSE)</f>
        <v>ENTORNOS CUIDADORES</v>
      </c>
      <c r="G44" s="63" t="str">
        <f>+VLOOKUP(Tabla1[[#This Row],[Columna1]],IG!$D$3:$W$1908,4,FALSE)</f>
        <v>INTER ACCIÓN INTEGRADA PRÁCTICAS DE PROMOCIÓN DEL CUIDADO DE LA SALUD DE LOS TRABAJADORES INFORMALES Y GESTIÓN DEL RIESGO EN LAS UNIDADES DE TRABAJO INFORMAL</v>
      </c>
      <c r="H44" s="63" t="str">
        <f>+VLOOKUP(Tabla1[[#This Row],[Columna1]],IG!$D$3:$W$1908,5,FALSE)</f>
        <v xml:space="preserve">Asesorías de promoción del cuidado de la salud, gestión del riesgo la UTI y monitoreo del proceso con trabajadores de la economía informal en uti de mediano impacto </v>
      </c>
      <c r="I44" s="63" t="str">
        <f>+VLOOKUP(Tabla1[[#This Row],[Columna1]],IG!$D$3:$W$1908,6,FALSE)</f>
        <v xml:space="preserve">Asesoría de promoción del cuidado de la salud, gestión del riesgo y monitoreo del proceso en UTI de mediano impacto </v>
      </c>
      <c r="J44" s="63" t="str">
        <f>+VLOOKUP(Tabla1[[#This Row],[Columna1]],IG!$D$3:$W$1908,7,FALSE)</f>
        <v>Subred</v>
      </c>
      <c r="K44" s="30" t="s">
        <v>48</v>
      </c>
      <c r="L44" s="31" t="s">
        <v>31</v>
      </c>
      <c r="M44" s="64" t="str">
        <f>+Tabla1[[#This Row],[Columna1]]&amp;Tabla1[[#This Row],[LOCALIDAD]]&amp;Tabla1[[#This Row],[MES]]</f>
        <v>26Entorno cuidador Laboral “Bienestar en nuestro entorno laboral”SUBREDE. ABRIL 2025</v>
      </c>
      <c r="N44" s="30" t="s">
        <v>559</v>
      </c>
      <c r="O44" s="66">
        <f>+VLOOKUP(Tabla1[[#This Row],[concatenar]],IG!$M$3:$W$1908,2,FALSE)</f>
        <v>39359</v>
      </c>
      <c r="P44" s="66">
        <f>+VLOOKUP(Tabla1[[#This Row],[concatenar]],IG!$M$3:$W$1908,3,FALSE)</f>
        <v>40630.295700000002</v>
      </c>
      <c r="Q44" s="118">
        <f>+VLOOKUP(Tabla1[[#This Row],[concatenar]],IG!$M$3:$W$1908,8,FALSE)</f>
        <v>0</v>
      </c>
      <c r="R44" s="111">
        <f>+VLOOKUP(Tabla1[[#This Row],[concatenar]],IG!$M$3:$W$1908,9,FALSE)</f>
        <v>495</v>
      </c>
      <c r="S44" s="116">
        <f>+VLOOKUP(Tabla1[[#This Row],[concatenar]],IG!$M$3:$W$1908,10,FALSE)</f>
        <v>0</v>
      </c>
      <c r="T44" s="66">
        <f>+VLOOKUP(Tabla1[[#This Row],[concatenar]],IG!$M$3:$W$1908,11,FALSE)</f>
        <v>20111996.3715</v>
      </c>
      <c r="U44" s="30" t="s">
        <v>446</v>
      </c>
      <c r="V44" s="32">
        <v>1</v>
      </c>
      <c r="W44" s="30">
        <v>0</v>
      </c>
      <c r="X44" s="30">
        <v>1</v>
      </c>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40630</v>
      </c>
      <c r="AA44" s="67">
        <f>ROUND(Tabla1[[#This Row],[VALOR DE LA GLOSA 2024]]+Tabla1[[#This Row],[VALOR DE LA GLOSA 2025]],0)</f>
        <v>40630</v>
      </c>
      <c r="AB44" s="72" t="s">
        <v>560</v>
      </c>
      <c r="AC44" s="30"/>
      <c r="AD44" s="129"/>
      <c r="AE44" s="30"/>
      <c r="AF44" s="129">
        <f>ROUND(Tabla1[[#This Row],[VALOR TOTAL DE LA GLOSA]]-Tabla1[[#This Row],[Valor soportado por la Subred]],0)</f>
        <v>40630</v>
      </c>
      <c r="AG44" s="30"/>
      <c r="AH44" s="129"/>
      <c r="AI44" s="129">
        <f>ROUND(Tabla1[[#This Row],[VALOR GLOSA DEFINITIVA]]-Tabla1[[#This Row],[VALOR LEVANTADO EN LIQUIDACION]],0)</f>
        <v>40630</v>
      </c>
    </row>
    <row r="45" spans="2:37" s="34" customFormat="1" ht="87.6" hidden="1" customHeight="1">
      <c r="B45" s="30" t="s">
        <v>441</v>
      </c>
      <c r="C45" s="73">
        <v>75</v>
      </c>
      <c r="D45" s="30" t="s">
        <v>140</v>
      </c>
      <c r="E45" s="64" t="str">
        <f>+Tabla1[[#This Row],[CODIGO ACTIVIDAD EN PPP Y LINEAMIENTO]]&amp;Tabla1[[#This Row],[ENTORNO/COMPONENTE]]</f>
        <v>75Macro, meso y micro gestión de la salud pública</v>
      </c>
      <c r="F45" s="63" t="str">
        <f>+VLOOKUP(Tabla1[[#This Row],[Columna1]],IG!$D$3:$L$1908,3,FALSE)</f>
        <v>ENTORNOS CUIDADORES</v>
      </c>
      <c r="G45" s="63" t="str">
        <f>+VLOOKUP(Tabla1[[#This Row],[Columna1]],IG!$D$3:$W$1908,4,FALSE)</f>
        <v>IMPLEMENTACIÓN CONCEPTUAL, METODOLÓGICA Y TÉCNICA</v>
      </c>
      <c r="H45" s="63" t="str">
        <f>+VLOOKUP(Tabla1[[#This Row],[Columna1]],IG!$D$3:$W$1908,5,FALSE)</f>
        <v>Gestión para la implementación y operación del sistema de información del Programa Ampliado de Inmunizaciones</v>
      </c>
      <c r="I45" s="63" t="str">
        <f>+VLOOKUP(Tabla1[[#This Row],[Columna1]],IG!$D$3:$W$1908,6,FALSE)</f>
        <v>Avance mensual al plan de acción</v>
      </c>
      <c r="J45" s="63" t="str">
        <f>+VLOOKUP(Tabla1[[#This Row],[Columna1]],IG!$D$3:$W$1908,7,FALSE)</f>
        <v>Subred</v>
      </c>
      <c r="K45" s="30" t="s">
        <v>48</v>
      </c>
      <c r="L45" s="31" t="s">
        <v>31</v>
      </c>
      <c r="M45" s="64" t="str">
        <f>+Tabla1[[#This Row],[Columna1]]&amp;Tabla1[[#This Row],[LOCALIDAD]]&amp;Tabla1[[#This Row],[MES]]</f>
        <v>75Macro, meso y micro gestión de la salud públicaSUBREDE. ABRIL 2025</v>
      </c>
      <c r="N45" s="30" t="s">
        <v>561</v>
      </c>
      <c r="O45" s="66">
        <f>+VLOOKUP(Tabla1[[#This Row],[concatenar]],IG!$M$3:$W$1908,2,FALSE)</f>
        <v>3296912</v>
      </c>
      <c r="P45" s="66">
        <f>+VLOOKUP(Tabla1[[#This Row],[concatenar]],IG!$M$3:$W$1908,3,FALSE)</f>
        <v>3403402.2576000001</v>
      </c>
      <c r="Q45" s="118">
        <f>+VLOOKUP(Tabla1[[#This Row],[concatenar]],IG!$M$3:$W$1908,8,FALSE)</f>
        <v>0</v>
      </c>
      <c r="R45" s="111">
        <f>+VLOOKUP(Tabla1[[#This Row],[concatenar]],IG!$M$3:$W$1908,9,FALSE)</f>
        <v>1</v>
      </c>
      <c r="S45" s="116">
        <f>+VLOOKUP(Tabla1[[#This Row],[concatenar]],IG!$M$3:$W$1908,10,FALSE)</f>
        <v>0</v>
      </c>
      <c r="T45" s="66">
        <f>+VLOOKUP(Tabla1[[#This Row],[concatenar]],IG!$M$3:$W$1908,11,FALSE)</f>
        <v>3403402.2576000001</v>
      </c>
      <c r="U45" s="30" t="s">
        <v>446</v>
      </c>
      <c r="V45" s="32">
        <v>1</v>
      </c>
      <c r="W45" s="30"/>
      <c r="X45" s="30">
        <v>0.19999999999999998</v>
      </c>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680680</v>
      </c>
      <c r="AA45" s="67">
        <f>ROUND(Tabla1[[#This Row],[VALOR DE LA GLOSA 2024]]+Tabla1[[#This Row],[VALOR DE LA GLOSA 2025]],0)</f>
        <v>680680</v>
      </c>
      <c r="AB45" s="241" t="s">
        <v>562</v>
      </c>
      <c r="AC45" s="30"/>
      <c r="AD45" s="129"/>
      <c r="AE45" s="30"/>
      <c r="AF45" s="129">
        <f>ROUND(Tabla1[[#This Row],[VALOR TOTAL DE LA GLOSA]]-Tabla1[[#This Row],[Valor soportado por la Subred]],0)</f>
        <v>680680</v>
      </c>
      <c r="AG45" s="30"/>
      <c r="AH45" s="129"/>
      <c r="AI45" s="129">
        <f>ROUND(Tabla1[[#This Row],[VALOR GLOSA DEFINITIVA]]-Tabla1[[#This Row],[VALOR LEVANTADO EN LIQUIDACION]],0)</f>
        <v>680680</v>
      </c>
    </row>
    <row r="46" spans="2:37" s="34" customFormat="1" ht="87.6" hidden="1" customHeight="1">
      <c r="B46" s="30" t="s">
        <v>441</v>
      </c>
      <c r="C46" s="73">
        <v>24</v>
      </c>
      <c r="D46" s="30" t="s">
        <v>70</v>
      </c>
      <c r="E46" s="64" t="str">
        <f>+Tabla1[[#This Row],[CODIGO ACTIVIDAD EN PPP Y LINEAMIENTO]]&amp;Tabla1[[#This Row],[ENTORNO/COMPONENTE]]</f>
        <v>24Entorno Cuidador Institucional “Bienestar en nuestro entorno institucional”</v>
      </c>
      <c r="F46" s="63" t="str">
        <f>+VLOOKUP(Tabla1[[#This Row],[Columna1]],IG!$D$3:$L$1908,3,FALSE)</f>
        <v>ENTORNOS CUIDADORES</v>
      </c>
      <c r="G46" s="63" t="str">
        <f>+VLOOKUP(Tabla1[[#This Row],[Columna1]],IG!$D$3:$W$1908,4,FALSE)</f>
        <v>Gestión Macro-Meso y Micro</v>
      </c>
      <c r="H46" s="63" t="str">
        <f>+VLOOKUP(Tabla1[[#This Row],[Columna1]],IG!$D$3:$W$1908,5,FALSE)</f>
        <v>Gestión en los niveles meso y micro de la salud pública del Entorno Cuidador Institucional “Bienestar en nuestro entorno institucional”</v>
      </c>
      <c r="I46" s="63" t="str">
        <f>+VLOOKUP(Tabla1[[#This Row],[Columna1]],IG!$D$3:$W$1908,6,FALSE)</f>
        <v>Avance mensual del Plan de Acción</v>
      </c>
      <c r="J46" s="63" t="str">
        <f>+VLOOKUP(Tabla1[[#This Row],[Columna1]],IG!$D$3:$W$1908,7,FALSE)</f>
        <v>Subred</v>
      </c>
      <c r="K46" s="30" t="s">
        <v>48</v>
      </c>
      <c r="L46" s="31" t="s">
        <v>31</v>
      </c>
      <c r="M46" s="64" t="str">
        <f>+Tabla1[[#This Row],[Columna1]]&amp;Tabla1[[#This Row],[LOCALIDAD]]&amp;Tabla1[[#This Row],[MES]]</f>
        <v>24Entorno Cuidador Institucional “Bienestar en nuestro entorno institucional”SUBREDE. ABRIL 2025</v>
      </c>
      <c r="N46" s="30" t="s">
        <v>563</v>
      </c>
      <c r="O46" s="66">
        <f>+VLOOKUP(Tabla1[[#This Row],[concatenar]],IG!$M$3:$W$1908,2,FALSE)</f>
        <v>25962216</v>
      </c>
      <c r="P46" s="66">
        <f>+VLOOKUP(Tabla1[[#This Row],[concatenar]],IG!$M$3:$W$1908,3,FALSE)</f>
        <v>26800795.5768</v>
      </c>
      <c r="Q46" s="118">
        <f>+VLOOKUP(Tabla1[[#This Row],[concatenar]],IG!$M$3:$W$1908,8,FALSE)</f>
        <v>0</v>
      </c>
      <c r="R46" s="111">
        <f>+VLOOKUP(Tabla1[[#This Row],[concatenar]],IG!$M$3:$W$1908,9,FALSE)</f>
        <v>1</v>
      </c>
      <c r="S46" s="116">
        <f>+VLOOKUP(Tabla1[[#This Row],[concatenar]],IG!$M$3:$W$1908,10,FALSE)</f>
        <v>0</v>
      </c>
      <c r="T46" s="66">
        <f>+VLOOKUP(Tabla1[[#This Row],[concatenar]],IG!$M$3:$W$1908,11,FALSE)</f>
        <v>26800795.5768</v>
      </c>
      <c r="U46" s="30" t="s">
        <v>442</v>
      </c>
      <c r="V46" s="32">
        <v>1</v>
      </c>
      <c r="W46" s="30">
        <v>0</v>
      </c>
      <c r="X46" s="240">
        <v>4.5679352999999999E-2</v>
      </c>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1224243</v>
      </c>
      <c r="AA46" s="67">
        <f>ROUND(Tabla1[[#This Row],[VALOR DE LA GLOSA 2024]]+Tabla1[[#This Row],[VALOR DE LA GLOSA 2025]],0)</f>
        <v>1224243</v>
      </c>
      <c r="AB46" s="241" t="s">
        <v>564</v>
      </c>
      <c r="AC46" s="30"/>
      <c r="AD46" s="129"/>
      <c r="AE46" s="30"/>
      <c r="AF46" s="129">
        <f>ROUND(Tabla1[[#This Row],[VALOR TOTAL DE LA GLOSA]]-Tabla1[[#This Row],[Valor soportado por la Subred]],0)</f>
        <v>1224243</v>
      </c>
      <c r="AG46" s="30"/>
      <c r="AH46" s="129"/>
      <c r="AI46" s="129">
        <f>ROUND(Tabla1[[#This Row],[VALOR GLOSA DEFINITIVA]]-Tabla1[[#This Row],[VALOR LEVANTADO EN LIQUIDACION]],0)</f>
        <v>1224243</v>
      </c>
    </row>
    <row r="47" spans="2:37" s="34" customFormat="1" ht="87.6" hidden="1" customHeight="1">
      <c r="B47" s="30" t="s">
        <v>441</v>
      </c>
      <c r="C47" s="73">
        <v>24</v>
      </c>
      <c r="D47" s="30" t="s">
        <v>70</v>
      </c>
      <c r="E47" s="64" t="str">
        <f>+Tabla1[[#This Row],[CODIGO ACTIVIDAD EN PPP Y LINEAMIENTO]]&amp;Tabla1[[#This Row],[ENTORNO/COMPONENTE]]</f>
        <v>24Entorno Cuidador Institucional “Bienestar en nuestro entorno institucional”</v>
      </c>
      <c r="F47" s="63" t="str">
        <f>+VLOOKUP(Tabla1[[#This Row],[Columna1]],IG!$D$3:$L$1908,3,FALSE)</f>
        <v>ENTORNOS CUIDADORES</v>
      </c>
      <c r="G47" s="63" t="str">
        <f>+VLOOKUP(Tabla1[[#This Row],[Columna1]],IG!$D$3:$W$1908,4,FALSE)</f>
        <v>Gestión Macro-Meso y Micro</v>
      </c>
      <c r="H47" s="63" t="str">
        <f>+VLOOKUP(Tabla1[[#This Row],[Columna1]],IG!$D$3:$W$1908,5,FALSE)</f>
        <v>Gestión en los niveles meso y micro de la salud pública del Entorno Cuidador Institucional “Bienestar en nuestro entorno institucional”</v>
      </c>
      <c r="I47" s="63" t="str">
        <f>+VLOOKUP(Tabla1[[#This Row],[Columna1]],IG!$D$3:$W$1908,6,FALSE)</f>
        <v>Avance mensual del Plan de Acción</v>
      </c>
      <c r="J47" s="63" t="str">
        <f>+VLOOKUP(Tabla1[[#This Row],[Columna1]],IG!$D$3:$W$1908,7,FALSE)</f>
        <v>Subred</v>
      </c>
      <c r="K47" s="30" t="s">
        <v>48</v>
      </c>
      <c r="L47" s="31" t="s">
        <v>244</v>
      </c>
      <c r="M47" s="64" t="str">
        <f>+Tabla1[[#This Row],[Columna1]]&amp;Tabla1[[#This Row],[LOCALIDAD]]&amp;Tabla1[[#This Row],[MES]]</f>
        <v>24Entorno Cuidador Institucional “Bienestar en nuestro entorno institucional”SUBREDF. MAYO 2025</v>
      </c>
      <c r="N47" s="30" t="s">
        <v>563</v>
      </c>
      <c r="O47" s="66">
        <f>+VLOOKUP(Tabla1[[#This Row],[concatenar]],IG!$M$3:$W$1908,2,FALSE)</f>
        <v>25962216</v>
      </c>
      <c r="P47" s="66">
        <f>+VLOOKUP(Tabla1[[#This Row],[concatenar]],IG!$M$3:$W$1908,3,FALSE)</f>
        <v>26800795.5768</v>
      </c>
      <c r="Q47" s="118">
        <f>+VLOOKUP(Tabla1[[#This Row],[concatenar]],IG!$M$3:$W$1908,8,FALSE)</f>
        <v>0</v>
      </c>
      <c r="R47" s="111">
        <f>+VLOOKUP(Tabla1[[#This Row],[concatenar]],IG!$M$3:$W$1908,9,FALSE)</f>
        <v>1</v>
      </c>
      <c r="S47" s="116">
        <f>+VLOOKUP(Tabla1[[#This Row],[concatenar]],IG!$M$3:$W$1908,10,FALSE)</f>
        <v>0</v>
      </c>
      <c r="T47" s="66">
        <f>+VLOOKUP(Tabla1[[#This Row],[concatenar]],IG!$M$3:$W$1908,11,FALSE)</f>
        <v>26800795.5768</v>
      </c>
      <c r="U47" s="30" t="s">
        <v>477</v>
      </c>
      <c r="V47" s="32">
        <v>0.05</v>
      </c>
      <c r="W47" s="30"/>
      <c r="X47" s="30">
        <v>1</v>
      </c>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1340040</v>
      </c>
      <c r="AA47" s="67">
        <f>ROUND(Tabla1[[#This Row],[VALOR DE LA GLOSA 2024]]+Tabla1[[#This Row],[VALOR DE LA GLOSA 2025]],0)</f>
        <v>1340040</v>
      </c>
      <c r="AB47" s="72" t="s">
        <v>565</v>
      </c>
      <c r="AC47" s="30"/>
      <c r="AD47" s="129"/>
      <c r="AE47" s="30"/>
      <c r="AF47" s="129">
        <f>ROUND(Tabla1[[#This Row],[VALOR TOTAL DE LA GLOSA]]-Tabla1[[#This Row],[Valor soportado por la Subred]],0)</f>
        <v>1340040</v>
      </c>
      <c r="AG47" s="30"/>
      <c r="AH47" s="129"/>
      <c r="AI47" s="129">
        <f>ROUND(Tabla1[[#This Row],[VALOR GLOSA DEFINITIVA]]-Tabla1[[#This Row],[VALOR LEVANTADO EN LIQUIDACION]],0)</f>
        <v>1340040</v>
      </c>
    </row>
    <row r="48" spans="2:37" s="34" customFormat="1" ht="87.6" hidden="1" customHeight="1">
      <c r="B48" s="30" t="s">
        <v>441</v>
      </c>
      <c r="C48" s="73">
        <v>90</v>
      </c>
      <c r="D48" s="30" t="s">
        <v>0</v>
      </c>
      <c r="E48" s="64" t="str">
        <f>+Tabla1[[#This Row],[CODIGO ACTIVIDAD EN PPP Y LINEAMIENTO]]&amp;Tabla1[[#This Row],[ENTORNO/COMPONENTE]]</f>
        <v>90Vigilancia de la salud ambiental</v>
      </c>
      <c r="F48" s="63" t="str">
        <f>+VLOOKUP(Tabla1[[#This Row],[Columna1]],IG!$D$3:$L$1908,3,FALSE)</f>
        <v>Línea Alimentos Sanos y Seguros</v>
      </c>
      <c r="G48" s="63" t="str">
        <f>+VLOOKUP(Tabla1[[#This Row],[Columna1]],IG!$D$3:$W$1908,4,FALSE)</f>
        <v>Cafeterías, panaderías, fruterías</v>
      </c>
      <c r="H48" s="63" t="str">
        <f>+VLOOKUP(Tabla1[[#This Row],[Columna1]],IG!$D$3:$W$1908,5,FALSE)</f>
        <v>Establecimiento vigilado y controlado</v>
      </c>
      <c r="I48" s="63" t="str">
        <f>+VLOOKUP(Tabla1[[#This Row],[Columna1]],IG!$D$3:$W$1908,6,FALSE)</f>
        <v>VER SIVIGILA</v>
      </c>
      <c r="J48" s="63" t="str">
        <f>+VLOOKUP(Tabla1[[#This Row],[Columna1]],IG!$D$3:$W$1908,7,FALSE)</f>
        <v>VER SIVIGILA</v>
      </c>
      <c r="K48" s="30" t="s">
        <v>41</v>
      </c>
      <c r="L48" s="31" t="s">
        <v>31</v>
      </c>
      <c r="M48" s="64" t="str">
        <f>+Tabla1[[#This Row],[Columna1]]&amp;Tabla1[[#This Row],[LOCALIDAD]]&amp;Tabla1[[#This Row],[MES]]</f>
        <v>90Vigilancia de la salud ambientalRAFAEL URIBE URIBEE. ABRIL 2025</v>
      </c>
      <c r="N48" s="30" t="s">
        <v>566</v>
      </c>
      <c r="O48" s="66">
        <f>+VLOOKUP(Tabla1[[#This Row],[concatenar]],IG!$M$3:$W$1908,2,FALSE)</f>
        <v>0</v>
      </c>
      <c r="P48" s="66">
        <f>+VLOOKUP(Tabla1[[#This Row],[concatenar]],IG!$M$3:$W$1908,3,FALSE)</f>
        <v>58956</v>
      </c>
      <c r="Q48" s="118">
        <f>+VLOOKUP(Tabla1[[#This Row],[concatenar]],IG!$M$3:$W$1908,8,FALSE)</f>
        <v>0</v>
      </c>
      <c r="R48" s="111">
        <f>+VLOOKUP(Tabla1[[#This Row],[concatenar]],IG!$M$3:$W$1908,9,FALSE)</f>
        <v>109</v>
      </c>
      <c r="S48" s="116">
        <f>+VLOOKUP(Tabla1[[#This Row],[concatenar]],IG!$M$3:$W$1908,10,FALSE)</f>
        <v>0</v>
      </c>
      <c r="T48" s="66">
        <f>+VLOOKUP(Tabla1[[#This Row],[concatenar]],IG!$M$3:$W$1908,11,FALSE)</f>
        <v>6426204</v>
      </c>
      <c r="U48" s="30" t="s">
        <v>449</v>
      </c>
      <c r="V48" s="32">
        <v>1</v>
      </c>
      <c r="W48" s="30">
        <v>0</v>
      </c>
      <c r="X48" s="30">
        <v>1</v>
      </c>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58956</v>
      </c>
      <c r="AA48" s="67">
        <f>ROUND(Tabla1[[#This Row],[VALOR DE LA GLOSA 2024]]+Tabla1[[#This Row],[VALOR DE LA GLOSA 2025]],0)</f>
        <v>58956</v>
      </c>
      <c r="AB48" s="72" t="s">
        <v>567</v>
      </c>
      <c r="AC48" s="30"/>
      <c r="AD48" s="129"/>
      <c r="AE48" s="30"/>
      <c r="AF48" s="129">
        <f>ROUND(Tabla1[[#This Row],[VALOR TOTAL DE LA GLOSA]]-Tabla1[[#This Row],[Valor soportado por la Subred]],0)</f>
        <v>58956</v>
      </c>
      <c r="AG48" s="30"/>
      <c r="AH48" s="129"/>
      <c r="AI48" s="129">
        <f>ROUND(Tabla1[[#This Row],[VALOR GLOSA DEFINITIVA]]-Tabla1[[#This Row],[VALOR LEVANTADO EN LIQUIDACION]],0)</f>
        <v>58956</v>
      </c>
    </row>
    <row r="49" spans="2:35" s="34" customFormat="1" ht="87.6" hidden="1" customHeight="1">
      <c r="B49" s="30" t="s">
        <v>441</v>
      </c>
      <c r="C49" s="73">
        <v>97</v>
      </c>
      <c r="D49" s="30" t="s">
        <v>0</v>
      </c>
      <c r="E49" s="64" t="str">
        <f>+Tabla1[[#This Row],[CODIGO ACTIVIDAD EN PPP Y LINEAMIENTO]]&amp;Tabla1[[#This Row],[ENTORNO/COMPONENTE]]</f>
        <v>97Vigilancia de la salud ambiental</v>
      </c>
      <c r="F49" s="63" t="str">
        <f>+VLOOKUP(Tabla1[[#This Row],[Columna1]],IG!$D$3:$L$1908,3,FALSE)</f>
        <v>Línea Alimentos Sanos y Seguros</v>
      </c>
      <c r="G49" s="63" t="str">
        <f>+VLOOKUP(Tabla1[[#This Row],[Columna1]],IG!$D$3:$W$1908,4,FALSE)</f>
        <v>Expendios de bebidas alcohólicas</v>
      </c>
      <c r="H49" s="63" t="str">
        <f>+VLOOKUP(Tabla1[[#This Row],[Columna1]],IG!$D$3:$W$1908,5,FALSE)</f>
        <v>Establecimiento vigilado y controlado</v>
      </c>
      <c r="I49" s="63" t="str">
        <f>+VLOOKUP(Tabla1[[#This Row],[Columna1]],IG!$D$3:$W$1908,6,FALSE)</f>
        <v>VER SIVIGILA</v>
      </c>
      <c r="J49" s="63" t="str">
        <f>+VLOOKUP(Tabla1[[#This Row],[Columna1]],IG!$D$3:$W$1908,7,FALSE)</f>
        <v>VER SIVIGILA</v>
      </c>
      <c r="K49" s="30" t="s">
        <v>41</v>
      </c>
      <c r="L49" s="31" t="s">
        <v>31</v>
      </c>
      <c r="M49" s="64" t="str">
        <f>+Tabla1[[#This Row],[Columna1]]&amp;Tabla1[[#This Row],[LOCALIDAD]]&amp;Tabla1[[#This Row],[MES]]</f>
        <v>97Vigilancia de la salud ambientalRAFAEL URIBE URIBEE. ABRIL 2025</v>
      </c>
      <c r="N49" s="30" t="s">
        <v>566</v>
      </c>
      <c r="O49" s="66">
        <f>+VLOOKUP(Tabla1[[#This Row],[concatenar]],IG!$M$3:$W$1908,2,FALSE)</f>
        <v>0</v>
      </c>
      <c r="P49" s="66">
        <f>+VLOOKUP(Tabla1[[#This Row],[concatenar]],IG!$M$3:$W$1908,3,FALSE)</f>
        <v>58956</v>
      </c>
      <c r="Q49" s="118">
        <f>+VLOOKUP(Tabla1[[#This Row],[concatenar]],IG!$M$3:$W$1908,8,FALSE)</f>
        <v>0</v>
      </c>
      <c r="R49" s="111">
        <f>+VLOOKUP(Tabla1[[#This Row],[concatenar]],IG!$M$3:$W$1908,9,FALSE)</f>
        <v>114</v>
      </c>
      <c r="S49" s="116">
        <f>+VLOOKUP(Tabla1[[#This Row],[concatenar]],IG!$M$3:$W$1908,10,FALSE)</f>
        <v>0</v>
      </c>
      <c r="T49" s="66">
        <f>+VLOOKUP(Tabla1[[#This Row],[concatenar]],IG!$M$3:$W$1908,11,FALSE)</f>
        <v>6720984</v>
      </c>
      <c r="U49" s="30" t="s">
        <v>449</v>
      </c>
      <c r="V49" s="32">
        <v>1</v>
      </c>
      <c r="W49" s="30"/>
      <c r="X49" s="30">
        <v>2</v>
      </c>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117912</v>
      </c>
      <c r="AA49" s="67">
        <f>ROUND(Tabla1[[#This Row],[VALOR DE LA GLOSA 2024]]+Tabla1[[#This Row],[VALOR DE LA GLOSA 2025]],0)</f>
        <v>117912</v>
      </c>
      <c r="AB49" s="72" t="s">
        <v>568</v>
      </c>
      <c r="AC49" s="30"/>
      <c r="AD49" s="129"/>
      <c r="AE49" s="30"/>
      <c r="AF49" s="129">
        <f>ROUND(Tabla1[[#This Row],[VALOR TOTAL DE LA GLOSA]]-Tabla1[[#This Row],[Valor soportado por la Subred]],0)</f>
        <v>117912</v>
      </c>
      <c r="AG49" s="30"/>
      <c r="AH49" s="129"/>
      <c r="AI49" s="129">
        <f>ROUND(Tabla1[[#This Row],[VALOR GLOSA DEFINITIVA]]-Tabla1[[#This Row],[VALOR LEVANTADO EN LIQUIDACION]],0)</f>
        <v>117912</v>
      </c>
    </row>
    <row r="50" spans="2:35" s="34" customFormat="1" ht="87.6" hidden="1" customHeight="1">
      <c r="B50" s="30" t="s">
        <v>441</v>
      </c>
      <c r="C50" s="73">
        <v>104</v>
      </c>
      <c r="D50" s="30" t="s">
        <v>0</v>
      </c>
      <c r="E50" s="64" t="str">
        <f>+Tabla1[[#This Row],[CODIGO ACTIVIDAD EN PPP Y LINEAMIENTO]]&amp;Tabla1[[#This Row],[ENTORNO/COMPONENTE]]</f>
        <v>104Vigilancia de la salud ambiental</v>
      </c>
      <c r="F50" s="63" t="str">
        <f>+VLOOKUP(Tabla1[[#This Row],[Columna1]],IG!$D$3:$L$1908,3,FALSE)</f>
        <v>Línea Alimentos Sanos y Seguros</v>
      </c>
      <c r="G50" s="63" t="str">
        <f>+VLOOKUP(Tabla1[[#This Row],[Columna1]],IG!$D$3:$W$1908,4,FALSE)</f>
        <v>Restaurantes, cevicherías y comidas rápidas</v>
      </c>
      <c r="H50" s="63" t="str">
        <f>+VLOOKUP(Tabla1[[#This Row],[Columna1]],IG!$D$3:$W$1908,5,FALSE)</f>
        <v>Establecimiento vigilado y controlado</v>
      </c>
      <c r="I50" s="63" t="str">
        <f>+VLOOKUP(Tabla1[[#This Row],[Columna1]],IG!$D$3:$W$1908,6,FALSE)</f>
        <v>VER SIVIGILA</v>
      </c>
      <c r="J50" s="63" t="str">
        <f>+VLOOKUP(Tabla1[[#This Row],[Columna1]],IG!$D$3:$W$1908,7,FALSE)</f>
        <v>VER SIVIGILA</v>
      </c>
      <c r="K50" s="30" t="s">
        <v>41</v>
      </c>
      <c r="L50" s="31" t="s">
        <v>31</v>
      </c>
      <c r="M50" s="64" t="str">
        <f>+Tabla1[[#This Row],[Columna1]]&amp;Tabla1[[#This Row],[LOCALIDAD]]&amp;Tabla1[[#This Row],[MES]]</f>
        <v>104Vigilancia de la salud ambientalRAFAEL URIBE URIBEE. ABRIL 2025</v>
      </c>
      <c r="N50" s="30" t="s">
        <v>566</v>
      </c>
      <c r="O50" s="66">
        <f>+VLOOKUP(Tabla1[[#This Row],[concatenar]],IG!$M$3:$W$1908,2,FALSE)</f>
        <v>0</v>
      </c>
      <c r="P50" s="66">
        <f>+VLOOKUP(Tabla1[[#This Row],[concatenar]],IG!$M$3:$W$1908,3,FALSE)</f>
        <v>90168</v>
      </c>
      <c r="Q50" s="118">
        <f>+VLOOKUP(Tabla1[[#This Row],[concatenar]],IG!$M$3:$W$1908,8,FALSE)</f>
        <v>0</v>
      </c>
      <c r="R50" s="111">
        <f>+VLOOKUP(Tabla1[[#This Row],[concatenar]],IG!$M$3:$W$1908,9,FALSE)</f>
        <v>296</v>
      </c>
      <c r="S50" s="116">
        <f>+VLOOKUP(Tabla1[[#This Row],[concatenar]],IG!$M$3:$W$1908,10,FALSE)</f>
        <v>0</v>
      </c>
      <c r="T50" s="66">
        <f>+VLOOKUP(Tabla1[[#This Row],[concatenar]],IG!$M$3:$W$1908,11,FALSE)</f>
        <v>26689728</v>
      </c>
      <c r="U50" s="30" t="s">
        <v>449</v>
      </c>
      <c r="V50" s="32">
        <v>1</v>
      </c>
      <c r="W50" s="30"/>
      <c r="X50" s="30">
        <v>1</v>
      </c>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90168</v>
      </c>
      <c r="AA50" s="67">
        <f>ROUND(Tabla1[[#This Row],[VALOR DE LA GLOSA 2024]]+Tabla1[[#This Row],[VALOR DE LA GLOSA 2025]],0)</f>
        <v>90168</v>
      </c>
      <c r="AB50" s="72" t="s">
        <v>569</v>
      </c>
      <c r="AC50" s="30"/>
      <c r="AD50" s="129"/>
      <c r="AE50" s="30"/>
      <c r="AF50" s="129">
        <f>ROUND(Tabla1[[#This Row],[VALOR TOTAL DE LA GLOSA]]-Tabla1[[#This Row],[Valor soportado por la Subred]],0)</f>
        <v>90168</v>
      </c>
      <c r="AG50" s="30"/>
      <c r="AH50" s="129"/>
      <c r="AI50" s="129">
        <f>ROUND(Tabla1[[#This Row],[VALOR GLOSA DEFINITIVA]]-Tabla1[[#This Row],[VALOR LEVANTADO EN LIQUIDACION]],0)</f>
        <v>90168</v>
      </c>
    </row>
    <row r="51" spans="2:35" s="34" customFormat="1" ht="87.6" hidden="1" customHeight="1">
      <c r="B51" s="30" t="s">
        <v>441</v>
      </c>
      <c r="C51" s="73">
        <v>104</v>
      </c>
      <c r="D51" s="30" t="s">
        <v>0</v>
      </c>
      <c r="E51" s="64" t="str">
        <f>+Tabla1[[#This Row],[CODIGO ACTIVIDAD EN PPP Y LINEAMIENTO]]&amp;Tabla1[[#This Row],[ENTORNO/COMPONENTE]]</f>
        <v>104Vigilancia de la salud ambiental</v>
      </c>
      <c r="F51" s="63" t="str">
        <f>+VLOOKUP(Tabla1[[#This Row],[Columna1]],IG!$D$3:$L$1908,3,FALSE)</f>
        <v>Línea Alimentos Sanos y Seguros</v>
      </c>
      <c r="G51" s="63" t="str">
        <f>+VLOOKUP(Tabla1[[#This Row],[Columna1]],IG!$D$3:$W$1908,4,FALSE)</f>
        <v>Restaurantes, cevicherías y comidas rápidas</v>
      </c>
      <c r="H51" s="63" t="str">
        <f>+VLOOKUP(Tabla1[[#This Row],[Columna1]],IG!$D$3:$W$1908,5,FALSE)</f>
        <v>Establecimiento vigilado y controlado</v>
      </c>
      <c r="I51" s="63" t="str">
        <f>+VLOOKUP(Tabla1[[#This Row],[Columna1]],IG!$D$3:$W$1908,6,FALSE)</f>
        <v>VER SIVIGILA</v>
      </c>
      <c r="J51" s="63" t="str">
        <f>+VLOOKUP(Tabla1[[#This Row],[Columna1]],IG!$D$3:$W$1908,7,FALSE)</f>
        <v>VER SIVIGILA</v>
      </c>
      <c r="K51" s="30" t="s">
        <v>41</v>
      </c>
      <c r="L51" s="31" t="s">
        <v>244</v>
      </c>
      <c r="M51" s="64" t="str">
        <f>+Tabla1[[#This Row],[Columna1]]&amp;Tabla1[[#This Row],[LOCALIDAD]]&amp;Tabla1[[#This Row],[MES]]</f>
        <v>104Vigilancia de la salud ambientalRAFAEL URIBE URIBEF. MAYO 2025</v>
      </c>
      <c r="N51" s="30" t="s">
        <v>566</v>
      </c>
      <c r="O51" s="66">
        <f>+VLOOKUP(Tabla1[[#This Row],[concatenar]],IG!$M$3:$W$1908,2,FALSE)</f>
        <v>0</v>
      </c>
      <c r="P51" s="66">
        <f>+VLOOKUP(Tabla1[[#This Row],[concatenar]],IG!$M$3:$W$1908,3,FALSE)</f>
        <v>90168</v>
      </c>
      <c r="Q51" s="118">
        <f>+VLOOKUP(Tabla1[[#This Row],[concatenar]],IG!$M$3:$W$1908,8,FALSE)</f>
        <v>0</v>
      </c>
      <c r="R51" s="111">
        <f>+VLOOKUP(Tabla1[[#This Row],[concatenar]],IG!$M$3:$W$1908,9,FALSE)</f>
        <v>263</v>
      </c>
      <c r="S51" s="116">
        <f>+VLOOKUP(Tabla1[[#This Row],[concatenar]],IG!$M$3:$W$1908,10,FALSE)</f>
        <v>0</v>
      </c>
      <c r="T51" s="66">
        <f>+VLOOKUP(Tabla1[[#This Row],[concatenar]],IG!$M$3:$W$1908,11,FALSE)</f>
        <v>23714184</v>
      </c>
      <c r="U51" s="30" t="s">
        <v>449</v>
      </c>
      <c r="V51" s="32">
        <v>1</v>
      </c>
      <c r="W51" s="30"/>
      <c r="X51" s="30">
        <v>1</v>
      </c>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90168</v>
      </c>
      <c r="AA51" s="67">
        <f>ROUND(Tabla1[[#This Row],[VALOR DE LA GLOSA 2024]]+Tabla1[[#This Row],[VALOR DE LA GLOSA 2025]],0)</f>
        <v>90168</v>
      </c>
      <c r="AB51" s="72" t="s">
        <v>570</v>
      </c>
      <c r="AC51" s="30"/>
      <c r="AD51" s="129"/>
      <c r="AE51" s="30"/>
      <c r="AF51" s="129">
        <f>ROUND(Tabla1[[#This Row],[VALOR TOTAL DE LA GLOSA]]-Tabla1[[#This Row],[Valor soportado por la Subred]],0)</f>
        <v>90168</v>
      </c>
      <c r="AG51" s="30"/>
      <c r="AH51" s="129"/>
      <c r="AI51" s="129">
        <f>ROUND(Tabla1[[#This Row],[VALOR GLOSA DEFINITIVA]]-Tabla1[[#This Row],[VALOR LEVANTADO EN LIQUIDACION]],0)</f>
        <v>90168</v>
      </c>
    </row>
    <row r="52" spans="2:35" s="34" customFormat="1" ht="87.6" hidden="1" customHeight="1">
      <c r="B52" s="30" t="s">
        <v>441</v>
      </c>
      <c r="C52" s="73">
        <v>1114</v>
      </c>
      <c r="D52" s="30" t="s">
        <v>0</v>
      </c>
      <c r="E52" s="64" t="str">
        <f>+Tabla1[[#This Row],[CODIGO ACTIVIDAD EN PPP Y LINEAMIENTO]]&amp;Tabla1[[#This Row],[ENTORNO/COMPONENTE]]</f>
        <v>1114Vigilancia de la salud ambiental</v>
      </c>
      <c r="F52" s="63" t="str">
        <f>+VLOOKUP(Tabla1[[#This Row],[Columna1]],IG!$D$3:$L$1908,3,FALSE)</f>
        <v>Línea Alimentos Sanos y Seguros</v>
      </c>
      <c r="G52" s="63" t="str">
        <f>+VLOOKUP(Tabla1[[#This Row],[Columna1]],IG!$D$3:$W$1908,4,FALSE)</f>
        <v>Muestreo de alimentos y bebidas</v>
      </c>
      <c r="H52" s="63" t="str">
        <f>+VLOOKUP(Tabla1[[#This Row],[Columna1]],IG!$D$3:$W$1908,5,FALSE)</f>
        <v>Establecimiento vigilado y controlado</v>
      </c>
      <c r="I52" s="63" t="str">
        <f>+VLOOKUP(Tabla1[[#This Row],[Columna1]],IG!$D$3:$W$1908,6,FALSE)</f>
        <v>VER SIVIGILA</v>
      </c>
      <c r="J52" s="63" t="str">
        <f>+VLOOKUP(Tabla1[[#This Row],[Columna1]],IG!$D$3:$W$1908,7,FALSE)</f>
        <v>VER SIVIGILA</v>
      </c>
      <c r="K52" s="30" t="s">
        <v>30</v>
      </c>
      <c r="L52" s="31" t="s">
        <v>31</v>
      </c>
      <c r="M52" s="64" t="str">
        <f>+Tabla1[[#This Row],[Columna1]]&amp;Tabla1[[#This Row],[LOCALIDAD]]&amp;Tabla1[[#This Row],[MES]]</f>
        <v>1114Vigilancia de la salud ambientalCANDELARIAE. ABRIL 2025</v>
      </c>
      <c r="N52" s="30" t="s">
        <v>566</v>
      </c>
      <c r="O52" s="66">
        <f>+VLOOKUP(Tabla1[[#This Row],[concatenar]],IG!$M$3:$W$1908,2,FALSE)</f>
        <v>0</v>
      </c>
      <c r="P52" s="66">
        <f>+VLOOKUP(Tabla1[[#This Row],[concatenar]],IG!$M$3:$W$1908,3,FALSE)</f>
        <v>712096</v>
      </c>
      <c r="Q52" s="118">
        <f>+VLOOKUP(Tabla1[[#This Row],[concatenar]],IG!$M$3:$W$1908,8,FALSE)</f>
        <v>0</v>
      </c>
      <c r="R52" s="111">
        <f>+VLOOKUP(Tabla1[[#This Row],[concatenar]],IG!$M$3:$W$1908,9,FALSE)</f>
        <v>5</v>
      </c>
      <c r="S52" s="116">
        <f>+VLOOKUP(Tabla1[[#This Row],[concatenar]],IG!$M$3:$W$1908,10,FALSE)</f>
        <v>0</v>
      </c>
      <c r="T52" s="66">
        <f>+VLOOKUP(Tabla1[[#This Row],[concatenar]],IG!$M$3:$W$1908,11,FALSE)</f>
        <v>3560480</v>
      </c>
      <c r="U52" s="30" t="s">
        <v>449</v>
      </c>
      <c r="V52" s="32">
        <v>1</v>
      </c>
      <c r="W52" s="30"/>
      <c r="X52" s="30">
        <v>1</v>
      </c>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712096</v>
      </c>
      <c r="AA52" s="67">
        <f>ROUND(Tabla1[[#This Row],[VALOR DE LA GLOSA 2024]]+Tabla1[[#This Row],[VALOR DE LA GLOSA 2025]],0)</f>
        <v>712096</v>
      </c>
      <c r="AB52" s="72" t="s">
        <v>571</v>
      </c>
      <c r="AC52" s="30"/>
      <c r="AD52" s="129"/>
      <c r="AE52" s="30"/>
      <c r="AF52" s="129">
        <f>ROUND(Tabla1[[#This Row],[VALOR TOTAL DE LA GLOSA]]-Tabla1[[#This Row],[Valor soportado por la Subred]],0)</f>
        <v>712096</v>
      </c>
      <c r="AG52" s="30"/>
      <c r="AH52" s="129"/>
      <c r="AI52" s="129">
        <f>ROUND(Tabla1[[#This Row],[VALOR GLOSA DEFINITIVA]]-Tabla1[[#This Row],[VALOR LEVANTADO EN LIQUIDACION]],0)</f>
        <v>712096</v>
      </c>
    </row>
    <row r="53" spans="2:35" s="34" customFormat="1" ht="87.6" hidden="1" customHeight="1">
      <c r="B53" s="30" t="s">
        <v>441</v>
      </c>
      <c r="C53" s="73">
        <v>82</v>
      </c>
      <c r="D53" s="30" t="s">
        <v>0</v>
      </c>
      <c r="E53" s="64" t="str">
        <f>+Tabla1[[#This Row],[CODIGO ACTIVIDAD EN PPP Y LINEAMIENTO]]&amp;Tabla1[[#This Row],[ENTORNO/COMPONENTE]]</f>
        <v>82Vigilancia de la salud ambiental</v>
      </c>
      <c r="F53" s="63" t="str">
        <f>+VLOOKUP(Tabla1[[#This Row],[Columna1]],IG!$D$3:$L$1908,3,FALSE)</f>
        <v>Línea Alimentos Sanos y Seguros</v>
      </c>
      <c r="G53" s="63" t="str">
        <f>+VLOOKUP(Tabla1[[#This Row],[Columna1]],IG!$D$3:$W$1908,4,FALSE)</f>
        <v>Inspección a vehículos transportadores de alimentos</v>
      </c>
      <c r="H53" s="63" t="str">
        <f>+VLOOKUP(Tabla1[[#This Row],[Columna1]],IG!$D$3:$W$1908,5,FALSE)</f>
        <v>Establecimiento vigilado y controlado</v>
      </c>
      <c r="I53" s="63" t="str">
        <f>+VLOOKUP(Tabla1[[#This Row],[Columna1]],IG!$D$3:$W$1908,6,FALSE)</f>
        <v>VER SIVIGILA</v>
      </c>
      <c r="J53" s="63" t="str">
        <f>+VLOOKUP(Tabla1[[#This Row],[Columna1]],IG!$D$3:$W$1908,7,FALSE)</f>
        <v>VER SIVIGILA</v>
      </c>
      <c r="K53" s="30" t="s">
        <v>39</v>
      </c>
      <c r="L53" s="31" t="s">
        <v>31</v>
      </c>
      <c r="M53" s="64" t="str">
        <f>+Tabla1[[#This Row],[Columna1]]&amp;Tabla1[[#This Row],[LOCALIDAD]]&amp;Tabla1[[#This Row],[MES]]</f>
        <v>82Vigilancia de la salud ambientalMARTIRESE. ABRIL 2025</v>
      </c>
      <c r="N53" s="30" t="s">
        <v>572</v>
      </c>
      <c r="O53" s="66">
        <f>+VLOOKUP(Tabla1[[#This Row],[concatenar]],IG!$M$3:$W$1908,2,FALSE)</f>
        <v>0</v>
      </c>
      <c r="P53" s="66">
        <f>+VLOOKUP(Tabla1[[#This Row],[concatenar]],IG!$M$3:$W$1908,3,FALSE)</f>
        <v>29478</v>
      </c>
      <c r="Q53" s="118">
        <f>+VLOOKUP(Tabla1[[#This Row],[concatenar]],IG!$M$3:$W$1908,8,FALSE)</f>
        <v>0</v>
      </c>
      <c r="R53" s="111">
        <f>+VLOOKUP(Tabla1[[#This Row],[concatenar]],IG!$M$3:$W$1908,9,FALSE)</f>
        <v>125</v>
      </c>
      <c r="S53" s="116">
        <f>+VLOOKUP(Tabla1[[#This Row],[concatenar]],IG!$M$3:$W$1908,10,FALSE)</f>
        <v>0</v>
      </c>
      <c r="T53" s="66">
        <f>+VLOOKUP(Tabla1[[#This Row],[concatenar]],IG!$M$3:$W$1908,11,FALSE)</f>
        <v>3684750</v>
      </c>
      <c r="U53" s="30" t="s">
        <v>449</v>
      </c>
      <c r="V53" s="32">
        <v>1</v>
      </c>
      <c r="W53" s="30"/>
      <c r="X53" s="30">
        <v>1</v>
      </c>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29478</v>
      </c>
      <c r="AA53" s="67">
        <f>ROUND(Tabla1[[#This Row],[VALOR DE LA GLOSA 2024]]+Tabla1[[#This Row],[VALOR DE LA GLOSA 2025]],0)</f>
        <v>29478</v>
      </c>
      <c r="AB53" s="72" t="s">
        <v>573</v>
      </c>
      <c r="AC53" s="30"/>
      <c r="AD53" s="129"/>
      <c r="AE53" s="30"/>
      <c r="AF53" s="129">
        <f>ROUND(Tabla1[[#This Row],[VALOR TOTAL DE LA GLOSA]]-Tabla1[[#This Row],[Valor soportado por la Subred]],0)</f>
        <v>29478</v>
      </c>
      <c r="AG53" s="30"/>
      <c r="AH53" s="129"/>
      <c r="AI53" s="129">
        <f>ROUND(Tabla1[[#This Row],[VALOR GLOSA DEFINITIVA]]-Tabla1[[#This Row],[VALOR LEVANTADO EN LIQUIDACION]],0)</f>
        <v>29478</v>
      </c>
    </row>
    <row r="54" spans="2:35" s="34" customFormat="1" ht="87.6" hidden="1" customHeight="1">
      <c r="B54" s="30" t="s">
        <v>441</v>
      </c>
      <c r="C54" s="73">
        <v>82</v>
      </c>
      <c r="D54" s="30" t="s">
        <v>0</v>
      </c>
      <c r="E54" s="64" t="str">
        <f>+Tabla1[[#This Row],[CODIGO ACTIVIDAD EN PPP Y LINEAMIENTO]]&amp;Tabla1[[#This Row],[ENTORNO/COMPONENTE]]</f>
        <v>82Vigilancia de la salud ambiental</v>
      </c>
      <c r="F54" s="63" t="str">
        <f>+VLOOKUP(Tabla1[[#This Row],[Columna1]],IG!$D$3:$L$1908,3,FALSE)</f>
        <v>Línea Alimentos Sanos y Seguros</v>
      </c>
      <c r="G54" s="63" t="str">
        <f>+VLOOKUP(Tabla1[[#This Row],[Columna1]],IG!$D$3:$W$1908,4,FALSE)</f>
        <v>Inspección a vehículos transportadores de alimentos</v>
      </c>
      <c r="H54" s="63" t="str">
        <f>+VLOOKUP(Tabla1[[#This Row],[Columna1]],IG!$D$3:$W$1908,5,FALSE)</f>
        <v>Establecimiento vigilado y controlado</v>
      </c>
      <c r="I54" s="63" t="str">
        <f>+VLOOKUP(Tabla1[[#This Row],[Columna1]],IG!$D$3:$W$1908,6,FALSE)</f>
        <v>VER SIVIGILA</v>
      </c>
      <c r="J54" s="63" t="str">
        <f>+VLOOKUP(Tabla1[[#This Row],[Columna1]],IG!$D$3:$W$1908,7,FALSE)</f>
        <v>VER SIVIGILA</v>
      </c>
      <c r="K54" s="30" t="s">
        <v>39</v>
      </c>
      <c r="L54" s="31" t="s">
        <v>244</v>
      </c>
      <c r="M54" s="64" t="str">
        <f>+Tabla1[[#This Row],[Columna1]]&amp;Tabla1[[#This Row],[LOCALIDAD]]&amp;Tabla1[[#This Row],[MES]]</f>
        <v>82Vigilancia de la salud ambientalMARTIRESF. MAYO 2025</v>
      </c>
      <c r="N54" s="30" t="s">
        <v>572</v>
      </c>
      <c r="O54" s="66">
        <f>+VLOOKUP(Tabla1[[#This Row],[concatenar]],IG!$M$3:$W$1908,2,FALSE)</f>
        <v>0</v>
      </c>
      <c r="P54" s="66">
        <f>+VLOOKUP(Tabla1[[#This Row],[concatenar]],IG!$M$3:$W$1908,3,FALSE)</f>
        <v>29478</v>
      </c>
      <c r="Q54" s="118">
        <f>+VLOOKUP(Tabla1[[#This Row],[concatenar]],IG!$M$3:$W$1908,8,FALSE)</f>
        <v>0</v>
      </c>
      <c r="R54" s="111">
        <f>+VLOOKUP(Tabla1[[#This Row],[concatenar]],IG!$M$3:$W$1908,9,FALSE)</f>
        <v>175</v>
      </c>
      <c r="S54" s="116">
        <f>+VLOOKUP(Tabla1[[#This Row],[concatenar]],IG!$M$3:$W$1908,10,FALSE)</f>
        <v>0</v>
      </c>
      <c r="T54" s="66">
        <f>+VLOOKUP(Tabla1[[#This Row],[concatenar]],IG!$M$3:$W$1908,11,FALSE)</f>
        <v>5158650</v>
      </c>
      <c r="U54" s="30" t="s">
        <v>461</v>
      </c>
      <c r="V54" s="32">
        <v>1</v>
      </c>
      <c r="W54" s="30"/>
      <c r="X54" s="30">
        <v>2</v>
      </c>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58956</v>
      </c>
      <c r="AA54" s="67">
        <f>ROUND(Tabla1[[#This Row],[VALOR DE LA GLOSA 2024]]+Tabla1[[#This Row],[VALOR DE LA GLOSA 2025]],0)</f>
        <v>58956</v>
      </c>
      <c r="AB54" s="72" t="s">
        <v>574</v>
      </c>
      <c r="AC54" s="30"/>
      <c r="AD54" s="129"/>
      <c r="AE54" s="30"/>
      <c r="AF54" s="129">
        <f>ROUND(Tabla1[[#This Row],[VALOR TOTAL DE LA GLOSA]]-Tabla1[[#This Row],[Valor soportado por la Subred]],0)</f>
        <v>58956</v>
      </c>
      <c r="AG54" s="30"/>
      <c r="AH54" s="129"/>
      <c r="AI54" s="129">
        <f>ROUND(Tabla1[[#This Row],[VALOR GLOSA DEFINITIVA]]-Tabla1[[#This Row],[VALOR LEVANTADO EN LIQUIDACION]],0)</f>
        <v>58956</v>
      </c>
    </row>
    <row r="55" spans="2:35" s="34" customFormat="1" ht="87.6" hidden="1" customHeight="1">
      <c r="B55" s="30" t="s">
        <v>441</v>
      </c>
      <c r="C55" s="73">
        <v>99</v>
      </c>
      <c r="D55" s="30" t="s">
        <v>0</v>
      </c>
      <c r="E55" s="64" t="str">
        <f>+Tabla1[[#This Row],[CODIGO ACTIVIDAD EN PPP Y LINEAMIENTO]]&amp;Tabla1[[#This Row],[ENTORNO/COMPONENTE]]</f>
        <v>99Vigilancia de la salud ambiental</v>
      </c>
      <c r="F55" s="63" t="str">
        <f>+VLOOKUP(Tabla1[[#This Row],[Columna1]],IG!$D$3:$L$1908,3,FALSE)</f>
        <v>Línea Alimentos Sanos y Seguros</v>
      </c>
      <c r="G55" s="63" t="str">
        <f>+VLOOKUP(Tabla1[[#This Row],[Columna1]],IG!$D$3:$W$1908,4,FALSE)</f>
        <v>Supermercados - Hipermercados - Grandes superficies</v>
      </c>
      <c r="H55" s="63" t="str">
        <f>+VLOOKUP(Tabla1[[#This Row],[Columna1]],IG!$D$3:$W$1908,5,FALSE)</f>
        <v>Establecimiento vigilado y controlado</v>
      </c>
      <c r="I55" s="63" t="str">
        <f>+VLOOKUP(Tabla1[[#This Row],[Columna1]],IG!$D$3:$W$1908,6,FALSE)</f>
        <v>VER SIVIGILA</v>
      </c>
      <c r="J55" s="63" t="str">
        <f>+VLOOKUP(Tabla1[[#This Row],[Columna1]],IG!$D$3:$W$1908,7,FALSE)</f>
        <v>VER SIVIGILA</v>
      </c>
      <c r="K55" s="30" t="s">
        <v>40</v>
      </c>
      <c r="L55" s="31" t="s">
        <v>31</v>
      </c>
      <c r="M55" s="64" t="str">
        <f>+Tabla1[[#This Row],[Columna1]]&amp;Tabla1[[#This Row],[LOCALIDAD]]&amp;Tabla1[[#This Row],[MES]]</f>
        <v>99Vigilancia de la salud ambientalSAN CRISTOBALE. ABRIL 2025</v>
      </c>
      <c r="N55" s="30" t="s">
        <v>575</v>
      </c>
      <c r="O55" s="66">
        <f>+VLOOKUP(Tabla1[[#This Row],[concatenar]],IG!$M$3:$W$1908,2,FALSE)</f>
        <v>0</v>
      </c>
      <c r="P55" s="66">
        <f>+VLOOKUP(Tabla1[[#This Row],[concatenar]],IG!$M$3:$W$1908,3,FALSE)</f>
        <v>497080</v>
      </c>
      <c r="Q55" s="118">
        <f>+VLOOKUP(Tabla1[[#This Row],[concatenar]],IG!$M$3:$W$1908,8,FALSE)</f>
        <v>0</v>
      </c>
      <c r="R55" s="111">
        <f>+VLOOKUP(Tabla1[[#This Row],[concatenar]],IG!$M$3:$W$1908,9,FALSE)</f>
        <v>8</v>
      </c>
      <c r="S55" s="116">
        <f>+VLOOKUP(Tabla1[[#This Row],[concatenar]],IG!$M$3:$W$1908,10,FALSE)</f>
        <v>0</v>
      </c>
      <c r="T55" s="66">
        <f>+VLOOKUP(Tabla1[[#This Row],[concatenar]],IG!$M$3:$W$1908,11,FALSE)</f>
        <v>3976640</v>
      </c>
      <c r="U55" s="30" t="s">
        <v>449</v>
      </c>
      <c r="V55" s="32">
        <v>1</v>
      </c>
      <c r="W55" s="30"/>
      <c r="X55" s="30">
        <v>1</v>
      </c>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497080</v>
      </c>
      <c r="AA55" s="67">
        <f>ROUND(Tabla1[[#This Row],[VALOR DE LA GLOSA 2024]]+Tabla1[[#This Row],[VALOR DE LA GLOSA 2025]],0)</f>
        <v>497080</v>
      </c>
      <c r="AB55" s="72" t="s">
        <v>576</v>
      </c>
      <c r="AC55" s="30"/>
      <c r="AD55" s="129"/>
      <c r="AE55" s="30"/>
      <c r="AF55" s="129">
        <f>ROUND(Tabla1[[#This Row],[VALOR TOTAL DE LA GLOSA]]-Tabla1[[#This Row],[Valor soportado por la Subred]],0)</f>
        <v>497080</v>
      </c>
      <c r="AG55" s="30"/>
      <c r="AH55" s="129"/>
      <c r="AI55" s="129">
        <f>ROUND(Tabla1[[#This Row],[VALOR GLOSA DEFINITIVA]]-Tabla1[[#This Row],[VALOR LEVANTADO EN LIQUIDACION]],0)</f>
        <v>497080</v>
      </c>
    </row>
    <row r="56" spans="2:35" s="34" customFormat="1" ht="87.6" hidden="1" customHeight="1">
      <c r="B56" s="30" t="s">
        <v>441</v>
      </c>
      <c r="C56" s="73">
        <v>90</v>
      </c>
      <c r="D56" s="30" t="s">
        <v>0</v>
      </c>
      <c r="E56" s="64" t="str">
        <f>+Tabla1[[#This Row],[CODIGO ACTIVIDAD EN PPP Y LINEAMIENTO]]&amp;Tabla1[[#This Row],[ENTORNO/COMPONENTE]]</f>
        <v>90Vigilancia de la salud ambiental</v>
      </c>
      <c r="F56" s="63" t="str">
        <f>+VLOOKUP(Tabla1[[#This Row],[Columna1]],IG!$D$3:$L$1908,3,FALSE)</f>
        <v>Línea Alimentos Sanos y Seguros</v>
      </c>
      <c r="G56" s="63" t="str">
        <f>+VLOOKUP(Tabla1[[#This Row],[Columna1]],IG!$D$3:$W$1908,4,FALSE)</f>
        <v>Cafeterías, panaderías, fruterías</v>
      </c>
      <c r="H56" s="63" t="str">
        <f>+VLOOKUP(Tabla1[[#This Row],[Columna1]],IG!$D$3:$W$1908,5,FALSE)</f>
        <v>Establecimiento vigilado y controlado</v>
      </c>
      <c r="I56" s="63" t="str">
        <f>+VLOOKUP(Tabla1[[#This Row],[Columna1]],IG!$D$3:$W$1908,6,FALSE)</f>
        <v>VER SIVIGILA</v>
      </c>
      <c r="J56" s="63" t="str">
        <f>+VLOOKUP(Tabla1[[#This Row],[Columna1]],IG!$D$3:$W$1908,7,FALSE)</f>
        <v>VER SIVIGILA</v>
      </c>
      <c r="K56" s="30" t="s">
        <v>38</v>
      </c>
      <c r="L56" s="31" t="s">
        <v>31</v>
      </c>
      <c r="M56" s="64" t="str">
        <f>+Tabla1[[#This Row],[Columna1]]&amp;Tabla1[[#This Row],[LOCALIDAD]]&amp;Tabla1[[#This Row],[MES]]</f>
        <v>90Vigilancia de la salud ambientalSANTA FEE. ABRIL 2025</v>
      </c>
      <c r="N56" s="30" t="s">
        <v>577</v>
      </c>
      <c r="O56" s="66">
        <f>+VLOOKUP(Tabla1[[#This Row],[concatenar]],IG!$M$3:$W$1908,2,FALSE)</f>
        <v>0</v>
      </c>
      <c r="P56" s="66">
        <f>+VLOOKUP(Tabla1[[#This Row],[concatenar]],IG!$M$3:$W$1908,3,FALSE)</f>
        <v>58956</v>
      </c>
      <c r="Q56" s="118">
        <f>+VLOOKUP(Tabla1[[#This Row],[concatenar]],IG!$M$3:$W$1908,8,FALSE)</f>
        <v>0</v>
      </c>
      <c r="R56" s="111">
        <f>+VLOOKUP(Tabla1[[#This Row],[concatenar]],IG!$M$3:$W$1908,9,FALSE)</f>
        <v>85</v>
      </c>
      <c r="S56" s="116">
        <f>+VLOOKUP(Tabla1[[#This Row],[concatenar]],IG!$M$3:$W$1908,10,FALSE)</f>
        <v>0</v>
      </c>
      <c r="T56" s="66">
        <f>+VLOOKUP(Tabla1[[#This Row],[concatenar]],IG!$M$3:$W$1908,11,FALSE)</f>
        <v>5011260</v>
      </c>
      <c r="U56" s="30" t="s">
        <v>442</v>
      </c>
      <c r="V56" s="32">
        <v>1</v>
      </c>
      <c r="W56" s="30"/>
      <c r="X56" s="30">
        <v>0.56040999999999996</v>
      </c>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33040</v>
      </c>
      <c r="AA56" s="67">
        <f>ROUND(Tabla1[[#This Row],[VALOR DE LA GLOSA 2024]]+Tabla1[[#This Row],[VALOR DE LA GLOSA 2025]],0)</f>
        <v>33040</v>
      </c>
      <c r="AB56" s="241" t="s">
        <v>578</v>
      </c>
      <c r="AC56" s="30"/>
      <c r="AD56" s="129"/>
      <c r="AE56" s="30"/>
      <c r="AF56" s="129">
        <f>ROUND(Tabla1[[#This Row],[VALOR TOTAL DE LA GLOSA]]-Tabla1[[#This Row],[Valor soportado por la Subred]],0)</f>
        <v>33040</v>
      </c>
      <c r="AG56" s="30"/>
      <c r="AH56" s="129"/>
      <c r="AI56" s="129">
        <f>ROUND(Tabla1[[#This Row],[VALOR GLOSA DEFINITIVA]]-Tabla1[[#This Row],[VALOR LEVANTADO EN LIQUIDACION]],0)</f>
        <v>33040</v>
      </c>
    </row>
    <row r="57" spans="2:35" s="34" customFormat="1" ht="87.6" hidden="1" customHeight="1">
      <c r="B57" s="30" t="s">
        <v>441</v>
      </c>
      <c r="C57" s="73">
        <v>1067</v>
      </c>
      <c r="D57" s="30" t="s">
        <v>0</v>
      </c>
      <c r="E57" s="64" t="str">
        <f>+Tabla1[[#This Row],[CODIGO ACTIVIDAD EN PPP Y LINEAMIENTO]]&amp;Tabla1[[#This Row],[ENTORNO/COMPONENTE]]</f>
        <v>1067Vigilancia de la salud ambiental</v>
      </c>
      <c r="F57" s="63" t="str">
        <f>+VLOOKUP(Tabla1[[#This Row],[Columna1]],IG!$D$3:$L$1908,3,FALSE)</f>
        <v>Aspectos administrativos</v>
      </c>
      <c r="G57" s="63" t="str">
        <f>+VLOOKUP(Tabla1[[#This Row],[Columna1]],IG!$D$3:$W$1908,4,FALSE)</f>
        <v>Técnico Sisvea</v>
      </c>
      <c r="H57" s="63" t="str">
        <f>+VLOOKUP(Tabla1[[#This Row],[Columna1]],IG!$D$3:$W$1908,5,FALSE)</f>
        <v>Gestión de vigilancia de la Salud Ambiental</v>
      </c>
      <c r="I57" s="63" t="str">
        <f>+VLOOKUP(Tabla1[[#This Row],[Columna1]],IG!$D$3:$W$1908,6,FALSE)</f>
        <v>VER SIVIGILA</v>
      </c>
      <c r="J57" s="63" t="str">
        <f>+VLOOKUP(Tabla1[[#This Row],[Columna1]],IG!$D$3:$W$1908,7,FALSE)</f>
        <v>VER SIVIGILA</v>
      </c>
      <c r="K57" s="30" t="s">
        <v>39</v>
      </c>
      <c r="L57" s="31" t="s">
        <v>31</v>
      </c>
      <c r="M57" s="64" t="str">
        <f>+Tabla1[[#This Row],[Columna1]]&amp;Tabla1[[#This Row],[LOCALIDAD]]&amp;Tabla1[[#This Row],[MES]]</f>
        <v>1067Vigilancia de la salud ambientalMARTIRESE. ABRIL 2025</v>
      </c>
      <c r="N57" s="30" t="s">
        <v>579</v>
      </c>
      <c r="O57" s="66">
        <f>+VLOOKUP(Tabla1[[#This Row],[concatenar]],IG!$M$3:$W$1908,2,FALSE)</f>
        <v>0</v>
      </c>
      <c r="P57" s="66">
        <f>+VLOOKUP(Tabla1[[#This Row],[concatenar]],IG!$M$3:$W$1908,3,FALSE)</f>
        <v>3616139</v>
      </c>
      <c r="Q57" s="118">
        <f>+VLOOKUP(Tabla1[[#This Row],[concatenar]],IG!$M$3:$W$1908,8,FALSE)</f>
        <v>0</v>
      </c>
      <c r="R57" s="111">
        <f>+VLOOKUP(Tabla1[[#This Row],[concatenar]],IG!$M$3:$W$1908,9,FALSE)</f>
        <v>3</v>
      </c>
      <c r="S57" s="116">
        <f>+VLOOKUP(Tabla1[[#This Row],[concatenar]],IG!$M$3:$W$1908,10,FALSE)</f>
        <v>0</v>
      </c>
      <c r="T57" s="66">
        <f>+VLOOKUP(Tabla1[[#This Row],[concatenar]],IG!$M$3:$W$1908,11,FALSE)</f>
        <v>10848417</v>
      </c>
      <c r="U57" s="30" t="s">
        <v>458</v>
      </c>
      <c r="V57" s="32">
        <v>1</v>
      </c>
      <c r="W57" s="30"/>
      <c r="X57" s="30">
        <v>0.76858964768776861</v>
      </c>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2779327</v>
      </c>
      <c r="AA57" s="67">
        <f>ROUND(Tabla1[[#This Row],[VALOR DE LA GLOSA 2024]]+Tabla1[[#This Row],[VALOR DE LA GLOSA 2025]],0)</f>
        <v>2779327</v>
      </c>
      <c r="AB57" s="72" t="s">
        <v>580</v>
      </c>
      <c r="AC57" s="30"/>
      <c r="AD57" s="129"/>
      <c r="AE57" s="30"/>
      <c r="AF57" s="129">
        <f>ROUND(Tabla1[[#This Row],[VALOR TOTAL DE LA GLOSA]]-Tabla1[[#This Row],[Valor soportado por la Subred]],0)</f>
        <v>2779327</v>
      </c>
      <c r="AG57" s="30"/>
      <c r="AH57" s="129"/>
      <c r="AI57" s="129">
        <f>ROUND(Tabla1[[#This Row],[VALOR GLOSA DEFINITIVA]]-Tabla1[[#This Row],[VALOR LEVANTADO EN LIQUIDACION]],0)</f>
        <v>2779327</v>
      </c>
    </row>
    <row r="58" spans="2:35" s="34" customFormat="1" ht="87.6" hidden="1" customHeight="1">
      <c r="B58" s="30" t="s">
        <v>441</v>
      </c>
      <c r="C58" s="73">
        <v>1067</v>
      </c>
      <c r="D58" s="30" t="s">
        <v>0</v>
      </c>
      <c r="E58" s="64" t="str">
        <f>+Tabla1[[#This Row],[CODIGO ACTIVIDAD EN PPP Y LINEAMIENTO]]&amp;Tabla1[[#This Row],[ENTORNO/COMPONENTE]]</f>
        <v>1067Vigilancia de la salud ambiental</v>
      </c>
      <c r="F58" s="63" t="str">
        <f>+VLOOKUP(Tabla1[[#This Row],[Columna1]],IG!$D$3:$L$1908,3,FALSE)</f>
        <v>Aspectos administrativos</v>
      </c>
      <c r="G58" s="63" t="str">
        <f>+VLOOKUP(Tabla1[[#This Row],[Columna1]],IG!$D$3:$W$1908,4,FALSE)</f>
        <v>Técnico Sisvea</v>
      </c>
      <c r="H58" s="63" t="str">
        <f>+VLOOKUP(Tabla1[[#This Row],[Columna1]],IG!$D$3:$W$1908,5,FALSE)</f>
        <v>Gestión de vigilancia de la Salud Ambiental</v>
      </c>
      <c r="I58" s="63" t="str">
        <f>+VLOOKUP(Tabla1[[#This Row],[Columna1]],IG!$D$3:$W$1908,6,FALSE)</f>
        <v>VER SIVIGILA</v>
      </c>
      <c r="J58" s="63" t="str">
        <f>+VLOOKUP(Tabla1[[#This Row],[Columna1]],IG!$D$3:$W$1908,7,FALSE)</f>
        <v>VER SIVIGILA</v>
      </c>
      <c r="K58" s="30" t="s">
        <v>39</v>
      </c>
      <c r="L58" s="31" t="s">
        <v>244</v>
      </c>
      <c r="M58" s="64" t="str">
        <f>+Tabla1[[#This Row],[Columna1]]&amp;Tabla1[[#This Row],[LOCALIDAD]]&amp;Tabla1[[#This Row],[MES]]</f>
        <v>1067Vigilancia de la salud ambientalMARTIRESF. MAYO 2025</v>
      </c>
      <c r="N58" s="30" t="s">
        <v>579</v>
      </c>
      <c r="O58" s="66">
        <f>+VLOOKUP(Tabla1[[#This Row],[concatenar]],IG!$M$3:$W$1908,2,FALSE)</f>
        <v>0</v>
      </c>
      <c r="P58" s="66">
        <f>+VLOOKUP(Tabla1[[#This Row],[concatenar]],IG!$M$3:$W$1908,3,FALSE)</f>
        <v>3616139</v>
      </c>
      <c r="Q58" s="118">
        <f>+VLOOKUP(Tabla1[[#This Row],[concatenar]],IG!$M$3:$W$1908,8,FALSE)</f>
        <v>0</v>
      </c>
      <c r="R58" s="111">
        <f>+VLOOKUP(Tabla1[[#This Row],[concatenar]],IG!$M$3:$W$1908,9,FALSE)</f>
        <v>3</v>
      </c>
      <c r="S58" s="116">
        <f>+VLOOKUP(Tabla1[[#This Row],[concatenar]],IG!$M$3:$W$1908,10,FALSE)</f>
        <v>0</v>
      </c>
      <c r="T58" s="66">
        <f>+VLOOKUP(Tabla1[[#This Row],[concatenar]],IG!$M$3:$W$1908,11,FALSE)</f>
        <v>10848417</v>
      </c>
      <c r="U58" s="30" t="s">
        <v>458</v>
      </c>
      <c r="V58" s="32">
        <v>0.5</v>
      </c>
      <c r="W58" s="30"/>
      <c r="X58" s="30">
        <v>0.7641957347325421</v>
      </c>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1381719</v>
      </c>
      <c r="AA58" s="67">
        <f>ROUND(Tabla1[[#This Row],[VALOR DE LA GLOSA 2024]]+Tabla1[[#This Row],[VALOR DE LA GLOSA 2025]],0)</f>
        <v>1381719</v>
      </c>
      <c r="AB58" s="72" t="s">
        <v>581</v>
      </c>
      <c r="AC58" s="30"/>
      <c r="AD58" s="129"/>
      <c r="AE58" s="30"/>
      <c r="AF58" s="129">
        <f>ROUND(Tabla1[[#This Row],[VALOR TOTAL DE LA GLOSA]]-Tabla1[[#This Row],[Valor soportado por la Subred]],0)</f>
        <v>1381719</v>
      </c>
      <c r="AG58" s="30"/>
      <c r="AH58" s="129"/>
      <c r="AI58" s="129">
        <f>ROUND(Tabla1[[#This Row],[VALOR GLOSA DEFINITIVA]]-Tabla1[[#This Row],[VALOR LEVANTADO EN LIQUIDACION]],0)</f>
        <v>1381719</v>
      </c>
    </row>
    <row r="59" spans="2:35" s="34" customFormat="1" ht="87.6" hidden="1" customHeight="1">
      <c r="B59" s="30" t="s">
        <v>441</v>
      </c>
      <c r="C59" s="73">
        <v>1063</v>
      </c>
      <c r="D59" s="30" t="s">
        <v>0</v>
      </c>
      <c r="E59" s="64" t="str">
        <f>+Tabla1[[#This Row],[CODIGO ACTIVIDAD EN PPP Y LINEAMIENTO]]&amp;Tabla1[[#This Row],[ENTORNO/COMPONENTE]]</f>
        <v>1063Vigilancia de la salud ambiental</v>
      </c>
      <c r="F59" s="63" t="str">
        <f>+VLOOKUP(Tabla1[[#This Row],[Columna1]],IG!$D$3:$L$1908,3,FALSE)</f>
        <v>Aspectos administrativos</v>
      </c>
      <c r="G59" s="63" t="str">
        <f>+VLOOKUP(Tabla1[[#This Row],[Columna1]],IG!$D$3:$W$1908,4,FALSE)</f>
        <v>Digitador Sisvea</v>
      </c>
      <c r="H59" s="63" t="str">
        <f>+VLOOKUP(Tabla1[[#This Row],[Columna1]],IG!$D$3:$W$1908,5,FALSE)</f>
        <v>Gestión de vigilancia de la Salud Ambiental</v>
      </c>
      <c r="I59" s="63" t="str">
        <f>+VLOOKUP(Tabla1[[#This Row],[Columna1]],IG!$D$3:$W$1908,6,FALSE)</f>
        <v>VER SIVIGILA</v>
      </c>
      <c r="J59" s="63" t="str">
        <f>+VLOOKUP(Tabla1[[#This Row],[Columna1]],IG!$D$3:$W$1908,7,FALSE)</f>
        <v>VER SIVIGILA</v>
      </c>
      <c r="K59" s="30" t="s">
        <v>39</v>
      </c>
      <c r="L59" s="31" t="s">
        <v>31</v>
      </c>
      <c r="M59" s="64" t="str">
        <f>+Tabla1[[#This Row],[Columna1]]&amp;Tabla1[[#This Row],[LOCALIDAD]]&amp;Tabla1[[#This Row],[MES]]</f>
        <v>1063Vigilancia de la salud ambientalMARTIRESE. ABRIL 2025</v>
      </c>
      <c r="N59" s="30" t="s">
        <v>579</v>
      </c>
      <c r="O59" s="66">
        <f>+VLOOKUP(Tabla1[[#This Row],[concatenar]],IG!$M$3:$W$1908,2,FALSE)</f>
        <v>0</v>
      </c>
      <c r="P59" s="66">
        <f>+VLOOKUP(Tabla1[[#This Row],[concatenar]],IG!$M$3:$W$1908,3,FALSE)</f>
        <v>2552457</v>
      </c>
      <c r="Q59" s="118">
        <f>+VLOOKUP(Tabla1[[#This Row],[concatenar]],IG!$M$3:$W$1908,8,FALSE)</f>
        <v>0</v>
      </c>
      <c r="R59" s="111">
        <f>+VLOOKUP(Tabla1[[#This Row],[concatenar]],IG!$M$3:$W$1908,9,FALSE)</f>
        <v>12</v>
      </c>
      <c r="S59" s="116">
        <f>+VLOOKUP(Tabla1[[#This Row],[concatenar]],IG!$M$3:$W$1908,10,FALSE)</f>
        <v>0</v>
      </c>
      <c r="T59" s="66">
        <f>+VLOOKUP(Tabla1[[#This Row],[concatenar]],IG!$M$3:$W$1908,11,FALSE)</f>
        <v>30629484</v>
      </c>
      <c r="U59" s="30" t="s">
        <v>461</v>
      </c>
      <c r="V59" s="32">
        <v>0.5</v>
      </c>
      <c r="W59" s="30"/>
      <c r="X59" s="30">
        <v>1.9705550377538192</v>
      </c>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2514879</v>
      </c>
      <c r="AA59" s="67">
        <f>ROUND(Tabla1[[#This Row],[VALOR DE LA GLOSA 2024]]+Tabla1[[#This Row],[VALOR DE LA GLOSA 2025]],0)</f>
        <v>2514879</v>
      </c>
      <c r="AB59" s="72" t="s">
        <v>582</v>
      </c>
      <c r="AC59" s="30"/>
      <c r="AD59" s="129"/>
      <c r="AE59" s="30"/>
      <c r="AF59" s="129">
        <f>ROUND(Tabla1[[#This Row],[VALOR TOTAL DE LA GLOSA]]-Tabla1[[#This Row],[Valor soportado por la Subred]],0)</f>
        <v>2514879</v>
      </c>
      <c r="AG59" s="30"/>
      <c r="AH59" s="129"/>
      <c r="AI59" s="129">
        <f>ROUND(Tabla1[[#This Row],[VALOR GLOSA DEFINITIVA]]-Tabla1[[#This Row],[VALOR LEVANTADO EN LIQUIDACION]],0)</f>
        <v>2514879</v>
      </c>
    </row>
    <row r="60" spans="2:35" s="34" customFormat="1" ht="87.6" hidden="1" customHeight="1">
      <c r="B60" s="30" t="s">
        <v>441</v>
      </c>
      <c r="C60" s="73">
        <v>1063</v>
      </c>
      <c r="D60" s="30" t="s">
        <v>0</v>
      </c>
      <c r="E60" s="64" t="str">
        <f>+Tabla1[[#This Row],[CODIGO ACTIVIDAD EN PPP Y LINEAMIENTO]]&amp;Tabla1[[#This Row],[ENTORNO/COMPONENTE]]</f>
        <v>1063Vigilancia de la salud ambiental</v>
      </c>
      <c r="F60" s="63" t="str">
        <f>+VLOOKUP(Tabla1[[#This Row],[Columna1]],IG!$D$3:$L$1908,3,FALSE)</f>
        <v>Aspectos administrativos</v>
      </c>
      <c r="G60" s="63" t="str">
        <f>+VLOOKUP(Tabla1[[#This Row],[Columna1]],IG!$D$3:$W$1908,4,FALSE)</f>
        <v>Digitador Sisvea</v>
      </c>
      <c r="H60" s="63" t="str">
        <f>+VLOOKUP(Tabla1[[#This Row],[Columna1]],IG!$D$3:$W$1908,5,FALSE)</f>
        <v>Gestión de vigilancia de la Salud Ambiental</v>
      </c>
      <c r="I60" s="63" t="str">
        <f>+VLOOKUP(Tabla1[[#This Row],[Columna1]],IG!$D$3:$W$1908,6,FALSE)</f>
        <v>VER SIVIGILA</v>
      </c>
      <c r="J60" s="63" t="str">
        <f>+VLOOKUP(Tabla1[[#This Row],[Columna1]],IG!$D$3:$W$1908,7,FALSE)</f>
        <v>VER SIVIGILA</v>
      </c>
      <c r="K60" s="30" t="s">
        <v>39</v>
      </c>
      <c r="L60" s="31" t="s">
        <v>244</v>
      </c>
      <c r="M60" s="64" t="str">
        <f>+Tabla1[[#This Row],[Columna1]]&amp;Tabla1[[#This Row],[LOCALIDAD]]&amp;Tabla1[[#This Row],[MES]]</f>
        <v>1063Vigilancia de la salud ambientalMARTIRESF. MAYO 2025</v>
      </c>
      <c r="N60" s="30" t="s">
        <v>579</v>
      </c>
      <c r="O60" s="66">
        <f>+VLOOKUP(Tabla1[[#This Row],[concatenar]],IG!$M$3:$W$1908,2,FALSE)</f>
        <v>0</v>
      </c>
      <c r="P60" s="66">
        <f>+VLOOKUP(Tabla1[[#This Row],[concatenar]],IG!$M$3:$W$1908,3,FALSE)</f>
        <v>2552457</v>
      </c>
      <c r="Q60" s="118">
        <f>+VLOOKUP(Tabla1[[#This Row],[concatenar]],IG!$M$3:$W$1908,8,FALSE)</f>
        <v>0</v>
      </c>
      <c r="R60" s="111">
        <f>+VLOOKUP(Tabla1[[#This Row],[concatenar]],IG!$M$3:$W$1908,9,FALSE)</f>
        <v>12</v>
      </c>
      <c r="S60" s="116">
        <f>+VLOOKUP(Tabla1[[#This Row],[concatenar]],IG!$M$3:$W$1908,10,FALSE)</f>
        <v>0</v>
      </c>
      <c r="T60" s="66">
        <f>+VLOOKUP(Tabla1[[#This Row],[concatenar]],IG!$M$3:$W$1908,11,FALSE)</f>
        <v>30629484</v>
      </c>
      <c r="U60" s="30" t="s">
        <v>461</v>
      </c>
      <c r="V60" s="32">
        <v>0.5</v>
      </c>
      <c r="W60" s="30"/>
      <c r="X60" s="30">
        <v>1.7131109358551388</v>
      </c>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2186321</v>
      </c>
      <c r="AA60" s="67">
        <f>ROUND(Tabla1[[#This Row],[VALOR DE LA GLOSA 2024]]+Tabla1[[#This Row],[VALOR DE LA GLOSA 2025]],0)</f>
        <v>2186321</v>
      </c>
      <c r="AB60" s="72" t="s">
        <v>583</v>
      </c>
      <c r="AC60" s="30"/>
      <c r="AD60" s="129"/>
      <c r="AE60" s="30"/>
      <c r="AF60" s="129">
        <f>ROUND(Tabla1[[#This Row],[VALOR TOTAL DE LA GLOSA]]-Tabla1[[#This Row],[Valor soportado por la Subred]],0)</f>
        <v>2186321</v>
      </c>
      <c r="AG60" s="30"/>
      <c r="AH60" s="129"/>
      <c r="AI60" s="129">
        <f>ROUND(Tabla1[[#This Row],[VALOR GLOSA DEFINITIVA]]-Tabla1[[#This Row],[VALOR LEVANTADO EN LIQUIDACION]],0)</f>
        <v>2186321</v>
      </c>
    </row>
    <row r="61" spans="2:35" s="34" customFormat="1" ht="87.6" hidden="1" customHeight="1">
      <c r="B61" s="30" t="s">
        <v>441</v>
      </c>
      <c r="C61" s="73">
        <v>1066</v>
      </c>
      <c r="D61" s="30" t="s">
        <v>0</v>
      </c>
      <c r="E61" s="64" t="str">
        <f>+Tabla1[[#This Row],[CODIGO ACTIVIDAD EN PPP Y LINEAMIENTO]]&amp;Tabla1[[#This Row],[ENTORNO/COMPONENTE]]</f>
        <v>1066Vigilancia de la salud ambiental</v>
      </c>
      <c r="F61" s="63" t="str">
        <f>+VLOOKUP(Tabla1[[#This Row],[Columna1]],IG!$D$3:$L$1908,3,FALSE)</f>
        <v>Aspectos administrativos</v>
      </c>
      <c r="G61" s="63" t="str">
        <f>+VLOOKUP(Tabla1[[#This Row],[Columna1]],IG!$D$3:$W$1908,4,FALSE)</f>
        <v>Referencia de la Vigilancia de la Salud Ambiental</v>
      </c>
      <c r="H61" s="63" t="str">
        <f>+VLOOKUP(Tabla1[[#This Row],[Columna1]],IG!$D$3:$W$1908,5,FALSE)</f>
        <v>Gestión de vigilancia de la Salud Ambiental</v>
      </c>
      <c r="I61" s="63" t="str">
        <f>+VLOOKUP(Tabla1[[#This Row],[Columna1]],IG!$D$3:$W$1908,6,FALSE)</f>
        <v>VER SIVIGILA</v>
      </c>
      <c r="J61" s="63" t="str">
        <f>+VLOOKUP(Tabla1[[#This Row],[Columna1]],IG!$D$3:$W$1908,7,FALSE)</f>
        <v>VER SIVIGILA</v>
      </c>
      <c r="K61" s="30" t="s">
        <v>40</v>
      </c>
      <c r="L61" s="31" t="s">
        <v>31</v>
      </c>
      <c r="M61" s="64" t="str">
        <f>+Tabla1[[#This Row],[Columna1]]&amp;Tabla1[[#This Row],[LOCALIDAD]]&amp;Tabla1[[#This Row],[MES]]</f>
        <v>1066Vigilancia de la salud ambientalSAN CRISTOBALE. ABRIL 2025</v>
      </c>
      <c r="N61" s="30" t="s">
        <v>579</v>
      </c>
      <c r="O61" s="66">
        <f>+VLOOKUP(Tabla1[[#This Row],[concatenar]],IG!$M$3:$W$1908,2,FALSE)</f>
        <v>0</v>
      </c>
      <c r="P61" s="66">
        <f>+VLOOKUP(Tabla1[[#This Row],[concatenar]],IG!$M$3:$W$1908,3,FALSE)</f>
        <v>8933599</v>
      </c>
      <c r="Q61" s="118">
        <f>+VLOOKUP(Tabla1[[#This Row],[concatenar]],IG!$M$3:$W$1908,8,FALSE)</f>
        <v>0</v>
      </c>
      <c r="R61" s="111">
        <f>+VLOOKUP(Tabla1[[#This Row],[concatenar]],IG!$M$3:$W$1908,9,FALSE)</f>
        <v>1</v>
      </c>
      <c r="S61" s="116">
        <f>+VLOOKUP(Tabla1[[#This Row],[concatenar]],IG!$M$3:$W$1908,10,FALSE)</f>
        <v>0</v>
      </c>
      <c r="T61" s="66">
        <f>+VLOOKUP(Tabla1[[#This Row],[concatenar]],IG!$M$3:$W$1908,11,FALSE)</f>
        <v>8933599</v>
      </c>
      <c r="U61" s="30" t="s">
        <v>478</v>
      </c>
      <c r="V61" s="32">
        <v>0.05</v>
      </c>
      <c r="W61" s="30"/>
      <c r="X61" s="30">
        <v>1</v>
      </c>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446680</v>
      </c>
      <c r="AA61" s="67">
        <f>ROUND(Tabla1[[#This Row],[VALOR DE LA GLOSA 2024]]+Tabla1[[#This Row],[VALOR DE LA GLOSA 2025]],0)</f>
        <v>446680</v>
      </c>
      <c r="AB61" s="72" t="s">
        <v>584</v>
      </c>
      <c r="AC61" s="30"/>
      <c r="AD61" s="129"/>
      <c r="AE61" s="30"/>
      <c r="AF61" s="129">
        <f>ROUND(Tabla1[[#This Row],[VALOR TOTAL DE LA GLOSA]]-Tabla1[[#This Row],[Valor soportado por la Subred]],0)</f>
        <v>446680</v>
      </c>
      <c r="AG61" s="30"/>
      <c r="AH61" s="129"/>
      <c r="AI61" s="129">
        <f>ROUND(Tabla1[[#This Row],[VALOR GLOSA DEFINITIVA]]-Tabla1[[#This Row],[VALOR LEVANTADO EN LIQUIDACION]],0)</f>
        <v>446680</v>
      </c>
    </row>
    <row r="62" spans="2:35" s="34" customFormat="1" ht="87.6" hidden="1" customHeight="1">
      <c r="B62" s="30" t="s">
        <v>441</v>
      </c>
      <c r="C62" s="73">
        <v>1066</v>
      </c>
      <c r="D62" s="30" t="s">
        <v>0</v>
      </c>
      <c r="E62" s="64" t="str">
        <f>+Tabla1[[#This Row],[CODIGO ACTIVIDAD EN PPP Y LINEAMIENTO]]&amp;Tabla1[[#This Row],[ENTORNO/COMPONENTE]]</f>
        <v>1066Vigilancia de la salud ambiental</v>
      </c>
      <c r="F62" s="63" t="str">
        <f>+VLOOKUP(Tabla1[[#This Row],[Columna1]],IG!$D$3:$L$1908,3,FALSE)</f>
        <v>Aspectos administrativos</v>
      </c>
      <c r="G62" s="63" t="str">
        <f>+VLOOKUP(Tabla1[[#This Row],[Columna1]],IG!$D$3:$W$1908,4,FALSE)</f>
        <v>Referencia de la Vigilancia de la Salud Ambiental</v>
      </c>
      <c r="H62" s="63" t="str">
        <f>+VLOOKUP(Tabla1[[#This Row],[Columna1]],IG!$D$3:$W$1908,5,FALSE)</f>
        <v>Gestión de vigilancia de la Salud Ambiental</v>
      </c>
      <c r="I62" s="63" t="str">
        <f>+VLOOKUP(Tabla1[[#This Row],[Columna1]],IG!$D$3:$W$1908,6,FALSE)</f>
        <v>VER SIVIGILA</v>
      </c>
      <c r="J62" s="63" t="str">
        <f>+VLOOKUP(Tabla1[[#This Row],[Columna1]],IG!$D$3:$W$1908,7,FALSE)</f>
        <v>VER SIVIGILA</v>
      </c>
      <c r="K62" s="30" t="s">
        <v>40</v>
      </c>
      <c r="L62" s="31" t="s">
        <v>244</v>
      </c>
      <c r="M62" s="64" t="str">
        <f>+Tabla1[[#This Row],[Columna1]]&amp;Tabla1[[#This Row],[LOCALIDAD]]&amp;Tabla1[[#This Row],[MES]]</f>
        <v>1066Vigilancia de la salud ambientalSAN CRISTOBALF. MAYO 2025</v>
      </c>
      <c r="N62" s="30" t="s">
        <v>579</v>
      </c>
      <c r="O62" s="66">
        <f>+VLOOKUP(Tabla1[[#This Row],[concatenar]],IG!$M$3:$W$1908,2,FALSE)</f>
        <v>0</v>
      </c>
      <c r="P62" s="66">
        <f>+VLOOKUP(Tabla1[[#This Row],[concatenar]],IG!$M$3:$W$1908,3,FALSE)</f>
        <v>8933599</v>
      </c>
      <c r="Q62" s="118">
        <f>+VLOOKUP(Tabla1[[#This Row],[concatenar]],IG!$M$3:$W$1908,8,FALSE)</f>
        <v>0</v>
      </c>
      <c r="R62" s="111">
        <f>+VLOOKUP(Tabla1[[#This Row],[concatenar]],IG!$M$3:$W$1908,9,FALSE)</f>
        <v>1</v>
      </c>
      <c r="S62" s="116">
        <f>+VLOOKUP(Tabla1[[#This Row],[concatenar]],IG!$M$3:$W$1908,10,FALSE)</f>
        <v>0</v>
      </c>
      <c r="T62" s="66">
        <f>+VLOOKUP(Tabla1[[#This Row],[concatenar]],IG!$M$3:$W$1908,11,FALSE)</f>
        <v>8933599</v>
      </c>
      <c r="U62" s="30" t="s">
        <v>478</v>
      </c>
      <c r="V62" s="32">
        <v>0.05</v>
      </c>
      <c r="W62" s="30"/>
      <c r="X62" s="30">
        <v>1</v>
      </c>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446680</v>
      </c>
      <c r="AA62" s="67">
        <f>ROUND(Tabla1[[#This Row],[VALOR DE LA GLOSA 2024]]+Tabla1[[#This Row],[VALOR DE LA GLOSA 2025]],0)</f>
        <v>446680</v>
      </c>
      <c r="AB62" s="72" t="s">
        <v>585</v>
      </c>
      <c r="AC62" s="30"/>
      <c r="AD62" s="129"/>
      <c r="AE62" s="30"/>
      <c r="AF62" s="129">
        <f>ROUND(Tabla1[[#This Row],[VALOR TOTAL DE LA GLOSA]]-Tabla1[[#This Row],[Valor soportado por la Subred]],0)</f>
        <v>446680</v>
      </c>
      <c r="AG62" s="30"/>
      <c r="AH62" s="129"/>
      <c r="AI62" s="129">
        <f>ROUND(Tabla1[[#This Row],[VALOR GLOSA DEFINITIVA]]-Tabla1[[#This Row],[VALOR LEVANTADO EN LIQUIDACION]],0)</f>
        <v>446680</v>
      </c>
    </row>
    <row r="63" spans="2:35" s="34" customFormat="1" ht="87.6" hidden="1" customHeight="1">
      <c r="B63" s="30" t="s">
        <v>441</v>
      </c>
      <c r="C63" s="73">
        <v>2114</v>
      </c>
      <c r="D63" s="30" t="s">
        <v>0</v>
      </c>
      <c r="E63" s="64" t="str">
        <f>+Tabla1[[#This Row],[CODIGO ACTIVIDAD EN PPP Y LINEAMIENTO]]&amp;Tabla1[[#This Row],[ENTORNO/COMPONENTE]]</f>
        <v>2114Vigilancia de la salud ambiental</v>
      </c>
      <c r="F63" s="63" t="str">
        <f>+VLOOKUP(Tabla1[[#This Row],[Columna1]],IG!$D$3:$L$1908,3,FALSE)</f>
        <v>Aspectos administrativos</v>
      </c>
      <c r="G63" s="63" t="str">
        <f>+VLOOKUP(Tabla1[[#This Row],[Columna1]],IG!$D$3:$W$1908,4,FALSE)</f>
        <v>Fortalecimiento en la estrategia de Autorregulación</v>
      </c>
      <c r="H63" s="63" t="str">
        <f>+VLOOKUP(Tabla1[[#This Row],[Columna1]],IG!$D$3:$W$1908,5,FALSE)</f>
        <v>Gestión de vigilancia de la Salud Ambiental</v>
      </c>
      <c r="I63" s="63" t="str">
        <f>+VLOOKUP(Tabla1[[#This Row],[Columna1]],IG!$D$3:$W$1908,6,FALSE)</f>
        <v>VER SIVIGILA</v>
      </c>
      <c r="J63" s="63" t="str">
        <f>+VLOOKUP(Tabla1[[#This Row],[Columna1]],IG!$D$3:$W$1908,7,FALSE)</f>
        <v>VER SIVIGILA</v>
      </c>
      <c r="K63" s="30" t="s">
        <v>38</v>
      </c>
      <c r="L63" s="31" t="s">
        <v>31</v>
      </c>
      <c r="M63" s="64" t="str">
        <f>+Tabla1[[#This Row],[Columna1]]&amp;Tabla1[[#This Row],[LOCALIDAD]]&amp;Tabla1[[#This Row],[MES]]</f>
        <v>2114Vigilancia de la salud ambientalSANTA FEE. ABRIL 2025</v>
      </c>
      <c r="N63" s="30" t="s">
        <v>579</v>
      </c>
      <c r="O63" s="66">
        <f>+VLOOKUP(Tabla1[[#This Row],[concatenar]],IG!$M$3:$W$1908,2,FALSE)</f>
        <v>0</v>
      </c>
      <c r="P63" s="66">
        <f>+VLOOKUP(Tabla1[[#This Row],[concatenar]],IG!$M$3:$W$1908,3,FALSE)</f>
        <v>78276352</v>
      </c>
      <c r="Q63" s="118">
        <f>+VLOOKUP(Tabla1[[#This Row],[concatenar]],IG!$M$3:$W$1908,8,FALSE)</f>
        <v>0</v>
      </c>
      <c r="R63" s="111">
        <f>+VLOOKUP(Tabla1[[#This Row],[concatenar]],IG!$M$3:$W$1908,9,FALSE)</f>
        <v>1</v>
      </c>
      <c r="S63" s="116">
        <f>+VLOOKUP(Tabla1[[#This Row],[concatenar]],IG!$M$3:$W$1908,10,FALSE)</f>
        <v>0</v>
      </c>
      <c r="T63" s="66">
        <f>+VLOOKUP(Tabla1[[#This Row],[concatenar]],IG!$M$3:$W$1908,11,FALSE)</f>
        <v>78276352</v>
      </c>
      <c r="U63" s="30" t="s">
        <v>449</v>
      </c>
      <c r="V63" s="32">
        <v>1</v>
      </c>
      <c r="W63" s="30"/>
      <c r="X63" s="30">
        <v>2.313245701365959E-3</v>
      </c>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181072</v>
      </c>
      <c r="AA63" s="67">
        <f>ROUND(Tabla1[[#This Row],[VALOR DE LA GLOSA 2024]]+Tabla1[[#This Row],[VALOR DE LA GLOSA 2025]],0)</f>
        <v>181072</v>
      </c>
      <c r="AB63" s="72" t="s">
        <v>586</v>
      </c>
      <c r="AC63" s="30"/>
      <c r="AD63" s="129"/>
      <c r="AE63" s="30"/>
      <c r="AF63" s="129">
        <f>ROUND(Tabla1[[#This Row],[VALOR TOTAL DE LA GLOSA]]-Tabla1[[#This Row],[Valor soportado por la Subred]],0)</f>
        <v>181072</v>
      </c>
      <c r="AG63" s="30"/>
      <c r="AH63" s="129"/>
      <c r="AI63" s="129">
        <f>ROUND(Tabla1[[#This Row],[VALOR GLOSA DEFINITIVA]]-Tabla1[[#This Row],[VALOR LEVANTADO EN LIQUIDACION]],0)</f>
        <v>181072</v>
      </c>
    </row>
    <row r="64" spans="2:35" s="34" customFormat="1" ht="87.6" hidden="1" customHeight="1">
      <c r="B64" s="30" t="s">
        <v>441</v>
      </c>
      <c r="C64" s="73">
        <v>2114</v>
      </c>
      <c r="D64" s="30" t="s">
        <v>0</v>
      </c>
      <c r="E64" s="64" t="str">
        <f>+Tabla1[[#This Row],[CODIGO ACTIVIDAD EN PPP Y LINEAMIENTO]]&amp;Tabla1[[#This Row],[ENTORNO/COMPONENTE]]</f>
        <v>2114Vigilancia de la salud ambiental</v>
      </c>
      <c r="F64" s="63" t="str">
        <f>+VLOOKUP(Tabla1[[#This Row],[Columna1]],IG!$D$3:$L$1908,3,FALSE)</f>
        <v>Aspectos administrativos</v>
      </c>
      <c r="G64" s="63" t="str">
        <f>+VLOOKUP(Tabla1[[#This Row],[Columna1]],IG!$D$3:$W$1908,4,FALSE)</f>
        <v>Fortalecimiento en la estrategia de Autorregulación</v>
      </c>
      <c r="H64" s="63" t="str">
        <f>+VLOOKUP(Tabla1[[#This Row],[Columna1]],IG!$D$3:$W$1908,5,FALSE)</f>
        <v>Gestión de vigilancia de la Salud Ambiental</v>
      </c>
      <c r="I64" s="63" t="str">
        <f>+VLOOKUP(Tabla1[[#This Row],[Columna1]],IG!$D$3:$W$1908,6,FALSE)</f>
        <v>VER SIVIGILA</v>
      </c>
      <c r="J64" s="63" t="str">
        <f>+VLOOKUP(Tabla1[[#This Row],[Columna1]],IG!$D$3:$W$1908,7,FALSE)</f>
        <v>VER SIVIGILA</v>
      </c>
      <c r="K64" s="30" t="s">
        <v>38</v>
      </c>
      <c r="L64" s="31" t="s">
        <v>244</v>
      </c>
      <c r="M64" s="64" t="str">
        <f>+Tabla1[[#This Row],[Columna1]]&amp;Tabla1[[#This Row],[LOCALIDAD]]&amp;Tabla1[[#This Row],[MES]]</f>
        <v>2114Vigilancia de la salud ambientalSANTA FEF. MAYO 2025</v>
      </c>
      <c r="N64" s="30" t="s">
        <v>579</v>
      </c>
      <c r="O64" s="66">
        <f>+VLOOKUP(Tabla1[[#This Row],[concatenar]],IG!$M$3:$W$1908,2,FALSE)</f>
        <v>0</v>
      </c>
      <c r="P64" s="66">
        <f>+VLOOKUP(Tabla1[[#This Row],[concatenar]],IG!$M$3:$W$1908,3,FALSE)</f>
        <v>78276352</v>
      </c>
      <c r="Q64" s="118">
        <f>+VLOOKUP(Tabla1[[#This Row],[concatenar]],IG!$M$3:$W$1908,8,FALSE)</f>
        <v>0</v>
      </c>
      <c r="R64" s="111">
        <f>+VLOOKUP(Tabla1[[#This Row],[concatenar]],IG!$M$3:$W$1908,9,FALSE)</f>
        <v>1</v>
      </c>
      <c r="S64" s="116">
        <f>+VLOOKUP(Tabla1[[#This Row],[concatenar]],IG!$M$3:$W$1908,10,FALSE)</f>
        <v>0</v>
      </c>
      <c r="T64" s="66">
        <f>+VLOOKUP(Tabla1[[#This Row],[concatenar]],IG!$M$3:$W$1908,11,FALSE)</f>
        <v>78276352</v>
      </c>
      <c r="U64" s="30" t="s">
        <v>449</v>
      </c>
      <c r="V64" s="32">
        <v>1</v>
      </c>
      <c r="W64" s="30"/>
      <c r="X64" s="30">
        <v>3.4698685520489392E-3</v>
      </c>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271609</v>
      </c>
      <c r="AA64" s="67">
        <f>ROUND(Tabla1[[#This Row],[VALOR DE LA GLOSA 2024]]+Tabla1[[#This Row],[VALOR DE LA GLOSA 2025]],0)</f>
        <v>271609</v>
      </c>
      <c r="AB64" s="72" t="s">
        <v>587</v>
      </c>
      <c r="AC64" s="30"/>
      <c r="AD64" s="129"/>
      <c r="AE64" s="30"/>
      <c r="AF64" s="129">
        <f>ROUND(Tabla1[[#This Row],[VALOR TOTAL DE LA GLOSA]]-Tabla1[[#This Row],[Valor soportado por la Subred]],0)</f>
        <v>271609</v>
      </c>
      <c r="AG64" s="30"/>
      <c r="AH64" s="129"/>
      <c r="AI64" s="129">
        <f>ROUND(Tabla1[[#This Row],[VALOR GLOSA DEFINITIVA]]-Tabla1[[#This Row],[VALOR LEVANTADO EN LIQUIDACION]],0)</f>
        <v>271609</v>
      </c>
    </row>
    <row r="65" spans="2:35" s="34" customFormat="1" ht="87.6" hidden="1" customHeight="1">
      <c r="B65" s="30" t="s">
        <v>441</v>
      </c>
      <c r="C65" s="73">
        <v>1064</v>
      </c>
      <c r="D65" s="30" t="s">
        <v>0</v>
      </c>
      <c r="E65" s="64" t="str">
        <f>+Tabla1[[#This Row],[CODIGO ACTIVIDAD EN PPP Y LINEAMIENTO]]&amp;Tabla1[[#This Row],[ENTORNO/COMPONENTE]]</f>
        <v>1064Vigilancia de la salud ambiental</v>
      </c>
      <c r="F65" s="63" t="str">
        <f>+VLOOKUP(Tabla1[[#This Row],[Columna1]],IG!$D$3:$L$1908,3,FALSE)</f>
        <v>Aspectos administrativos</v>
      </c>
      <c r="G65" s="63" t="str">
        <f>+VLOOKUP(Tabla1[[#This Row],[Columna1]],IG!$D$3:$W$1908,4,FALSE)</f>
        <v>Liderazgo técnico de la Vigilancia de la Salud Ambiental</v>
      </c>
      <c r="H65" s="63" t="str">
        <f>+VLOOKUP(Tabla1[[#This Row],[Columna1]],IG!$D$3:$W$1908,5,FALSE)</f>
        <v>Gestión de vigilancia de la Salud Ambiental</v>
      </c>
      <c r="I65" s="63" t="str">
        <f>+VLOOKUP(Tabla1[[#This Row],[Columna1]],IG!$D$3:$W$1908,6,FALSE)</f>
        <v>VER SIVIGILA</v>
      </c>
      <c r="J65" s="63" t="str">
        <f>+VLOOKUP(Tabla1[[#This Row],[Columna1]],IG!$D$3:$W$1908,7,FALSE)</f>
        <v>VER SIVIGILA</v>
      </c>
      <c r="K65" s="30" t="s">
        <v>38</v>
      </c>
      <c r="L65" s="31" t="s">
        <v>31</v>
      </c>
      <c r="M65" s="64" t="str">
        <f>+Tabla1[[#This Row],[Columna1]]&amp;Tabla1[[#This Row],[LOCALIDAD]]&amp;Tabla1[[#This Row],[MES]]</f>
        <v>1064Vigilancia de la salud ambientalSANTA FEE. ABRIL 2025</v>
      </c>
      <c r="N65" s="30" t="s">
        <v>579</v>
      </c>
      <c r="O65" s="66">
        <f>+VLOOKUP(Tabla1[[#This Row],[concatenar]],IG!$M$3:$W$1908,2,FALSE)</f>
        <v>0</v>
      </c>
      <c r="P65" s="66">
        <f>+VLOOKUP(Tabla1[[#This Row],[concatenar]],IG!$M$3:$W$1908,3,FALSE)</f>
        <v>8082843</v>
      </c>
      <c r="Q65" s="118">
        <f>+VLOOKUP(Tabla1[[#This Row],[concatenar]],IG!$M$3:$W$1908,8,FALSE)</f>
        <v>0</v>
      </c>
      <c r="R65" s="111">
        <f>+VLOOKUP(Tabla1[[#This Row],[concatenar]],IG!$M$3:$W$1908,9,FALSE)</f>
        <v>13</v>
      </c>
      <c r="S65" s="116">
        <f>+VLOOKUP(Tabla1[[#This Row],[concatenar]],IG!$M$3:$W$1908,10,FALSE)</f>
        <v>0</v>
      </c>
      <c r="T65" s="66">
        <f>+VLOOKUP(Tabla1[[#This Row],[concatenar]],IG!$M$3:$W$1908,11,FALSE)</f>
        <v>105076959</v>
      </c>
      <c r="U65" s="30" t="s">
        <v>449</v>
      </c>
      <c r="V65" s="32">
        <v>0.2</v>
      </c>
      <c r="W65" s="30"/>
      <c r="X65" s="30">
        <v>1</v>
      </c>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1616569</v>
      </c>
      <c r="AA65" s="67">
        <f>ROUND(Tabla1[[#This Row],[VALOR DE LA GLOSA 2024]]+Tabla1[[#This Row],[VALOR DE LA GLOSA 2025]],0)</f>
        <v>1616569</v>
      </c>
      <c r="AB65" s="72" t="s">
        <v>588</v>
      </c>
      <c r="AC65" s="30"/>
      <c r="AD65" s="129"/>
      <c r="AE65" s="30"/>
      <c r="AF65" s="129">
        <f>ROUND(Tabla1[[#This Row],[VALOR TOTAL DE LA GLOSA]]-Tabla1[[#This Row],[Valor soportado por la Subred]],0)</f>
        <v>1616569</v>
      </c>
      <c r="AG65" s="30"/>
      <c r="AH65" s="129"/>
      <c r="AI65" s="129">
        <f>ROUND(Tabla1[[#This Row],[VALOR GLOSA DEFINITIVA]]-Tabla1[[#This Row],[VALOR LEVANTADO EN LIQUIDACION]],0)</f>
        <v>1616569</v>
      </c>
    </row>
    <row r="66" spans="2:35" s="34" customFormat="1" ht="87.6" hidden="1" customHeight="1">
      <c r="B66" s="30" t="s">
        <v>441</v>
      </c>
      <c r="C66" s="73">
        <v>2018</v>
      </c>
      <c r="D66" s="30" t="s">
        <v>0</v>
      </c>
      <c r="E66" s="64" t="str">
        <f>+Tabla1[[#This Row],[CODIGO ACTIVIDAD EN PPP Y LINEAMIENTO]]&amp;Tabla1[[#This Row],[ENTORNO/COMPONENTE]]</f>
        <v>2018Vigilancia de la salud ambiental</v>
      </c>
      <c r="F66" s="63" t="str">
        <f>+VLOOKUP(Tabla1[[#This Row],[Columna1]],IG!$D$3:$L$1908,3,FALSE)</f>
        <v>Línea Calidad de Agua y Saneamiento básico</v>
      </c>
      <c r="G66" s="63" t="str">
        <f>+VLOOKUP(Tabla1[[#This Row],[Columna1]],IG!$D$3:$W$1908,4,FALSE)</f>
        <v>Establecimientos comerciales saneamiento básico</v>
      </c>
      <c r="H66" s="63" t="str">
        <f>+VLOOKUP(Tabla1[[#This Row],[Columna1]],IG!$D$3:$W$1908,5,FALSE)</f>
        <v>Establecimiento vigilado y controlado</v>
      </c>
      <c r="I66" s="63" t="str">
        <f>+VLOOKUP(Tabla1[[#This Row],[Columna1]],IG!$D$3:$W$1908,6,FALSE)</f>
        <v>VER SIVIGILA</v>
      </c>
      <c r="J66" s="63" t="str">
        <f>+VLOOKUP(Tabla1[[#This Row],[Columna1]],IG!$D$3:$W$1908,7,FALSE)</f>
        <v>VER SIVIGILA</v>
      </c>
      <c r="K66" s="30" t="s">
        <v>39</v>
      </c>
      <c r="L66" s="31" t="s">
        <v>31</v>
      </c>
      <c r="M66" s="64" t="str">
        <f>+Tabla1[[#This Row],[Columna1]]&amp;Tabla1[[#This Row],[LOCALIDAD]]&amp;Tabla1[[#This Row],[MES]]</f>
        <v>2018Vigilancia de la salud ambientalMARTIRESE. ABRIL 2025</v>
      </c>
      <c r="N66" s="30" t="s">
        <v>589</v>
      </c>
      <c r="O66" s="66">
        <f>+VLOOKUP(Tabla1[[#This Row],[concatenar]],IG!$M$3:$W$1908,2,FALSE)</f>
        <v>0</v>
      </c>
      <c r="P66" s="66">
        <f>+VLOOKUP(Tabla1[[#This Row],[concatenar]],IG!$M$3:$W$1908,3,FALSE)</f>
        <v>39304</v>
      </c>
      <c r="Q66" s="118">
        <f>+VLOOKUP(Tabla1[[#This Row],[concatenar]],IG!$M$3:$W$1908,8,FALSE)</f>
        <v>0</v>
      </c>
      <c r="R66" s="111">
        <f>+VLOOKUP(Tabla1[[#This Row],[concatenar]],IG!$M$3:$W$1908,9,FALSE)</f>
        <v>302</v>
      </c>
      <c r="S66" s="116">
        <f>+VLOOKUP(Tabla1[[#This Row],[concatenar]],IG!$M$3:$W$1908,10,FALSE)</f>
        <v>0</v>
      </c>
      <c r="T66" s="66">
        <f>+VLOOKUP(Tabla1[[#This Row],[concatenar]],IG!$M$3:$W$1908,11,FALSE)</f>
        <v>11869808</v>
      </c>
      <c r="U66" s="30" t="s">
        <v>449</v>
      </c>
      <c r="V66" s="32">
        <v>1</v>
      </c>
      <c r="W66" s="30"/>
      <c r="X66" s="30">
        <v>2</v>
      </c>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78608</v>
      </c>
      <c r="AA66" s="67">
        <f>ROUND(Tabla1[[#This Row],[VALOR DE LA GLOSA 2024]]+Tabla1[[#This Row],[VALOR DE LA GLOSA 2025]],0)</f>
        <v>78608</v>
      </c>
      <c r="AB66" s="72" t="s">
        <v>590</v>
      </c>
      <c r="AC66" s="30"/>
      <c r="AD66" s="129"/>
      <c r="AE66" s="30"/>
      <c r="AF66" s="129">
        <f>ROUND(Tabla1[[#This Row],[VALOR TOTAL DE LA GLOSA]]-Tabla1[[#This Row],[Valor soportado por la Subred]],0)</f>
        <v>78608</v>
      </c>
      <c r="AG66" s="30"/>
      <c r="AH66" s="129"/>
      <c r="AI66" s="129">
        <f>ROUND(Tabla1[[#This Row],[VALOR GLOSA DEFINITIVA]]-Tabla1[[#This Row],[VALOR LEVANTADO EN LIQUIDACION]],0)</f>
        <v>78608</v>
      </c>
    </row>
    <row r="67" spans="2:35" s="34" customFormat="1" ht="87.6" hidden="1" customHeight="1">
      <c r="B67" s="30" t="s">
        <v>441</v>
      </c>
      <c r="C67" s="73">
        <v>2018</v>
      </c>
      <c r="D67" s="30" t="s">
        <v>0</v>
      </c>
      <c r="E67" s="64" t="str">
        <f>+Tabla1[[#This Row],[CODIGO ACTIVIDAD EN PPP Y LINEAMIENTO]]&amp;Tabla1[[#This Row],[ENTORNO/COMPONENTE]]</f>
        <v>2018Vigilancia de la salud ambiental</v>
      </c>
      <c r="F67" s="63" t="str">
        <f>+VLOOKUP(Tabla1[[#This Row],[Columna1]],IG!$D$3:$L$1908,3,FALSE)</f>
        <v>Línea Calidad de Agua y Saneamiento básico</v>
      </c>
      <c r="G67" s="63" t="str">
        <f>+VLOOKUP(Tabla1[[#This Row],[Columna1]],IG!$D$3:$W$1908,4,FALSE)</f>
        <v>Establecimientos comerciales saneamiento básico</v>
      </c>
      <c r="H67" s="63" t="str">
        <f>+VLOOKUP(Tabla1[[#This Row],[Columna1]],IG!$D$3:$W$1908,5,FALSE)</f>
        <v>Establecimiento vigilado y controlado</v>
      </c>
      <c r="I67" s="63" t="str">
        <f>+VLOOKUP(Tabla1[[#This Row],[Columna1]],IG!$D$3:$W$1908,6,FALSE)</f>
        <v>VER SIVIGILA</v>
      </c>
      <c r="J67" s="63" t="str">
        <f>+VLOOKUP(Tabla1[[#This Row],[Columna1]],IG!$D$3:$W$1908,7,FALSE)</f>
        <v>VER SIVIGILA</v>
      </c>
      <c r="K67" s="30" t="s">
        <v>39</v>
      </c>
      <c r="L67" s="31" t="s">
        <v>244</v>
      </c>
      <c r="M67" s="64" t="str">
        <f>+Tabla1[[#This Row],[Columna1]]&amp;Tabla1[[#This Row],[LOCALIDAD]]&amp;Tabla1[[#This Row],[MES]]</f>
        <v>2018Vigilancia de la salud ambientalMARTIRESF. MAYO 2025</v>
      </c>
      <c r="N67" s="30" t="s">
        <v>589</v>
      </c>
      <c r="O67" s="66">
        <f>+VLOOKUP(Tabla1[[#This Row],[concatenar]],IG!$M$3:$W$1908,2,FALSE)</f>
        <v>0</v>
      </c>
      <c r="P67" s="66">
        <f>+VLOOKUP(Tabla1[[#This Row],[concatenar]],IG!$M$3:$W$1908,3,FALSE)</f>
        <v>39304</v>
      </c>
      <c r="Q67" s="118">
        <f>+VLOOKUP(Tabla1[[#This Row],[concatenar]],IG!$M$3:$W$1908,8,FALSE)</f>
        <v>0</v>
      </c>
      <c r="R67" s="111">
        <f>+VLOOKUP(Tabla1[[#This Row],[concatenar]],IG!$M$3:$W$1908,9,FALSE)</f>
        <v>304</v>
      </c>
      <c r="S67" s="116">
        <f>+VLOOKUP(Tabla1[[#This Row],[concatenar]],IG!$M$3:$W$1908,10,FALSE)</f>
        <v>0</v>
      </c>
      <c r="T67" s="66">
        <f>+VLOOKUP(Tabla1[[#This Row],[concatenar]],IG!$M$3:$W$1908,11,FALSE)</f>
        <v>11948416</v>
      </c>
      <c r="U67" s="30" t="s">
        <v>449</v>
      </c>
      <c r="V67" s="32">
        <v>1</v>
      </c>
      <c r="W67" s="30"/>
      <c r="X67" s="30">
        <v>1</v>
      </c>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39304</v>
      </c>
      <c r="AA67" s="67">
        <f>ROUND(Tabla1[[#This Row],[VALOR DE LA GLOSA 2024]]+Tabla1[[#This Row],[VALOR DE LA GLOSA 2025]],0)</f>
        <v>39304</v>
      </c>
      <c r="AB67" s="72" t="s">
        <v>591</v>
      </c>
      <c r="AC67" s="30"/>
      <c r="AD67" s="129"/>
      <c r="AE67" s="30"/>
      <c r="AF67" s="129">
        <f>ROUND(Tabla1[[#This Row],[VALOR TOTAL DE LA GLOSA]]-Tabla1[[#This Row],[Valor soportado por la Subred]],0)</f>
        <v>39304</v>
      </c>
      <c r="AG67" s="30"/>
      <c r="AH67" s="129"/>
      <c r="AI67" s="129">
        <f>ROUND(Tabla1[[#This Row],[VALOR GLOSA DEFINITIVA]]-Tabla1[[#This Row],[VALOR LEVANTADO EN LIQUIDACION]],0)</f>
        <v>39304</v>
      </c>
    </row>
    <row r="68" spans="2:35" s="34" customFormat="1" ht="87.6" hidden="1" customHeight="1">
      <c r="B68" s="30" t="s">
        <v>441</v>
      </c>
      <c r="C68" s="73">
        <v>2018</v>
      </c>
      <c r="D68" s="30" t="s">
        <v>0</v>
      </c>
      <c r="E68" s="64" t="str">
        <f>+Tabla1[[#This Row],[CODIGO ACTIVIDAD EN PPP Y LINEAMIENTO]]&amp;Tabla1[[#This Row],[ENTORNO/COMPONENTE]]</f>
        <v>2018Vigilancia de la salud ambiental</v>
      </c>
      <c r="F68" s="63" t="str">
        <f>+VLOOKUP(Tabla1[[#This Row],[Columna1]],IG!$D$3:$L$1908,3,FALSE)</f>
        <v>Línea Calidad de Agua y Saneamiento básico</v>
      </c>
      <c r="G68" s="63" t="str">
        <f>+VLOOKUP(Tabla1[[#This Row],[Columna1]],IG!$D$3:$W$1908,4,FALSE)</f>
        <v>Establecimientos comerciales saneamiento básico</v>
      </c>
      <c r="H68" s="63" t="str">
        <f>+VLOOKUP(Tabla1[[#This Row],[Columna1]],IG!$D$3:$W$1908,5,FALSE)</f>
        <v>Establecimiento vigilado y controlado</v>
      </c>
      <c r="I68" s="63" t="str">
        <f>+VLOOKUP(Tabla1[[#This Row],[Columna1]],IG!$D$3:$W$1908,6,FALSE)</f>
        <v>VER SIVIGILA</v>
      </c>
      <c r="J68" s="63" t="str">
        <f>+VLOOKUP(Tabla1[[#This Row],[Columna1]],IG!$D$3:$W$1908,7,FALSE)</f>
        <v>VER SIVIGILA</v>
      </c>
      <c r="K68" s="30" t="s">
        <v>30</v>
      </c>
      <c r="L68" s="31" t="s">
        <v>31</v>
      </c>
      <c r="M68" s="64" t="str">
        <f>+Tabla1[[#This Row],[Columna1]]&amp;Tabla1[[#This Row],[LOCALIDAD]]&amp;Tabla1[[#This Row],[MES]]</f>
        <v>2018Vigilancia de la salud ambientalCANDELARIAE. ABRIL 2025</v>
      </c>
      <c r="N68" s="30" t="s">
        <v>592</v>
      </c>
      <c r="O68" s="66">
        <f>+VLOOKUP(Tabla1[[#This Row],[concatenar]],IG!$M$3:$W$1908,2,FALSE)</f>
        <v>0</v>
      </c>
      <c r="P68" s="66">
        <f>+VLOOKUP(Tabla1[[#This Row],[concatenar]],IG!$M$3:$W$1908,3,FALSE)</f>
        <v>39304</v>
      </c>
      <c r="Q68" s="118">
        <f>+VLOOKUP(Tabla1[[#This Row],[concatenar]],IG!$M$3:$W$1908,8,FALSE)</f>
        <v>0</v>
      </c>
      <c r="R68" s="111">
        <f>+VLOOKUP(Tabla1[[#This Row],[concatenar]],IG!$M$3:$W$1908,9,FALSE)</f>
        <v>68</v>
      </c>
      <c r="S68" s="116">
        <f>+VLOOKUP(Tabla1[[#This Row],[concatenar]],IG!$M$3:$W$1908,10,FALSE)</f>
        <v>0</v>
      </c>
      <c r="T68" s="66">
        <f>+VLOOKUP(Tabla1[[#This Row],[concatenar]],IG!$M$3:$W$1908,11,FALSE)</f>
        <v>2672672</v>
      </c>
      <c r="U68" s="30" t="s">
        <v>449</v>
      </c>
      <c r="V68" s="32">
        <v>1</v>
      </c>
      <c r="W68" s="30"/>
      <c r="X68" s="30">
        <v>1</v>
      </c>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39304</v>
      </c>
      <c r="AA68" s="67">
        <f>ROUND(Tabla1[[#This Row],[VALOR DE LA GLOSA 2024]]+Tabla1[[#This Row],[VALOR DE LA GLOSA 2025]],0)</f>
        <v>39304</v>
      </c>
      <c r="AB68" s="72" t="s">
        <v>593</v>
      </c>
      <c r="AC68" s="30"/>
      <c r="AD68" s="129"/>
      <c r="AE68" s="30"/>
      <c r="AF68" s="129">
        <f>ROUND(Tabla1[[#This Row],[VALOR TOTAL DE LA GLOSA]]-Tabla1[[#This Row],[Valor soportado por la Subred]],0)</f>
        <v>39304</v>
      </c>
      <c r="AG68" s="30"/>
      <c r="AH68" s="129"/>
      <c r="AI68" s="129">
        <f>ROUND(Tabla1[[#This Row],[VALOR GLOSA DEFINITIVA]]-Tabla1[[#This Row],[VALOR LEVANTADO EN LIQUIDACION]],0)</f>
        <v>39304</v>
      </c>
    </row>
    <row r="69" spans="2:35" s="34" customFormat="1" ht="87.6" hidden="1" customHeight="1">
      <c r="B69" s="30" t="s">
        <v>441</v>
      </c>
      <c r="C69" s="73">
        <v>2028</v>
      </c>
      <c r="D69" s="30" t="s">
        <v>0</v>
      </c>
      <c r="E69" s="64" t="str">
        <f>+Tabla1[[#This Row],[CODIGO ACTIVIDAD EN PPP Y LINEAMIENTO]]&amp;Tabla1[[#This Row],[ENTORNO/COMPONENTE]]</f>
        <v>2028Vigilancia de la salud ambiental</v>
      </c>
      <c r="F69" s="63" t="str">
        <f>+VLOOKUP(Tabla1[[#This Row],[Columna1]],IG!$D$3:$L$1908,3,FALSE)</f>
        <v>Línea Calidad de Agua y Saneamiento básico</v>
      </c>
      <c r="G69" s="63" t="str">
        <f>+VLOOKUP(Tabla1[[#This Row],[Columna1]],IG!$D$3:$W$1908,4,FALSE)</f>
        <v>Establecimientos de educación para el trabajo y desarrollo humano y otros tipos de educación</v>
      </c>
      <c r="H69" s="63" t="str">
        <f>+VLOOKUP(Tabla1[[#This Row],[Columna1]],IG!$D$3:$W$1908,5,FALSE)</f>
        <v>Establecimiento vigilado y controlado</v>
      </c>
      <c r="I69" s="63" t="str">
        <f>+VLOOKUP(Tabla1[[#This Row],[Columna1]],IG!$D$3:$W$1908,6,FALSE)</f>
        <v>VER SIVIGILA</v>
      </c>
      <c r="J69" s="63" t="str">
        <f>+VLOOKUP(Tabla1[[#This Row],[Columna1]],IG!$D$3:$W$1908,7,FALSE)</f>
        <v>VER SIVIGILA</v>
      </c>
      <c r="K69" s="30" t="s">
        <v>30</v>
      </c>
      <c r="L69" s="31" t="s">
        <v>31</v>
      </c>
      <c r="M69" s="64" t="str">
        <f>+Tabla1[[#This Row],[Columna1]]&amp;Tabla1[[#This Row],[LOCALIDAD]]&amp;Tabla1[[#This Row],[MES]]</f>
        <v>2028Vigilancia de la salud ambientalCANDELARIAE. ABRIL 2025</v>
      </c>
      <c r="N69" s="30" t="s">
        <v>592</v>
      </c>
      <c r="O69" s="66">
        <f>+VLOOKUP(Tabla1[[#This Row],[concatenar]],IG!$M$3:$W$1908,2,FALSE)</f>
        <v>0</v>
      </c>
      <c r="P69" s="66">
        <f>+VLOOKUP(Tabla1[[#This Row],[concatenar]],IG!$M$3:$W$1908,3,FALSE)</f>
        <v>90168</v>
      </c>
      <c r="Q69" s="118">
        <f>+VLOOKUP(Tabla1[[#This Row],[concatenar]],IG!$M$3:$W$1908,8,FALSE)</f>
        <v>0</v>
      </c>
      <c r="R69" s="111">
        <f>+VLOOKUP(Tabla1[[#This Row],[concatenar]],IG!$M$3:$W$1908,9,FALSE)</f>
        <v>1</v>
      </c>
      <c r="S69" s="116">
        <f>+VLOOKUP(Tabla1[[#This Row],[concatenar]],IG!$M$3:$W$1908,10,FALSE)</f>
        <v>0</v>
      </c>
      <c r="T69" s="66">
        <f>+VLOOKUP(Tabla1[[#This Row],[concatenar]],IG!$M$3:$W$1908,11,FALSE)</f>
        <v>90168</v>
      </c>
      <c r="U69" s="30" t="s">
        <v>449</v>
      </c>
      <c r="V69" s="32">
        <v>1</v>
      </c>
      <c r="W69" s="30"/>
      <c r="X69" s="30">
        <v>1</v>
      </c>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90168</v>
      </c>
      <c r="AA69" s="67">
        <f>ROUND(Tabla1[[#This Row],[VALOR DE LA GLOSA 2024]]+Tabla1[[#This Row],[VALOR DE LA GLOSA 2025]],0)</f>
        <v>90168</v>
      </c>
      <c r="AB69" s="72" t="s">
        <v>594</v>
      </c>
      <c r="AC69" s="30"/>
      <c r="AD69" s="129"/>
      <c r="AE69" s="30"/>
      <c r="AF69" s="129">
        <f>ROUND(Tabla1[[#This Row],[VALOR TOTAL DE LA GLOSA]]-Tabla1[[#This Row],[Valor soportado por la Subred]],0)</f>
        <v>90168</v>
      </c>
      <c r="AG69" s="30"/>
      <c r="AH69" s="129"/>
      <c r="AI69" s="129">
        <f>ROUND(Tabla1[[#This Row],[VALOR GLOSA DEFINITIVA]]-Tabla1[[#This Row],[VALOR LEVANTADO EN LIQUIDACION]],0)</f>
        <v>90168</v>
      </c>
    </row>
    <row r="70" spans="2:35" s="34" customFormat="1" ht="87.6" hidden="1" customHeight="1">
      <c r="B70" s="30" t="s">
        <v>441</v>
      </c>
      <c r="C70" s="73">
        <v>46</v>
      </c>
      <c r="D70" s="30" t="s">
        <v>0</v>
      </c>
      <c r="E70" s="64" t="str">
        <f>+Tabla1[[#This Row],[CODIGO ACTIVIDAD EN PPP Y LINEAMIENTO]]&amp;Tabla1[[#This Row],[ENTORNO/COMPONENTE]]</f>
        <v>46Vigilancia de la salud ambiental</v>
      </c>
      <c r="F70" s="63" t="str">
        <f>+VLOOKUP(Tabla1[[#This Row],[Columna1]],IG!$D$3:$L$1908,3,FALSE)</f>
        <v>Línea Calidad de Agua y Saneamiento básico</v>
      </c>
      <c r="G70" s="63" t="str">
        <f>+VLOOKUP(Tabla1[[#This Row],[Columna1]],IG!$D$3:$W$1908,4,FALSE)</f>
        <v>Establecimientos de alojamiento y hospedaje sin servicios adicionales</v>
      </c>
      <c r="H70" s="63" t="str">
        <f>+VLOOKUP(Tabla1[[#This Row],[Columna1]],IG!$D$3:$W$1908,5,FALSE)</f>
        <v>Establecimiento vigilado y controlado</v>
      </c>
      <c r="I70" s="63" t="str">
        <f>+VLOOKUP(Tabla1[[#This Row],[Columna1]],IG!$D$3:$W$1908,6,FALSE)</f>
        <v>VER SIVIGILA</v>
      </c>
      <c r="J70" s="63" t="str">
        <f>+VLOOKUP(Tabla1[[#This Row],[Columna1]],IG!$D$3:$W$1908,7,FALSE)</f>
        <v>VER SIVIGILA</v>
      </c>
      <c r="K70" s="30" t="s">
        <v>30</v>
      </c>
      <c r="L70" s="31" t="s">
        <v>244</v>
      </c>
      <c r="M70" s="64" t="str">
        <f>+Tabla1[[#This Row],[Columna1]]&amp;Tabla1[[#This Row],[LOCALIDAD]]&amp;Tabla1[[#This Row],[MES]]</f>
        <v>46Vigilancia de la salud ambientalCANDELARIAF. MAYO 2025</v>
      </c>
      <c r="N70" s="30" t="s">
        <v>592</v>
      </c>
      <c r="O70" s="66">
        <f>+VLOOKUP(Tabla1[[#This Row],[concatenar]],IG!$M$3:$W$1908,2,FALSE)</f>
        <v>0</v>
      </c>
      <c r="P70" s="66">
        <f>+VLOOKUP(Tabla1[[#This Row],[concatenar]],IG!$M$3:$W$1908,3,FALSE)</f>
        <v>120224</v>
      </c>
      <c r="Q70" s="118">
        <f>+VLOOKUP(Tabla1[[#This Row],[concatenar]],IG!$M$3:$W$1908,8,FALSE)</f>
        <v>0</v>
      </c>
      <c r="R70" s="111">
        <f>+VLOOKUP(Tabla1[[#This Row],[concatenar]],IG!$M$3:$W$1908,9,FALSE)</f>
        <v>3</v>
      </c>
      <c r="S70" s="116">
        <f>+VLOOKUP(Tabla1[[#This Row],[concatenar]],IG!$M$3:$W$1908,10,FALSE)</f>
        <v>0</v>
      </c>
      <c r="T70" s="66">
        <f>+VLOOKUP(Tabla1[[#This Row],[concatenar]],IG!$M$3:$W$1908,11,FALSE)</f>
        <v>360672</v>
      </c>
      <c r="U70" s="30" t="s">
        <v>449</v>
      </c>
      <c r="V70" s="32">
        <v>1</v>
      </c>
      <c r="W70" s="30"/>
      <c r="X70" s="30">
        <v>1</v>
      </c>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120224</v>
      </c>
      <c r="AA70" s="67">
        <f>ROUND(Tabla1[[#This Row],[VALOR DE LA GLOSA 2024]]+Tabla1[[#This Row],[VALOR DE LA GLOSA 2025]],0)</f>
        <v>120224</v>
      </c>
      <c r="AB70" s="72" t="s">
        <v>595</v>
      </c>
      <c r="AC70" s="30"/>
      <c r="AD70" s="129"/>
      <c r="AE70" s="30"/>
      <c r="AF70" s="129">
        <f>ROUND(Tabla1[[#This Row],[VALOR TOTAL DE LA GLOSA]]-Tabla1[[#This Row],[Valor soportado por la Subred]],0)</f>
        <v>120224</v>
      </c>
      <c r="AG70" s="30"/>
      <c r="AH70" s="129"/>
      <c r="AI70" s="129">
        <f>ROUND(Tabla1[[#This Row],[VALOR GLOSA DEFINITIVA]]-Tabla1[[#This Row],[VALOR LEVANTADO EN LIQUIDACION]],0)</f>
        <v>120224</v>
      </c>
    </row>
    <row r="71" spans="2:35" s="34" customFormat="1" ht="87.6" hidden="1" customHeight="1">
      <c r="B71" s="30" t="s">
        <v>441</v>
      </c>
      <c r="C71" s="73">
        <v>2018</v>
      </c>
      <c r="D71" s="30" t="s">
        <v>0</v>
      </c>
      <c r="E71" s="64" t="str">
        <f>+Tabla1[[#This Row],[CODIGO ACTIVIDAD EN PPP Y LINEAMIENTO]]&amp;Tabla1[[#This Row],[ENTORNO/COMPONENTE]]</f>
        <v>2018Vigilancia de la salud ambiental</v>
      </c>
      <c r="F71" s="63" t="str">
        <f>+VLOOKUP(Tabla1[[#This Row],[Columna1]],IG!$D$3:$L$1908,3,FALSE)</f>
        <v>Línea Calidad de Agua y Saneamiento básico</v>
      </c>
      <c r="G71" s="63" t="str">
        <f>+VLOOKUP(Tabla1[[#This Row],[Columna1]],IG!$D$3:$W$1908,4,FALSE)</f>
        <v>Establecimientos comerciales saneamiento básico</v>
      </c>
      <c r="H71" s="63" t="str">
        <f>+VLOOKUP(Tabla1[[#This Row],[Columna1]],IG!$D$3:$W$1908,5,FALSE)</f>
        <v>Establecimiento vigilado y controlado</v>
      </c>
      <c r="I71" s="63" t="str">
        <f>+VLOOKUP(Tabla1[[#This Row],[Columna1]],IG!$D$3:$W$1908,6,FALSE)</f>
        <v>VER SIVIGILA</v>
      </c>
      <c r="J71" s="63" t="str">
        <f>+VLOOKUP(Tabla1[[#This Row],[Columna1]],IG!$D$3:$W$1908,7,FALSE)</f>
        <v>VER SIVIGILA</v>
      </c>
      <c r="K71" s="30" t="s">
        <v>30</v>
      </c>
      <c r="L71" s="31" t="s">
        <v>244</v>
      </c>
      <c r="M71" s="64" t="str">
        <f>+Tabla1[[#This Row],[Columna1]]&amp;Tabla1[[#This Row],[LOCALIDAD]]&amp;Tabla1[[#This Row],[MES]]</f>
        <v>2018Vigilancia de la salud ambientalCANDELARIAF. MAYO 2025</v>
      </c>
      <c r="N71" s="30" t="s">
        <v>592</v>
      </c>
      <c r="O71" s="66">
        <f>+VLOOKUP(Tabla1[[#This Row],[concatenar]],IG!$M$3:$W$1908,2,FALSE)</f>
        <v>0</v>
      </c>
      <c r="P71" s="66">
        <f>+VLOOKUP(Tabla1[[#This Row],[concatenar]],IG!$M$3:$W$1908,3,FALSE)</f>
        <v>39304</v>
      </c>
      <c r="Q71" s="118">
        <f>+VLOOKUP(Tabla1[[#This Row],[concatenar]],IG!$M$3:$W$1908,8,FALSE)</f>
        <v>0</v>
      </c>
      <c r="R71" s="111">
        <f>+VLOOKUP(Tabla1[[#This Row],[concatenar]],IG!$M$3:$W$1908,9,FALSE)</f>
        <v>65</v>
      </c>
      <c r="S71" s="116">
        <f>+VLOOKUP(Tabla1[[#This Row],[concatenar]],IG!$M$3:$W$1908,10,FALSE)</f>
        <v>0</v>
      </c>
      <c r="T71" s="66">
        <f>+VLOOKUP(Tabla1[[#This Row],[concatenar]],IG!$M$3:$W$1908,11,FALSE)</f>
        <v>2554760</v>
      </c>
      <c r="U71" s="30" t="s">
        <v>449</v>
      </c>
      <c r="V71" s="32">
        <v>1</v>
      </c>
      <c r="W71" s="30"/>
      <c r="X71" s="30">
        <v>1</v>
      </c>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39304</v>
      </c>
      <c r="AA71" s="67">
        <f>ROUND(Tabla1[[#This Row],[VALOR DE LA GLOSA 2024]]+Tabla1[[#This Row],[VALOR DE LA GLOSA 2025]],0)</f>
        <v>39304</v>
      </c>
      <c r="AB71" s="72" t="s">
        <v>596</v>
      </c>
      <c r="AC71" s="30"/>
      <c r="AD71" s="129"/>
      <c r="AE71" s="30"/>
      <c r="AF71" s="129">
        <f>ROUND(Tabla1[[#This Row],[VALOR TOTAL DE LA GLOSA]]-Tabla1[[#This Row],[Valor soportado por la Subred]],0)</f>
        <v>39304</v>
      </c>
      <c r="AG71" s="30"/>
      <c r="AH71" s="129"/>
      <c r="AI71" s="129">
        <f>ROUND(Tabla1[[#This Row],[VALOR GLOSA DEFINITIVA]]-Tabla1[[#This Row],[VALOR LEVANTADO EN LIQUIDACION]],0)</f>
        <v>39304</v>
      </c>
    </row>
    <row r="72" spans="2:35" s="34" customFormat="1" ht="87.6" hidden="1" customHeight="1">
      <c r="B72" s="30" t="s">
        <v>441</v>
      </c>
      <c r="C72" s="73">
        <v>31</v>
      </c>
      <c r="D72" s="30" t="s">
        <v>0</v>
      </c>
      <c r="E72" s="64" t="str">
        <f>+Tabla1[[#This Row],[CODIGO ACTIVIDAD EN PPP Y LINEAMIENTO]]&amp;Tabla1[[#This Row],[ENTORNO/COMPONENTE]]</f>
        <v>31Vigilancia de la salud ambiental</v>
      </c>
      <c r="F72" s="63" t="str">
        <f>+VLOOKUP(Tabla1[[#This Row],[Columna1]],IG!$D$3:$L$1908,3,FALSE)</f>
        <v>Línea Calidad de Agua y Saneamiento básico</v>
      </c>
      <c r="G72" s="63" t="str">
        <f>+VLOOKUP(Tabla1[[#This Row],[Columna1]],IG!$D$3:$W$1908,4,FALSE)</f>
        <v>Bodegas de almacenamiento de material reciclable y similares</v>
      </c>
      <c r="H72" s="63" t="str">
        <f>+VLOOKUP(Tabla1[[#This Row],[Columna1]],IG!$D$3:$W$1908,5,FALSE)</f>
        <v>Establecimiento vigilado y controlado</v>
      </c>
      <c r="I72" s="63" t="str">
        <f>+VLOOKUP(Tabla1[[#This Row],[Columna1]],IG!$D$3:$W$1908,6,FALSE)</f>
        <v>VER SIVIGILA</v>
      </c>
      <c r="J72" s="63" t="str">
        <f>+VLOOKUP(Tabla1[[#This Row],[Columna1]],IG!$D$3:$W$1908,7,FALSE)</f>
        <v>VER SIVIGILA</v>
      </c>
      <c r="K72" s="30" t="s">
        <v>41</v>
      </c>
      <c r="L72" s="31" t="s">
        <v>244</v>
      </c>
      <c r="M72" s="64" t="str">
        <f>+Tabla1[[#This Row],[Columna1]]&amp;Tabla1[[#This Row],[LOCALIDAD]]&amp;Tabla1[[#This Row],[MES]]</f>
        <v>31Vigilancia de la salud ambientalRAFAEL URIBE URIBEF. MAYO 2025</v>
      </c>
      <c r="N72" s="30" t="s">
        <v>592</v>
      </c>
      <c r="O72" s="66">
        <f>+VLOOKUP(Tabla1[[#This Row],[concatenar]],IG!$M$3:$W$1908,2,FALSE)</f>
        <v>0</v>
      </c>
      <c r="P72" s="66">
        <f>+VLOOKUP(Tabla1[[#This Row],[concatenar]],IG!$M$3:$W$1908,3,FALSE)</f>
        <v>90168</v>
      </c>
      <c r="Q72" s="118">
        <f>+VLOOKUP(Tabla1[[#This Row],[concatenar]],IG!$M$3:$W$1908,8,FALSE)</f>
        <v>0</v>
      </c>
      <c r="R72" s="111">
        <f>+VLOOKUP(Tabla1[[#This Row],[concatenar]],IG!$M$3:$W$1908,9,FALSE)</f>
        <v>17</v>
      </c>
      <c r="S72" s="116">
        <f>+VLOOKUP(Tabla1[[#This Row],[concatenar]],IG!$M$3:$W$1908,10,FALSE)</f>
        <v>0</v>
      </c>
      <c r="T72" s="66">
        <f>+VLOOKUP(Tabla1[[#This Row],[concatenar]],IG!$M$3:$W$1908,11,FALSE)</f>
        <v>1532856</v>
      </c>
      <c r="U72" s="30" t="s">
        <v>449</v>
      </c>
      <c r="V72" s="32">
        <v>1</v>
      </c>
      <c r="W72" s="30"/>
      <c r="X72" s="30">
        <v>1</v>
      </c>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90168</v>
      </c>
      <c r="AA72" s="67">
        <f>ROUND(Tabla1[[#This Row],[VALOR DE LA GLOSA 2024]]+Tabla1[[#This Row],[VALOR DE LA GLOSA 2025]],0)</f>
        <v>90168</v>
      </c>
      <c r="AB72" s="72" t="s">
        <v>597</v>
      </c>
      <c r="AC72" s="30"/>
      <c r="AD72" s="129"/>
      <c r="AE72" s="30"/>
      <c r="AF72" s="129">
        <f>ROUND(Tabla1[[#This Row],[VALOR TOTAL DE LA GLOSA]]-Tabla1[[#This Row],[Valor soportado por la Subred]],0)</f>
        <v>90168</v>
      </c>
      <c r="AG72" s="30"/>
      <c r="AH72" s="129"/>
      <c r="AI72" s="129">
        <f>ROUND(Tabla1[[#This Row],[VALOR GLOSA DEFINITIVA]]-Tabla1[[#This Row],[VALOR LEVANTADO EN LIQUIDACION]],0)</f>
        <v>90168</v>
      </c>
    </row>
    <row r="73" spans="2:35" s="34" customFormat="1" ht="87.6" hidden="1" customHeight="1">
      <c r="B73" s="30" t="s">
        <v>441</v>
      </c>
      <c r="C73" s="73">
        <v>2100</v>
      </c>
      <c r="D73" s="30" t="s">
        <v>0</v>
      </c>
      <c r="E73" s="64" t="str">
        <f>+Tabla1[[#This Row],[CODIGO ACTIVIDAD EN PPP Y LINEAMIENTO]]&amp;Tabla1[[#This Row],[ENTORNO/COMPONENTE]]</f>
        <v>2100Vigilancia de la salud ambiental</v>
      </c>
      <c r="F73" s="63" t="str">
        <f>+VLOOKUP(Tabla1[[#This Row],[Columna1]],IG!$D$3:$L$1908,3,FALSE)</f>
        <v>Línea Calidad de Agua y Saneamiento básico</v>
      </c>
      <c r="G73" s="63" t="str">
        <f>+VLOOKUP(Tabla1[[#This Row],[Columna1]],IG!$D$3:$W$1908,4,FALSE)</f>
        <v>Fortalecimiento de capacidades Saneamiento</v>
      </c>
      <c r="H73" s="63" t="str">
        <f>+VLOOKUP(Tabla1[[#This Row],[Columna1]],IG!$D$3:$W$1908,5,FALSE)</f>
        <v>Fortalecimiento de capacidades</v>
      </c>
      <c r="I73" s="63" t="str">
        <f>+VLOOKUP(Tabla1[[#This Row],[Columna1]],IG!$D$3:$W$1908,6,FALSE)</f>
        <v>VER SIVIGILA</v>
      </c>
      <c r="J73" s="63" t="str">
        <f>+VLOOKUP(Tabla1[[#This Row],[Columna1]],IG!$D$3:$W$1908,7,FALSE)</f>
        <v>VER SIVIGILA</v>
      </c>
      <c r="K73" s="30" t="s">
        <v>30</v>
      </c>
      <c r="L73" s="31" t="s">
        <v>244</v>
      </c>
      <c r="M73" s="64" t="str">
        <f>+Tabla1[[#This Row],[Columna1]]&amp;Tabla1[[#This Row],[LOCALIDAD]]&amp;Tabla1[[#This Row],[MES]]</f>
        <v>2100Vigilancia de la salud ambientalCANDELARIAF. MAYO 2025</v>
      </c>
      <c r="N73" s="30" t="s">
        <v>592</v>
      </c>
      <c r="O73" s="66">
        <f>+VLOOKUP(Tabla1[[#This Row],[concatenar]],IG!$M$3:$W$1908,2,FALSE)</f>
        <v>0</v>
      </c>
      <c r="P73" s="66">
        <f>+VLOOKUP(Tabla1[[#This Row],[concatenar]],IG!$M$3:$W$1908,3,FALSE)</f>
        <v>120226</v>
      </c>
      <c r="Q73" s="118">
        <f>+VLOOKUP(Tabla1[[#This Row],[concatenar]],IG!$M$3:$W$1908,8,FALSE)</f>
        <v>0</v>
      </c>
      <c r="R73" s="111">
        <f>+VLOOKUP(Tabla1[[#This Row],[concatenar]],IG!$M$3:$W$1908,9,FALSE)</f>
        <v>1</v>
      </c>
      <c r="S73" s="116">
        <f>+VLOOKUP(Tabla1[[#This Row],[concatenar]],IG!$M$3:$W$1908,10,FALSE)</f>
        <v>0</v>
      </c>
      <c r="T73" s="66">
        <f>+VLOOKUP(Tabla1[[#This Row],[concatenar]],IG!$M$3:$W$1908,11,FALSE)</f>
        <v>120226</v>
      </c>
      <c r="U73" s="30" t="s">
        <v>449</v>
      </c>
      <c r="V73" s="32">
        <v>1</v>
      </c>
      <c r="W73" s="30"/>
      <c r="X73" s="30">
        <v>1</v>
      </c>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120226</v>
      </c>
      <c r="AA73" s="67">
        <f>ROUND(Tabla1[[#This Row],[VALOR DE LA GLOSA 2024]]+Tabla1[[#This Row],[VALOR DE LA GLOSA 2025]],0)</f>
        <v>120226</v>
      </c>
      <c r="AB73" s="72" t="s">
        <v>598</v>
      </c>
      <c r="AC73" s="30"/>
      <c r="AD73" s="129"/>
      <c r="AE73" s="30"/>
      <c r="AF73" s="129">
        <f>ROUND(Tabla1[[#This Row],[VALOR TOTAL DE LA GLOSA]]-Tabla1[[#This Row],[Valor soportado por la Subred]],0)</f>
        <v>120226</v>
      </c>
      <c r="AG73" s="30"/>
      <c r="AH73" s="129"/>
      <c r="AI73" s="129">
        <f>ROUND(Tabla1[[#This Row],[VALOR GLOSA DEFINITIVA]]-Tabla1[[#This Row],[VALOR LEVANTADO EN LIQUIDACION]],0)</f>
        <v>120226</v>
      </c>
    </row>
    <row r="74" spans="2:35" s="34" customFormat="1" ht="87.6" hidden="1" customHeight="1">
      <c r="B74" s="30" t="s">
        <v>441</v>
      </c>
      <c r="C74" s="73">
        <v>2018</v>
      </c>
      <c r="D74" s="30" t="s">
        <v>0</v>
      </c>
      <c r="E74" s="64" t="str">
        <f>+Tabla1[[#This Row],[CODIGO ACTIVIDAD EN PPP Y LINEAMIENTO]]&amp;Tabla1[[#This Row],[ENTORNO/COMPONENTE]]</f>
        <v>2018Vigilancia de la salud ambiental</v>
      </c>
      <c r="F74" s="63" t="str">
        <f>+VLOOKUP(Tabla1[[#This Row],[Columna1]],IG!$D$3:$L$1908,3,FALSE)</f>
        <v>Línea Calidad de Agua y Saneamiento básico</v>
      </c>
      <c r="G74" s="63" t="str">
        <f>+VLOOKUP(Tabla1[[#This Row],[Columna1]],IG!$D$3:$W$1908,4,FALSE)</f>
        <v>Establecimientos comerciales saneamiento básico</v>
      </c>
      <c r="H74" s="63" t="str">
        <f>+VLOOKUP(Tabla1[[#This Row],[Columna1]],IG!$D$3:$W$1908,5,FALSE)</f>
        <v>Establecimiento vigilado y controlado</v>
      </c>
      <c r="I74" s="63" t="str">
        <f>+VLOOKUP(Tabla1[[#This Row],[Columna1]],IG!$D$3:$W$1908,6,FALSE)</f>
        <v>VER SIVIGILA</v>
      </c>
      <c r="J74" s="63" t="str">
        <f>+VLOOKUP(Tabla1[[#This Row],[Columna1]],IG!$D$3:$W$1908,7,FALSE)</f>
        <v>VER SIVIGILA</v>
      </c>
      <c r="K74" s="30" t="s">
        <v>38</v>
      </c>
      <c r="L74" s="31" t="s">
        <v>31</v>
      </c>
      <c r="M74" s="64" t="str">
        <f>+Tabla1[[#This Row],[Columna1]]&amp;Tabla1[[#This Row],[LOCALIDAD]]&amp;Tabla1[[#This Row],[MES]]</f>
        <v>2018Vigilancia de la salud ambientalSANTA FEE. ABRIL 2025</v>
      </c>
      <c r="N74" s="30" t="s">
        <v>599</v>
      </c>
      <c r="O74" s="66">
        <f>+VLOOKUP(Tabla1[[#This Row],[concatenar]],IG!$M$3:$W$1908,2,FALSE)</f>
        <v>0</v>
      </c>
      <c r="P74" s="66">
        <f>+VLOOKUP(Tabla1[[#This Row],[concatenar]],IG!$M$3:$W$1908,3,FALSE)</f>
        <v>39304</v>
      </c>
      <c r="Q74" s="118">
        <f>+VLOOKUP(Tabla1[[#This Row],[concatenar]],IG!$M$3:$W$1908,8,FALSE)</f>
        <v>0</v>
      </c>
      <c r="R74" s="111">
        <f>+VLOOKUP(Tabla1[[#This Row],[concatenar]],IG!$M$3:$W$1908,9,FALSE)</f>
        <v>267</v>
      </c>
      <c r="S74" s="116">
        <f>+VLOOKUP(Tabla1[[#This Row],[concatenar]],IG!$M$3:$W$1908,10,FALSE)</f>
        <v>0</v>
      </c>
      <c r="T74" s="66">
        <f>+VLOOKUP(Tabla1[[#This Row],[concatenar]],IG!$M$3:$W$1908,11,FALSE)</f>
        <v>10494168</v>
      </c>
      <c r="U74" s="30" t="s">
        <v>449</v>
      </c>
      <c r="V74" s="32">
        <v>1</v>
      </c>
      <c r="W74" s="30"/>
      <c r="X74" s="30">
        <v>3</v>
      </c>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117912</v>
      </c>
      <c r="AA74" s="67">
        <f>ROUND(Tabla1[[#This Row],[VALOR DE LA GLOSA 2024]]+Tabla1[[#This Row],[VALOR DE LA GLOSA 2025]],0)</f>
        <v>117912</v>
      </c>
      <c r="AB74" s="72" t="s">
        <v>600</v>
      </c>
      <c r="AC74" s="30"/>
      <c r="AD74" s="129"/>
      <c r="AE74" s="30"/>
      <c r="AF74" s="129">
        <f>ROUND(Tabla1[[#This Row],[VALOR TOTAL DE LA GLOSA]]-Tabla1[[#This Row],[Valor soportado por la Subred]],0)</f>
        <v>117912</v>
      </c>
      <c r="AG74" s="30"/>
      <c r="AH74" s="129"/>
      <c r="AI74" s="129">
        <f>ROUND(Tabla1[[#This Row],[VALOR GLOSA DEFINITIVA]]-Tabla1[[#This Row],[VALOR LEVANTADO EN LIQUIDACION]],0)</f>
        <v>117912</v>
      </c>
    </row>
    <row r="75" spans="2:35" s="34" customFormat="1" ht="87.6" hidden="1" customHeight="1">
      <c r="B75" s="30" t="s">
        <v>441</v>
      </c>
      <c r="C75" s="73">
        <v>2018</v>
      </c>
      <c r="D75" s="30" t="s">
        <v>0</v>
      </c>
      <c r="E75" s="64" t="str">
        <f>+Tabla1[[#This Row],[CODIGO ACTIVIDAD EN PPP Y LINEAMIENTO]]&amp;Tabla1[[#This Row],[ENTORNO/COMPONENTE]]</f>
        <v>2018Vigilancia de la salud ambiental</v>
      </c>
      <c r="F75" s="63" t="str">
        <f>+VLOOKUP(Tabla1[[#This Row],[Columna1]],IG!$D$3:$L$1908,3,FALSE)</f>
        <v>Línea Calidad de Agua y Saneamiento básico</v>
      </c>
      <c r="G75" s="63" t="str">
        <f>+VLOOKUP(Tabla1[[#This Row],[Columna1]],IG!$D$3:$W$1908,4,FALSE)</f>
        <v>Establecimientos comerciales saneamiento básico</v>
      </c>
      <c r="H75" s="63" t="str">
        <f>+VLOOKUP(Tabla1[[#This Row],[Columna1]],IG!$D$3:$W$1908,5,FALSE)</f>
        <v>Establecimiento vigilado y controlado</v>
      </c>
      <c r="I75" s="63" t="str">
        <f>+VLOOKUP(Tabla1[[#This Row],[Columna1]],IG!$D$3:$W$1908,6,FALSE)</f>
        <v>VER SIVIGILA</v>
      </c>
      <c r="J75" s="63" t="str">
        <f>+VLOOKUP(Tabla1[[#This Row],[Columna1]],IG!$D$3:$W$1908,7,FALSE)</f>
        <v>VER SIVIGILA</v>
      </c>
      <c r="K75" s="30" t="s">
        <v>42</v>
      </c>
      <c r="L75" s="31" t="s">
        <v>31</v>
      </c>
      <c r="M75" s="64" t="str">
        <f>+Tabla1[[#This Row],[Columna1]]&amp;Tabla1[[#This Row],[LOCALIDAD]]&amp;Tabla1[[#This Row],[MES]]</f>
        <v>2018Vigilancia de la salud ambientalANTONIO NARIÑOE. ABRIL 2025</v>
      </c>
      <c r="N75" s="30" t="s">
        <v>601</v>
      </c>
      <c r="O75" s="66">
        <f>+VLOOKUP(Tabla1[[#This Row],[concatenar]],IG!$M$3:$W$1908,2,FALSE)</f>
        <v>0</v>
      </c>
      <c r="P75" s="66">
        <f>+VLOOKUP(Tabla1[[#This Row],[concatenar]],IG!$M$3:$W$1908,3,FALSE)</f>
        <v>39304</v>
      </c>
      <c r="Q75" s="118">
        <f>+VLOOKUP(Tabla1[[#This Row],[concatenar]],IG!$M$3:$W$1908,8,FALSE)</f>
        <v>0</v>
      </c>
      <c r="R75" s="111">
        <f>+VLOOKUP(Tabla1[[#This Row],[concatenar]],IG!$M$3:$W$1908,9,FALSE)</f>
        <v>134</v>
      </c>
      <c r="S75" s="116">
        <f>+VLOOKUP(Tabla1[[#This Row],[concatenar]],IG!$M$3:$W$1908,10,FALSE)</f>
        <v>0</v>
      </c>
      <c r="T75" s="66">
        <f>+VLOOKUP(Tabla1[[#This Row],[concatenar]],IG!$M$3:$W$1908,11,FALSE)</f>
        <v>5266736</v>
      </c>
      <c r="U75" s="30" t="s">
        <v>449</v>
      </c>
      <c r="V75" s="32">
        <v>1</v>
      </c>
      <c r="W75" s="30"/>
      <c r="X75" s="30">
        <v>1</v>
      </c>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39304</v>
      </c>
      <c r="AA75" s="67">
        <f>ROUND(Tabla1[[#This Row],[VALOR DE LA GLOSA 2024]]+Tabla1[[#This Row],[VALOR DE LA GLOSA 2025]],0)</f>
        <v>39304</v>
      </c>
      <c r="AB75" s="72" t="s">
        <v>602</v>
      </c>
      <c r="AC75" s="30"/>
      <c r="AD75" s="129"/>
      <c r="AE75" s="30"/>
      <c r="AF75" s="129">
        <f>ROUND(Tabla1[[#This Row],[VALOR TOTAL DE LA GLOSA]]-Tabla1[[#This Row],[Valor soportado por la Subred]],0)</f>
        <v>39304</v>
      </c>
      <c r="AG75" s="30"/>
      <c r="AH75" s="129"/>
      <c r="AI75" s="129">
        <f>ROUND(Tabla1[[#This Row],[VALOR GLOSA DEFINITIVA]]-Tabla1[[#This Row],[VALOR LEVANTADO EN LIQUIDACION]],0)</f>
        <v>39304</v>
      </c>
    </row>
    <row r="76" spans="2:35" s="34" customFormat="1" ht="87.6" hidden="1" customHeight="1">
      <c r="B76" s="30" t="s">
        <v>441</v>
      </c>
      <c r="C76" s="73">
        <v>2100</v>
      </c>
      <c r="D76" s="30" t="s">
        <v>0</v>
      </c>
      <c r="E76" s="64" t="str">
        <f>+Tabla1[[#This Row],[CODIGO ACTIVIDAD EN PPP Y LINEAMIENTO]]&amp;Tabla1[[#This Row],[ENTORNO/COMPONENTE]]</f>
        <v>2100Vigilancia de la salud ambiental</v>
      </c>
      <c r="F76" s="63" t="str">
        <f>+VLOOKUP(Tabla1[[#This Row],[Columna1]],IG!$D$3:$L$1908,3,FALSE)</f>
        <v>Línea Calidad de Agua y Saneamiento básico</v>
      </c>
      <c r="G76" s="63" t="str">
        <f>+VLOOKUP(Tabla1[[#This Row],[Columna1]],IG!$D$3:$W$1908,4,FALSE)</f>
        <v>Fortalecimiento de capacidades Saneamiento</v>
      </c>
      <c r="H76" s="63" t="str">
        <f>+VLOOKUP(Tabla1[[#This Row],[Columna1]],IG!$D$3:$W$1908,5,FALSE)</f>
        <v>Fortalecimiento de capacidades</v>
      </c>
      <c r="I76" s="63" t="str">
        <f>+VLOOKUP(Tabla1[[#This Row],[Columna1]],IG!$D$3:$W$1908,6,FALSE)</f>
        <v>VER SIVIGILA</v>
      </c>
      <c r="J76" s="63" t="str">
        <f>+VLOOKUP(Tabla1[[#This Row],[Columna1]],IG!$D$3:$W$1908,7,FALSE)</f>
        <v>VER SIVIGILA</v>
      </c>
      <c r="K76" s="30" t="s">
        <v>40</v>
      </c>
      <c r="L76" s="31" t="s">
        <v>31</v>
      </c>
      <c r="M76" s="64" t="str">
        <f>+Tabla1[[#This Row],[Columna1]]&amp;Tabla1[[#This Row],[LOCALIDAD]]&amp;Tabla1[[#This Row],[MES]]</f>
        <v>2100Vigilancia de la salud ambientalSAN CRISTOBALE. ABRIL 2025</v>
      </c>
      <c r="N76" s="30" t="s">
        <v>601</v>
      </c>
      <c r="O76" s="66">
        <f>+VLOOKUP(Tabla1[[#This Row],[concatenar]],IG!$M$3:$W$1908,2,FALSE)</f>
        <v>0</v>
      </c>
      <c r="P76" s="66">
        <f>+VLOOKUP(Tabla1[[#This Row],[concatenar]],IG!$M$3:$W$1908,3,FALSE)</f>
        <v>120226</v>
      </c>
      <c r="Q76" s="118">
        <f>+VLOOKUP(Tabla1[[#This Row],[concatenar]],IG!$M$3:$W$1908,8,FALSE)</f>
        <v>0</v>
      </c>
      <c r="R76" s="111">
        <f>+VLOOKUP(Tabla1[[#This Row],[concatenar]],IG!$M$3:$W$1908,9,FALSE)</f>
        <v>1</v>
      </c>
      <c r="S76" s="116">
        <f>+VLOOKUP(Tabla1[[#This Row],[concatenar]],IG!$M$3:$W$1908,10,FALSE)</f>
        <v>0</v>
      </c>
      <c r="T76" s="66">
        <f>+VLOOKUP(Tabla1[[#This Row],[concatenar]],IG!$M$3:$W$1908,11,FALSE)</f>
        <v>120226</v>
      </c>
      <c r="U76" s="30" t="s">
        <v>449</v>
      </c>
      <c r="V76" s="32">
        <v>1</v>
      </c>
      <c r="W76" s="30"/>
      <c r="X76" s="30">
        <v>1</v>
      </c>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120226</v>
      </c>
      <c r="AA76" s="67">
        <f>ROUND(Tabla1[[#This Row],[VALOR DE LA GLOSA 2024]]+Tabla1[[#This Row],[VALOR DE LA GLOSA 2025]],0)</f>
        <v>120226</v>
      </c>
      <c r="AB76" s="72" t="s">
        <v>603</v>
      </c>
      <c r="AC76" s="30"/>
      <c r="AD76" s="129"/>
      <c r="AE76" s="30"/>
      <c r="AF76" s="129">
        <f>ROUND(Tabla1[[#This Row],[VALOR TOTAL DE LA GLOSA]]-Tabla1[[#This Row],[Valor soportado por la Subred]],0)</f>
        <v>120226</v>
      </c>
      <c r="AG76" s="30"/>
      <c r="AH76" s="129"/>
      <c r="AI76" s="129">
        <f>ROUND(Tabla1[[#This Row],[VALOR GLOSA DEFINITIVA]]-Tabla1[[#This Row],[VALOR LEVANTADO EN LIQUIDACION]],0)</f>
        <v>120226</v>
      </c>
    </row>
    <row r="77" spans="2:35" s="34" customFormat="1" ht="87.6" hidden="1" customHeight="1">
      <c r="B77" s="30" t="s">
        <v>441</v>
      </c>
      <c r="C77" s="73">
        <v>1108</v>
      </c>
      <c r="D77" s="30" t="s">
        <v>0</v>
      </c>
      <c r="E77" s="64" t="str">
        <f>+Tabla1[[#This Row],[CODIGO ACTIVIDAD EN PPP Y LINEAMIENTO]]&amp;Tabla1[[#This Row],[ENTORNO/COMPONENTE]]</f>
        <v>1108Vigilancia de la salud ambiental</v>
      </c>
      <c r="F77" s="63" t="str">
        <f>+VLOOKUP(Tabla1[[#This Row],[Columna1]],IG!$D$3:$L$1908,3,FALSE)</f>
        <v>Línea eventos transmisibles de origen zoonótico</v>
      </c>
      <c r="G77" s="63" t="str">
        <f>+VLOOKUP(Tabla1[[#This Row],[Columna1]],IG!$D$3:$W$1908,4,FALSE)</f>
        <v>Vacunación antirrábica canina y felina</v>
      </c>
      <c r="H77" s="63" t="str">
        <f>+VLOOKUP(Tabla1[[#This Row],[Columna1]],IG!$D$3:$W$1908,5,FALSE)</f>
        <v>Prevención y Control de enfermedades zoonóticas</v>
      </c>
      <c r="I77" s="63" t="str">
        <f>+VLOOKUP(Tabla1[[#This Row],[Columna1]],IG!$D$3:$W$1908,6,FALSE)</f>
        <v>VER SIVIGILA</v>
      </c>
      <c r="J77" s="63" t="str">
        <f>+VLOOKUP(Tabla1[[#This Row],[Columna1]],IG!$D$3:$W$1908,7,FALSE)</f>
        <v>VER SIVIGILA</v>
      </c>
      <c r="K77" s="30" t="s">
        <v>41</v>
      </c>
      <c r="L77" s="31" t="s">
        <v>31</v>
      </c>
      <c r="M77" s="64" t="str">
        <f>+Tabla1[[#This Row],[Columna1]]&amp;Tabla1[[#This Row],[LOCALIDAD]]&amp;Tabla1[[#This Row],[MES]]</f>
        <v>1108Vigilancia de la salud ambientalRAFAEL URIBE URIBEE. ABRIL 2025</v>
      </c>
      <c r="N77" s="30" t="s">
        <v>604</v>
      </c>
      <c r="O77" s="66">
        <f>+VLOOKUP(Tabla1[[#This Row],[concatenar]],IG!$M$3:$W$1908,2,FALSE)</f>
        <v>0</v>
      </c>
      <c r="P77" s="66">
        <f>+VLOOKUP(Tabla1[[#This Row],[concatenar]],IG!$M$3:$W$1908,3,FALSE)</f>
        <v>3931</v>
      </c>
      <c r="Q77" s="118">
        <f>+VLOOKUP(Tabla1[[#This Row],[concatenar]],IG!$M$3:$W$1908,8,FALSE)</f>
        <v>0</v>
      </c>
      <c r="R77" s="111">
        <f>+VLOOKUP(Tabla1[[#This Row],[concatenar]],IG!$M$3:$W$1908,9,FALSE)</f>
        <v>3269</v>
      </c>
      <c r="S77" s="116">
        <f>+VLOOKUP(Tabla1[[#This Row],[concatenar]],IG!$M$3:$W$1908,10,FALSE)</f>
        <v>0</v>
      </c>
      <c r="T77" s="66">
        <f>+VLOOKUP(Tabla1[[#This Row],[concatenar]],IG!$M$3:$W$1908,11,FALSE)</f>
        <v>12850439</v>
      </c>
      <c r="U77" s="30" t="s">
        <v>449</v>
      </c>
      <c r="V77" s="32">
        <v>1</v>
      </c>
      <c r="W77" s="30">
        <v>0</v>
      </c>
      <c r="X77" s="30">
        <v>19</v>
      </c>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74689</v>
      </c>
      <c r="AA77" s="67">
        <f>ROUND(Tabla1[[#This Row],[VALOR DE LA GLOSA 2024]]+Tabla1[[#This Row],[VALOR DE LA GLOSA 2025]],0)</f>
        <v>74689</v>
      </c>
      <c r="AB77" s="72" t="s">
        <v>605</v>
      </c>
      <c r="AC77" s="30"/>
      <c r="AD77" s="129"/>
      <c r="AE77" s="30"/>
      <c r="AF77" s="129">
        <f>ROUND(Tabla1[[#This Row],[VALOR TOTAL DE LA GLOSA]]-Tabla1[[#This Row],[Valor soportado por la Subred]],0)</f>
        <v>74689</v>
      </c>
      <c r="AG77" s="30"/>
      <c r="AH77" s="129"/>
      <c r="AI77" s="129">
        <f>ROUND(Tabla1[[#This Row],[VALOR GLOSA DEFINITIVA]]-Tabla1[[#This Row],[VALOR LEVANTADO EN LIQUIDACION]],0)</f>
        <v>74689</v>
      </c>
    </row>
    <row r="78" spans="2:35" s="34" customFormat="1" ht="81.75" hidden="1" customHeight="1">
      <c r="B78" s="30" t="s">
        <v>441</v>
      </c>
      <c r="C78" s="73">
        <v>1736</v>
      </c>
      <c r="D78" s="30" t="s">
        <v>0</v>
      </c>
      <c r="E78" s="64" t="str">
        <f>+Tabla1[[#This Row],[CODIGO ACTIVIDAD EN PPP Y LINEAMIENTO]]&amp;Tabla1[[#This Row],[ENTORNO/COMPONENTE]]</f>
        <v>1736Vigilancia de la salud ambiental</v>
      </c>
      <c r="F78" s="63" t="str">
        <f>+VLOOKUP(Tabla1[[#This Row],[Columna1]],IG!$D$3:$L$1908,3,FALSE)</f>
        <v>Línea eventos transmisibles de origen zoonótico</v>
      </c>
      <c r="G78" s="63" t="str">
        <f>+VLOOKUP(Tabla1[[#This Row],[Columna1]],IG!$D$3:$W$1908,4,FALSE)</f>
        <v>Vigilancia integrada de la rabia</v>
      </c>
      <c r="H78" s="63" t="str">
        <f>+VLOOKUP(Tabla1[[#This Row],[Columna1]],IG!$D$3:$W$1908,5,FALSE)</f>
        <v>Prevención y Control de enfermedades zoonóticas</v>
      </c>
      <c r="I78" s="63" t="str">
        <f>+VLOOKUP(Tabla1[[#This Row],[Columna1]],IG!$D$3:$W$1908,6,FALSE)</f>
        <v>VER SIVIGILA</v>
      </c>
      <c r="J78" s="63" t="str">
        <f>+VLOOKUP(Tabla1[[#This Row],[Columna1]],IG!$D$3:$W$1908,7,FALSE)</f>
        <v>VER SIVIGILA</v>
      </c>
      <c r="K78" s="30" t="s">
        <v>30</v>
      </c>
      <c r="L78" s="31" t="s">
        <v>31</v>
      </c>
      <c r="M78" s="64" t="str">
        <f>+Tabla1[[#This Row],[Columna1]]&amp;Tabla1[[#This Row],[LOCALIDAD]]&amp;Tabla1[[#This Row],[MES]]</f>
        <v>1736Vigilancia de la salud ambientalCANDELARIAE. ABRIL 2025</v>
      </c>
      <c r="N78" s="30" t="s">
        <v>604</v>
      </c>
      <c r="O78" s="66">
        <f>+VLOOKUP(Tabla1[[#This Row],[concatenar]],IG!$M$3:$W$1908,2,FALSE)</f>
        <v>0</v>
      </c>
      <c r="P78" s="66">
        <f>+VLOOKUP(Tabla1[[#This Row],[concatenar]],IG!$M$3:$W$1908,3,FALSE)</f>
        <v>5530386</v>
      </c>
      <c r="Q78" s="118">
        <f>+VLOOKUP(Tabla1[[#This Row],[concatenar]],IG!$M$3:$W$1908,8,FALSE)</f>
        <v>0</v>
      </c>
      <c r="R78" s="111">
        <f>+VLOOKUP(Tabla1[[#This Row],[concatenar]],IG!$M$3:$W$1908,9,FALSE)</f>
        <v>2</v>
      </c>
      <c r="S78" s="116">
        <f>+VLOOKUP(Tabla1[[#This Row],[concatenar]],IG!$M$3:$W$1908,10,FALSE)</f>
        <v>0</v>
      </c>
      <c r="T78" s="66">
        <f>+VLOOKUP(Tabla1[[#This Row],[concatenar]],IG!$M$3:$W$1908,11,FALSE)</f>
        <v>11060772</v>
      </c>
      <c r="U78" s="30" t="s">
        <v>449</v>
      </c>
      <c r="V78" s="32">
        <v>1</v>
      </c>
      <c r="W78" s="30">
        <v>0</v>
      </c>
      <c r="X78" s="30">
        <v>8.6956679999999995E-2</v>
      </c>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480904</v>
      </c>
      <c r="AA78" s="67">
        <f>ROUND(Tabla1[[#This Row],[VALOR DE LA GLOSA 2024]]+Tabla1[[#This Row],[VALOR DE LA GLOSA 2025]],0)</f>
        <v>480904</v>
      </c>
      <c r="AB78" s="72" t="s">
        <v>606</v>
      </c>
      <c r="AC78" s="30"/>
      <c r="AD78" s="129"/>
      <c r="AE78" s="30"/>
      <c r="AF78" s="129">
        <f>ROUND(Tabla1[[#This Row],[VALOR TOTAL DE LA GLOSA]]-Tabla1[[#This Row],[Valor soportado por la Subred]],0)</f>
        <v>480904</v>
      </c>
      <c r="AG78" s="30"/>
      <c r="AH78" s="129"/>
      <c r="AI78" s="129">
        <f>ROUND(Tabla1[[#This Row],[VALOR GLOSA DEFINITIVA]]-Tabla1[[#This Row],[VALOR LEVANTADO EN LIQUIDACION]],0)</f>
        <v>480904</v>
      </c>
    </row>
    <row r="79" spans="2:35" s="34" customFormat="1" ht="87.6" hidden="1" customHeight="1">
      <c r="B79" s="30" t="s">
        <v>441</v>
      </c>
      <c r="C79" s="73">
        <v>2395</v>
      </c>
      <c r="D79" s="30" t="s">
        <v>0</v>
      </c>
      <c r="E79" s="64" t="str">
        <f>+Tabla1[[#This Row],[CODIGO ACTIVIDAD EN PPP Y LINEAMIENTO]]&amp;Tabla1[[#This Row],[ENTORNO/COMPONENTE]]</f>
        <v>2395Vigilancia de la salud ambiental</v>
      </c>
      <c r="F79" s="63" t="str">
        <f>+VLOOKUP(Tabla1[[#This Row],[Columna1]],IG!$D$3:$L$1908,3,FALSE)</f>
        <v>Línea eventos transmisibles de origen zoonótico</v>
      </c>
      <c r="G79" s="63" t="str">
        <f>+VLOOKUP(Tabla1[[#This Row],[Columna1]],IG!$D$3:$W$1908,4,FALSE)</f>
        <v>Seguimiento al animal agresor</v>
      </c>
      <c r="H79" s="63" t="str">
        <f>+VLOOKUP(Tabla1[[#This Row],[Columna1]],IG!$D$3:$W$1908,5,FALSE)</f>
        <v>Prevención y Control de enfermedades zoonóticas</v>
      </c>
      <c r="I79" s="63" t="str">
        <f>+VLOOKUP(Tabla1[[#This Row],[Columna1]],IG!$D$3:$W$1908,6,FALSE)</f>
        <v>VER SIVIGILA</v>
      </c>
      <c r="J79" s="63" t="str">
        <f>+VLOOKUP(Tabla1[[#This Row],[Columna1]],IG!$D$3:$W$1908,7,FALSE)</f>
        <v>VER SIVIGILA</v>
      </c>
      <c r="K79" s="30" t="s">
        <v>30</v>
      </c>
      <c r="L79" s="31" t="s">
        <v>31</v>
      </c>
      <c r="M79" s="64" t="str">
        <f>+Tabla1[[#This Row],[Columna1]]&amp;Tabla1[[#This Row],[LOCALIDAD]]&amp;Tabla1[[#This Row],[MES]]</f>
        <v>2395Vigilancia de la salud ambientalCANDELARIAE. ABRIL 2025</v>
      </c>
      <c r="N79" s="30" t="s">
        <v>604</v>
      </c>
      <c r="O79" s="66">
        <f>+VLOOKUP(Tabla1[[#This Row],[concatenar]],IG!$M$3:$W$1908,2,FALSE)</f>
        <v>0</v>
      </c>
      <c r="P79" s="66">
        <f>+VLOOKUP(Tabla1[[#This Row],[concatenar]],IG!$M$3:$W$1908,3,FALSE)</f>
        <v>180339</v>
      </c>
      <c r="Q79" s="118">
        <f>+VLOOKUP(Tabla1[[#This Row],[concatenar]],IG!$M$3:$W$1908,8,FALSE)</f>
        <v>0</v>
      </c>
      <c r="R79" s="111">
        <f>+VLOOKUP(Tabla1[[#This Row],[concatenar]],IG!$M$3:$W$1908,9,FALSE)</f>
        <v>103</v>
      </c>
      <c r="S79" s="116">
        <f>+VLOOKUP(Tabla1[[#This Row],[concatenar]],IG!$M$3:$W$1908,10,FALSE)</f>
        <v>0</v>
      </c>
      <c r="T79" s="66">
        <f>+VLOOKUP(Tabla1[[#This Row],[concatenar]],IG!$M$3:$W$1908,11,FALSE)</f>
        <v>18574917</v>
      </c>
      <c r="U79" s="30" t="s">
        <v>449</v>
      </c>
      <c r="V79" s="32">
        <v>1</v>
      </c>
      <c r="W79" s="30">
        <v>0</v>
      </c>
      <c r="X79" s="30">
        <v>2.25</v>
      </c>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405763</v>
      </c>
      <c r="AA79" s="67">
        <f>ROUND(Tabla1[[#This Row],[VALOR DE LA GLOSA 2024]]+Tabla1[[#This Row],[VALOR DE LA GLOSA 2025]],0)</f>
        <v>405763</v>
      </c>
      <c r="AB79" s="72" t="s">
        <v>607</v>
      </c>
      <c r="AC79" s="30"/>
      <c r="AD79" s="129"/>
      <c r="AE79" s="30"/>
      <c r="AF79" s="129">
        <f>ROUND(Tabla1[[#This Row],[VALOR TOTAL DE LA GLOSA]]-Tabla1[[#This Row],[Valor soportado por la Subred]],0)</f>
        <v>405763</v>
      </c>
      <c r="AG79" s="30"/>
      <c r="AH79" s="129"/>
      <c r="AI79" s="129">
        <f>ROUND(Tabla1[[#This Row],[VALOR GLOSA DEFINITIVA]]-Tabla1[[#This Row],[VALOR LEVANTADO EN LIQUIDACION]],0)</f>
        <v>405763</v>
      </c>
    </row>
    <row r="80" spans="2:35" s="34" customFormat="1" ht="87.6" hidden="1" customHeight="1">
      <c r="B80" s="30" t="s">
        <v>441</v>
      </c>
      <c r="C80" s="73">
        <v>1108</v>
      </c>
      <c r="D80" s="30" t="s">
        <v>0</v>
      </c>
      <c r="E80" s="64" t="str">
        <f>+Tabla1[[#This Row],[CODIGO ACTIVIDAD EN PPP Y LINEAMIENTO]]&amp;Tabla1[[#This Row],[ENTORNO/COMPONENTE]]</f>
        <v>1108Vigilancia de la salud ambiental</v>
      </c>
      <c r="F80" s="63" t="str">
        <f>+VLOOKUP(Tabla1[[#This Row],[Columna1]],IG!$D$3:$L$1908,3,FALSE)</f>
        <v>Línea eventos transmisibles de origen zoonótico</v>
      </c>
      <c r="G80" s="63" t="str">
        <f>+VLOOKUP(Tabla1[[#This Row],[Columna1]],IG!$D$3:$W$1908,4,FALSE)</f>
        <v>Vacunación antirrábica canina y felina</v>
      </c>
      <c r="H80" s="63" t="str">
        <f>+VLOOKUP(Tabla1[[#This Row],[Columna1]],IG!$D$3:$W$1908,5,FALSE)</f>
        <v>Prevención y Control de enfermedades zoonóticas</v>
      </c>
      <c r="I80" s="63" t="str">
        <f>+VLOOKUP(Tabla1[[#This Row],[Columna1]],IG!$D$3:$W$1908,6,FALSE)</f>
        <v>VER SIVIGILA</v>
      </c>
      <c r="J80" s="63" t="str">
        <f>+VLOOKUP(Tabla1[[#This Row],[Columna1]],IG!$D$3:$W$1908,7,FALSE)</f>
        <v>VER SIVIGILA</v>
      </c>
      <c r="K80" s="30" t="s">
        <v>38</v>
      </c>
      <c r="L80" s="31" t="s">
        <v>244</v>
      </c>
      <c r="M80" s="64" t="str">
        <f>+Tabla1[[#This Row],[Columna1]]&amp;Tabla1[[#This Row],[LOCALIDAD]]&amp;Tabla1[[#This Row],[MES]]</f>
        <v>1108Vigilancia de la salud ambientalSANTA FEF. MAYO 2025</v>
      </c>
      <c r="N80" s="30" t="s">
        <v>604</v>
      </c>
      <c r="O80" s="66">
        <f>+VLOOKUP(Tabla1[[#This Row],[concatenar]],IG!$M$3:$W$1908,2,FALSE)</f>
        <v>0</v>
      </c>
      <c r="P80" s="66">
        <f>+VLOOKUP(Tabla1[[#This Row],[concatenar]],IG!$M$3:$W$1908,3,FALSE)</f>
        <v>3931</v>
      </c>
      <c r="Q80" s="118">
        <f>+VLOOKUP(Tabla1[[#This Row],[concatenar]],IG!$M$3:$W$1908,8,FALSE)</f>
        <v>0</v>
      </c>
      <c r="R80" s="111">
        <f>+VLOOKUP(Tabla1[[#This Row],[concatenar]],IG!$M$3:$W$1908,9,FALSE)</f>
        <v>442</v>
      </c>
      <c r="S80" s="116">
        <f>+VLOOKUP(Tabla1[[#This Row],[concatenar]],IG!$M$3:$W$1908,10,FALSE)</f>
        <v>0</v>
      </c>
      <c r="T80" s="66">
        <f>+VLOOKUP(Tabla1[[#This Row],[concatenar]],IG!$M$3:$W$1908,11,FALSE)</f>
        <v>1737502</v>
      </c>
      <c r="U80" s="30" t="s">
        <v>449</v>
      </c>
      <c r="V80" s="32">
        <v>1</v>
      </c>
      <c r="W80" s="30">
        <v>0</v>
      </c>
      <c r="X80" s="30">
        <v>19</v>
      </c>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74689</v>
      </c>
      <c r="AA80" s="67">
        <f>ROUND(Tabla1[[#This Row],[VALOR DE LA GLOSA 2024]]+Tabla1[[#This Row],[VALOR DE LA GLOSA 2025]],0)</f>
        <v>74689</v>
      </c>
      <c r="AB80" s="72" t="s">
        <v>608</v>
      </c>
      <c r="AC80" s="30"/>
      <c r="AD80" s="129"/>
      <c r="AE80" s="30"/>
      <c r="AF80" s="129">
        <f>ROUND(Tabla1[[#This Row],[VALOR TOTAL DE LA GLOSA]]-Tabla1[[#This Row],[Valor soportado por la Subred]],0)</f>
        <v>74689</v>
      </c>
      <c r="AG80" s="30"/>
      <c r="AH80" s="129"/>
      <c r="AI80" s="129">
        <f>ROUND(Tabla1[[#This Row],[VALOR GLOSA DEFINITIVA]]-Tabla1[[#This Row],[VALOR LEVANTADO EN LIQUIDACION]],0)</f>
        <v>74689</v>
      </c>
    </row>
    <row r="81" spans="2:35" s="34" customFormat="1" ht="87.6" hidden="1" customHeight="1">
      <c r="B81" s="30" t="s">
        <v>441</v>
      </c>
      <c r="C81" s="73">
        <v>1736</v>
      </c>
      <c r="D81" s="30" t="s">
        <v>0</v>
      </c>
      <c r="E81" s="64" t="str">
        <f>+Tabla1[[#This Row],[CODIGO ACTIVIDAD EN PPP Y LINEAMIENTO]]&amp;Tabla1[[#This Row],[ENTORNO/COMPONENTE]]</f>
        <v>1736Vigilancia de la salud ambiental</v>
      </c>
      <c r="F81" s="63" t="str">
        <f>+VLOOKUP(Tabla1[[#This Row],[Columna1]],IG!$D$3:$L$1908,3,FALSE)</f>
        <v>Línea eventos transmisibles de origen zoonótico</v>
      </c>
      <c r="G81" s="63" t="str">
        <f>+VLOOKUP(Tabla1[[#This Row],[Columna1]],IG!$D$3:$W$1908,4,FALSE)</f>
        <v>Vigilancia integrada de la rabia</v>
      </c>
      <c r="H81" s="63" t="str">
        <f>+VLOOKUP(Tabla1[[#This Row],[Columna1]],IG!$D$3:$W$1908,5,FALSE)</f>
        <v>Prevención y Control de enfermedades zoonóticas</v>
      </c>
      <c r="I81" s="63" t="str">
        <f>+VLOOKUP(Tabla1[[#This Row],[Columna1]],IG!$D$3:$W$1908,6,FALSE)</f>
        <v>VER SIVIGILA</v>
      </c>
      <c r="J81" s="63" t="str">
        <f>+VLOOKUP(Tabla1[[#This Row],[Columna1]],IG!$D$3:$W$1908,7,FALSE)</f>
        <v>VER SIVIGILA</v>
      </c>
      <c r="K81" s="30" t="s">
        <v>30</v>
      </c>
      <c r="L81" s="31" t="s">
        <v>244</v>
      </c>
      <c r="M81" s="64" t="str">
        <f>+Tabla1[[#This Row],[Columna1]]&amp;Tabla1[[#This Row],[LOCALIDAD]]&amp;Tabla1[[#This Row],[MES]]</f>
        <v>1736Vigilancia de la salud ambientalCANDELARIAF. MAYO 2025</v>
      </c>
      <c r="N81" s="30" t="s">
        <v>604</v>
      </c>
      <c r="O81" s="66">
        <f>+VLOOKUP(Tabla1[[#This Row],[concatenar]],IG!$M$3:$W$1908,2,FALSE)</f>
        <v>0</v>
      </c>
      <c r="P81" s="66">
        <f>+VLOOKUP(Tabla1[[#This Row],[concatenar]],IG!$M$3:$W$1908,3,FALSE)</f>
        <v>5530386</v>
      </c>
      <c r="Q81" s="118">
        <f>+VLOOKUP(Tabla1[[#This Row],[concatenar]],IG!$M$3:$W$1908,8,FALSE)</f>
        <v>0</v>
      </c>
      <c r="R81" s="111">
        <f>+VLOOKUP(Tabla1[[#This Row],[concatenar]],IG!$M$3:$W$1908,9,FALSE)</f>
        <v>2</v>
      </c>
      <c r="S81" s="116">
        <f>+VLOOKUP(Tabla1[[#This Row],[concatenar]],IG!$M$3:$W$1908,10,FALSE)</f>
        <v>0</v>
      </c>
      <c r="T81" s="66">
        <f>+VLOOKUP(Tabla1[[#This Row],[concatenar]],IG!$M$3:$W$1908,11,FALSE)</f>
        <v>11060772</v>
      </c>
      <c r="U81" s="30" t="s">
        <v>449</v>
      </c>
      <c r="V81" s="32">
        <v>1</v>
      </c>
      <c r="W81" s="30">
        <v>0</v>
      </c>
      <c r="X81" s="30">
        <v>8.6956679999999995E-2</v>
      </c>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480904</v>
      </c>
      <c r="AA81" s="67">
        <f>ROUND(Tabla1[[#This Row],[VALOR DE LA GLOSA 2024]]+Tabla1[[#This Row],[VALOR DE LA GLOSA 2025]],0)</f>
        <v>480904</v>
      </c>
      <c r="AB81" s="72" t="s">
        <v>606</v>
      </c>
      <c r="AC81" s="30"/>
      <c r="AD81" s="129"/>
      <c r="AE81" s="30"/>
      <c r="AF81" s="129">
        <f>ROUND(Tabla1[[#This Row],[VALOR TOTAL DE LA GLOSA]]-Tabla1[[#This Row],[Valor soportado por la Subred]],0)</f>
        <v>480904</v>
      </c>
      <c r="AG81" s="30"/>
      <c r="AH81" s="129"/>
      <c r="AI81" s="129">
        <f>ROUND(Tabla1[[#This Row],[VALOR GLOSA DEFINITIVA]]-Tabla1[[#This Row],[VALOR LEVANTADO EN LIQUIDACION]],0)</f>
        <v>480904</v>
      </c>
    </row>
    <row r="82" spans="2:35" s="34" customFormat="1" ht="87.6" hidden="1" customHeight="1">
      <c r="B82" s="30" t="s">
        <v>441</v>
      </c>
      <c r="C82" s="73">
        <v>1108</v>
      </c>
      <c r="D82" s="30" t="s">
        <v>0</v>
      </c>
      <c r="E82" s="64" t="str">
        <f>+Tabla1[[#This Row],[CODIGO ACTIVIDAD EN PPP Y LINEAMIENTO]]&amp;Tabla1[[#This Row],[ENTORNO/COMPONENTE]]</f>
        <v>1108Vigilancia de la salud ambiental</v>
      </c>
      <c r="F82" s="63" t="str">
        <f>+VLOOKUP(Tabla1[[#This Row],[Columna1]],IG!$D$3:$L$1908,3,FALSE)</f>
        <v>Línea eventos transmisibles de origen zoonótico</v>
      </c>
      <c r="G82" s="63" t="str">
        <f>+VLOOKUP(Tabla1[[#This Row],[Columna1]],IG!$D$3:$W$1908,4,FALSE)</f>
        <v>Vacunación antirrábica canina y felina</v>
      </c>
      <c r="H82" s="63" t="str">
        <f>+VLOOKUP(Tabla1[[#This Row],[Columna1]],IG!$D$3:$W$1908,5,FALSE)</f>
        <v>Prevención y Control de enfermedades zoonóticas</v>
      </c>
      <c r="I82" s="63" t="str">
        <f>+VLOOKUP(Tabla1[[#This Row],[Columna1]],IG!$D$3:$W$1908,6,FALSE)</f>
        <v>VER SIVIGILA</v>
      </c>
      <c r="J82" s="63" t="str">
        <f>+VLOOKUP(Tabla1[[#This Row],[Columna1]],IG!$D$3:$W$1908,7,FALSE)</f>
        <v>VER SIVIGILA</v>
      </c>
      <c r="K82" s="30" t="s">
        <v>41</v>
      </c>
      <c r="L82" s="31" t="s">
        <v>244</v>
      </c>
      <c r="M82" s="64" t="str">
        <f>+Tabla1[[#This Row],[Columna1]]&amp;Tabla1[[#This Row],[LOCALIDAD]]&amp;Tabla1[[#This Row],[MES]]</f>
        <v>1108Vigilancia de la salud ambientalRAFAEL URIBE URIBEF. MAYO 2025</v>
      </c>
      <c r="N82" s="30" t="s">
        <v>604</v>
      </c>
      <c r="O82" s="66">
        <f>+VLOOKUP(Tabla1[[#This Row],[concatenar]],IG!$M$3:$W$1908,2,FALSE)</f>
        <v>0</v>
      </c>
      <c r="P82" s="66">
        <f>+VLOOKUP(Tabla1[[#This Row],[concatenar]],IG!$M$3:$W$1908,3,FALSE)</f>
        <v>3931</v>
      </c>
      <c r="Q82" s="118">
        <f>+VLOOKUP(Tabla1[[#This Row],[concatenar]],IG!$M$3:$W$1908,8,FALSE)</f>
        <v>0</v>
      </c>
      <c r="R82" s="111">
        <f>+VLOOKUP(Tabla1[[#This Row],[concatenar]],IG!$M$3:$W$1908,9,FALSE)</f>
        <v>2788</v>
      </c>
      <c r="S82" s="116">
        <f>+VLOOKUP(Tabla1[[#This Row],[concatenar]],IG!$M$3:$W$1908,10,FALSE)</f>
        <v>0</v>
      </c>
      <c r="T82" s="66">
        <f>+VLOOKUP(Tabla1[[#This Row],[concatenar]],IG!$M$3:$W$1908,11,FALSE)</f>
        <v>10959628</v>
      </c>
      <c r="U82" s="30" t="s">
        <v>449</v>
      </c>
      <c r="V82" s="32">
        <v>1</v>
      </c>
      <c r="W82" s="30">
        <v>0</v>
      </c>
      <c r="X82" s="30">
        <v>19</v>
      </c>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74689</v>
      </c>
      <c r="AA82" s="67">
        <f>ROUND(Tabla1[[#This Row],[VALOR DE LA GLOSA 2024]]+Tabla1[[#This Row],[VALOR DE LA GLOSA 2025]],0)</f>
        <v>74689</v>
      </c>
      <c r="AB82" s="72" t="s">
        <v>609</v>
      </c>
      <c r="AC82" s="30"/>
      <c r="AD82" s="129"/>
      <c r="AE82" s="30"/>
      <c r="AF82" s="129">
        <f>ROUND(Tabla1[[#This Row],[VALOR TOTAL DE LA GLOSA]]-Tabla1[[#This Row],[Valor soportado por la Subred]],0)</f>
        <v>74689</v>
      </c>
      <c r="AG82" s="30"/>
      <c r="AH82" s="129"/>
      <c r="AI82" s="129">
        <f>ROUND(Tabla1[[#This Row],[VALOR GLOSA DEFINITIVA]]-Tabla1[[#This Row],[VALOR LEVANTADO EN LIQUIDACION]],0)</f>
        <v>74689</v>
      </c>
    </row>
    <row r="83" spans="2:35" s="34" customFormat="1" ht="87.6" hidden="1" customHeight="1">
      <c r="B83" s="30" t="s">
        <v>441</v>
      </c>
      <c r="C83" s="73">
        <v>2395</v>
      </c>
      <c r="D83" s="30" t="s">
        <v>0</v>
      </c>
      <c r="E83" s="64" t="str">
        <f>+Tabla1[[#This Row],[CODIGO ACTIVIDAD EN PPP Y LINEAMIENTO]]&amp;Tabla1[[#This Row],[ENTORNO/COMPONENTE]]</f>
        <v>2395Vigilancia de la salud ambiental</v>
      </c>
      <c r="F83" s="63" t="str">
        <f>+VLOOKUP(Tabla1[[#This Row],[Columna1]],IG!$D$3:$L$1908,3,FALSE)</f>
        <v>Línea eventos transmisibles de origen zoonótico</v>
      </c>
      <c r="G83" s="63" t="str">
        <f>+VLOOKUP(Tabla1[[#This Row],[Columna1]],IG!$D$3:$W$1908,4,FALSE)</f>
        <v>Seguimiento al animal agresor</v>
      </c>
      <c r="H83" s="63" t="str">
        <f>+VLOOKUP(Tabla1[[#This Row],[Columna1]],IG!$D$3:$W$1908,5,FALSE)</f>
        <v>Prevención y Control de enfermedades zoonóticas</v>
      </c>
      <c r="I83" s="63" t="str">
        <f>+VLOOKUP(Tabla1[[#This Row],[Columna1]],IG!$D$3:$W$1908,6,FALSE)</f>
        <v>VER SIVIGILA</v>
      </c>
      <c r="J83" s="63" t="str">
        <f>+VLOOKUP(Tabla1[[#This Row],[Columna1]],IG!$D$3:$W$1908,7,FALSE)</f>
        <v>VER SIVIGILA</v>
      </c>
      <c r="K83" s="30" t="s">
        <v>30</v>
      </c>
      <c r="L83" s="31" t="s">
        <v>244</v>
      </c>
      <c r="M83" s="64" t="str">
        <f>+Tabla1[[#This Row],[Columna1]]&amp;Tabla1[[#This Row],[LOCALIDAD]]&amp;Tabla1[[#This Row],[MES]]</f>
        <v>2395Vigilancia de la salud ambientalCANDELARIAF. MAYO 2025</v>
      </c>
      <c r="N83" s="30" t="s">
        <v>604</v>
      </c>
      <c r="O83" s="66">
        <f>+VLOOKUP(Tabla1[[#This Row],[concatenar]],IG!$M$3:$W$1908,2,FALSE)</f>
        <v>0</v>
      </c>
      <c r="P83" s="66">
        <f>+VLOOKUP(Tabla1[[#This Row],[concatenar]],IG!$M$3:$W$1908,3,FALSE)</f>
        <v>180339</v>
      </c>
      <c r="Q83" s="118">
        <f>+VLOOKUP(Tabla1[[#This Row],[concatenar]],IG!$M$3:$W$1908,8,FALSE)</f>
        <v>0</v>
      </c>
      <c r="R83" s="111">
        <f>+VLOOKUP(Tabla1[[#This Row],[concatenar]],IG!$M$3:$W$1908,9,FALSE)</f>
        <v>97</v>
      </c>
      <c r="S83" s="116">
        <f>+VLOOKUP(Tabla1[[#This Row],[concatenar]],IG!$M$3:$W$1908,10,FALSE)</f>
        <v>0</v>
      </c>
      <c r="T83" s="66">
        <f>+VLOOKUP(Tabla1[[#This Row],[concatenar]],IG!$M$3:$W$1908,11,FALSE)</f>
        <v>17492883</v>
      </c>
      <c r="U83" s="30" t="s">
        <v>449</v>
      </c>
      <c r="V83" s="32">
        <v>1</v>
      </c>
      <c r="W83" s="30">
        <v>0</v>
      </c>
      <c r="X83" s="30">
        <v>1</v>
      </c>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180339</v>
      </c>
      <c r="AA83" s="67">
        <f>ROUND(Tabla1[[#This Row],[VALOR DE LA GLOSA 2024]]+Tabla1[[#This Row],[VALOR DE LA GLOSA 2025]],0)</f>
        <v>180339</v>
      </c>
      <c r="AB83" s="72" t="s">
        <v>610</v>
      </c>
      <c r="AC83" s="30"/>
      <c r="AD83" s="129"/>
      <c r="AE83" s="30"/>
      <c r="AF83" s="129">
        <f>ROUND(Tabla1[[#This Row],[VALOR TOTAL DE LA GLOSA]]-Tabla1[[#This Row],[Valor soportado por la Subred]],0)</f>
        <v>180339</v>
      </c>
      <c r="AG83" s="30"/>
      <c r="AH83" s="129"/>
      <c r="AI83" s="129">
        <f>ROUND(Tabla1[[#This Row],[VALOR GLOSA DEFINITIVA]]-Tabla1[[#This Row],[VALOR LEVANTADO EN LIQUIDACION]],0)</f>
        <v>180339</v>
      </c>
    </row>
    <row r="84" spans="2:35" s="34" customFormat="1" ht="87.6" hidden="1" customHeight="1">
      <c r="B84" s="30" t="s">
        <v>441</v>
      </c>
      <c r="C84" s="73">
        <v>2393</v>
      </c>
      <c r="D84" s="30" t="s">
        <v>0</v>
      </c>
      <c r="E84" s="64" t="str">
        <f>+Tabla1[[#This Row],[CODIGO ACTIVIDAD EN PPP Y LINEAMIENTO]]&amp;Tabla1[[#This Row],[ENTORNO/COMPONENTE]]</f>
        <v>2393Vigilancia de la salud ambiental</v>
      </c>
      <c r="F84" s="63" t="str">
        <f>+VLOOKUP(Tabla1[[#This Row],[Columna1]],IG!$D$3:$L$1908,3,FALSE)</f>
        <v>Línea eventos transmisibles de origen zoonótico</v>
      </c>
      <c r="G84" s="63" t="str">
        <f>+VLOOKUP(Tabla1[[#This Row],[Columna1]],IG!$D$3:$W$1908,4,FALSE)</f>
        <v>IVC a establecimientos que prestan servicios para animales</v>
      </c>
      <c r="H84" s="63" t="str">
        <f>+VLOOKUP(Tabla1[[#This Row],[Columna1]],IG!$D$3:$W$1908,5,FALSE)</f>
        <v>Establecimiento vigilado y controlado</v>
      </c>
      <c r="I84" s="63" t="str">
        <f>+VLOOKUP(Tabla1[[#This Row],[Columna1]],IG!$D$3:$W$1908,6,FALSE)</f>
        <v>VER SIVIGILA</v>
      </c>
      <c r="J84" s="63" t="str">
        <f>+VLOOKUP(Tabla1[[#This Row],[Columna1]],IG!$D$3:$W$1908,7,FALSE)</f>
        <v>VER SIVIGILA</v>
      </c>
      <c r="K84" s="30" t="s">
        <v>42</v>
      </c>
      <c r="L84" s="31" t="s">
        <v>31</v>
      </c>
      <c r="M84" s="64" t="str">
        <f>+Tabla1[[#This Row],[Columna1]]&amp;Tabla1[[#This Row],[LOCALIDAD]]&amp;Tabla1[[#This Row],[MES]]</f>
        <v>2393Vigilancia de la salud ambientalANTONIO NARIÑOE. ABRIL 2025</v>
      </c>
      <c r="N84" s="30" t="s">
        <v>611</v>
      </c>
      <c r="O84" s="66">
        <f>+VLOOKUP(Tabla1[[#This Row],[concatenar]],IG!$M$3:$W$1908,2,FALSE)</f>
        <v>0</v>
      </c>
      <c r="P84" s="66">
        <f>+VLOOKUP(Tabla1[[#This Row],[concatenar]],IG!$M$3:$W$1908,3,FALSE)</f>
        <v>90168</v>
      </c>
      <c r="Q84" s="118">
        <f>+VLOOKUP(Tabla1[[#This Row],[concatenar]],IG!$M$3:$W$1908,8,FALSE)</f>
        <v>0</v>
      </c>
      <c r="R84" s="111">
        <f>+VLOOKUP(Tabla1[[#This Row],[concatenar]],IG!$M$3:$W$1908,9,FALSE)</f>
        <v>2</v>
      </c>
      <c r="S84" s="116">
        <f>+VLOOKUP(Tabla1[[#This Row],[concatenar]],IG!$M$3:$W$1908,10,FALSE)</f>
        <v>0</v>
      </c>
      <c r="T84" s="66">
        <f>+VLOOKUP(Tabla1[[#This Row],[concatenar]],IG!$M$3:$W$1908,11,FALSE)</f>
        <v>180336</v>
      </c>
      <c r="U84" s="30" t="s">
        <v>449</v>
      </c>
      <c r="V84" s="32">
        <v>1</v>
      </c>
      <c r="W84" s="30"/>
      <c r="X84" s="30">
        <v>1</v>
      </c>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90168</v>
      </c>
      <c r="AA84" s="67">
        <f>ROUND(Tabla1[[#This Row],[VALOR DE LA GLOSA 2024]]+Tabla1[[#This Row],[VALOR DE LA GLOSA 2025]],0)</f>
        <v>90168</v>
      </c>
      <c r="AB84" s="72" t="s">
        <v>612</v>
      </c>
      <c r="AC84" s="30"/>
      <c r="AD84" s="129"/>
      <c r="AE84" s="30"/>
      <c r="AF84" s="129">
        <f>ROUND(Tabla1[[#This Row],[VALOR TOTAL DE LA GLOSA]]-Tabla1[[#This Row],[Valor soportado por la Subred]],0)</f>
        <v>90168</v>
      </c>
      <c r="AG84" s="30"/>
      <c r="AH84" s="129"/>
      <c r="AI84" s="129">
        <f>ROUND(Tabla1[[#This Row],[VALOR GLOSA DEFINITIVA]]-Tabla1[[#This Row],[VALOR LEVANTADO EN LIQUIDACION]],0)</f>
        <v>90168</v>
      </c>
    </row>
    <row r="85" spans="2:35" s="34" customFormat="1" ht="87.6" hidden="1" customHeight="1">
      <c r="B85" s="30" t="s">
        <v>441</v>
      </c>
      <c r="C85" s="73">
        <v>1737</v>
      </c>
      <c r="D85" s="30" t="s">
        <v>0</v>
      </c>
      <c r="E85" s="64" t="str">
        <f>+Tabla1[[#This Row],[CODIGO ACTIVIDAD EN PPP Y LINEAMIENTO]]&amp;Tabla1[[#This Row],[ENTORNO/COMPONENTE]]</f>
        <v>1737Vigilancia de la salud ambiental</v>
      </c>
      <c r="F85" s="63" t="str">
        <f>+VLOOKUP(Tabla1[[#This Row],[Columna1]],IG!$D$3:$L$1908,3,FALSE)</f>
        <v>Línea eventos transmisibles de origen zoonótico</v>
      </c>
      <c r="G85" s="63" t="str">
        <f>+VLOOKUP(Tabla1[[#This Row],[Columna1]],IG!$D$3:$W$1908,4,FALSE)</f>
        <v>Operativos línea ETOZ</v>
      </c>
      <c r="H85" s="63" t="str">
        <f>+VLOOKUP(Tabla1[[#This Row],[Columna1]],IG!$D$3:$W$1908,5,FALSE)</f>
        <v>Establecimiento vigilado y controlado</v>
      </c>
      <c r="I85" s="63" t="str">
        <f>+VLOOKUP(Tabla1[[#This Row],[Columna1]],IG!$D$3:$W$1908,6,FALSE)</f>
        <v>VER SIVIGILA</v>
      </c>
      <c r="J85" s="63" t="str">
        <f>+VLOOKUP(Tabla1[[#This Row],[Columna1]],IG!$D$3:$W$1908,7,FALSE)</f>
        <v>VER SIVIGILA</v>
      </c>
      <c r="K85" s="30" t="s">
        <v>40</v>
      </c>
      <c r="L85" s="31" t="s">
        <v>244</v>
      </c>
      <c r="M85" s="64" t="str">
        <f>+Tabla1[[#This Row],[Columna1]]&amp;Tabla1[[#This Row],[LOCALIDAD]]&amp;Tabla1[[#This Row],[MES]]</f>
        <v>1737Vigilancia de la salud ambientalSAN CRISTOBALF. MAYO 2025</v>
      </c>
      <c r="N85" s="30" t="s">
        <v>611</v>
      </c>
      <c r="O85" s="66">
        <f>+VLOOKUP(Tabla1[[#This Row],[concatenar]],IG!$M$3:$W$1908,2,FALSE)</f>
        <v>0</v>
      </c>
      <c r="P85" s="66">
        <f>+VLOOKUP(Tabla1[[#This Row],[concatenar]],IG!$M$3:$W$1908,3,FALSE)</f>
        <v>240448</v>
      </c>
      <c r="Q85" s="118">
        <f>+VLOOKUP(Tabla1[[#This Row],[concatenar]],IG!$M$3:$W$1908,8,FALSE)</f>
        <v>0</v>
      </c>
      <c r="R85" s="111">
        <f>+VLOOKUP(Tabla1[[#This Row],[concatenar]],IG!$M$3:$W$1908,9,FALSE)</f>
        <v>10</v>
      </c>
      <c r="S85" s="116">
        <f>+VLOOKUP(Tabla1[[#This Row],[concatenar]],IG!$M$3:$W$1908,10,FALSE)</f>
        <v>0</v>
      </c>
      <c r="T85" s="66">
        <f>+VLOOKUP(Tabla1[[#This Row],[concatenar]],IG!$M$3:$W$1908,11,FALSE)</f>
        <v>2404480</v>
      </c>
      <c r="U85" s="30" t="s">
        <v>449</v>
      </c>
      <c r="V85" s="32">
        <v>1</v>
      </c>
      <c r="W85" s="30"/>
      <c r="X85" s="30">
        <v>2</v>
      </c>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480896</v>
      </c>
      <c r="AA85" s="67">
        <f>ROUND(Tabla1[[#This Row],[VALOR DE LA GLOSA 2024]]+Tabla1[[#This Row],[VALOR DE LA GLOSA 2025]],0)</f>
        <v>480896</v>
      </c>
      <c r="AB85" s="72" t="s">
        <v>613</v>
      </c>
      <c r="AC85" s="30"/>
      <c r="AD85" s="129"/>
      <c r="AE85" s="30"/>
      <c r="AF85" s="129">
        <f>ROUND(Tabla1[[#This Row],[VALOR TOTAL DE LA GLOSA]]-Tabla1[[#This Row],[Valor soportado por la Subred]],0)</f>
        <v>480896</v>
      </c>
      <c r="AG85" s="30"/>
      <c r="AH85" s="129"/>
      <c r="AI85" s="129">
        <f>ROUND(Tabla1[[#This Row],[VALOR GLOSA DEFINITIVA]]-Tabla1[[#This Row],[VALOR LEVANTADO EN LIQUIDACION]],0)</f>
        <v>480896</v>
      </c>
    </row>
    <row r="86" spans="2:35" s="34" customFormat="1" ht="87.6" hidden="1" customHeight="1">
      <c r="B86" s="30" t="s">
        <v>441</v>
      </c>
      <c r="C86" s="73">
        <v>64</v>
      </c>
      <c r="D86" s="30" t="s">
        <v>0</v>
      </c>
      <c r="E86" s="64" t="str">
        <f>+Tabla1[[#This Row],[CODIGO ACTIVIDAD EN PPP Y LINEAMIENTO]]&amp;Tabla1[[#This Row],[ENTORNO/COMPONENTE]]</f>
        <v>64Vigilancia de la salud ambiental</v>
      </c>
      <c r="F86" s="63" t="str">
        <f>+VLOOKUP(Tabla1[[#This Row],[Columna1]],IG!$D$3:$L$1908,3,FALSE)</f>
        <v>Línea medicamentos seguros</v>
      </c>
      <c r="G86" s="63" t="str">
        <f>+VLOOKUP(Tabla1[[#This Row],[Columna1]],IG!$D$3:$W$1908,4,FALSE)</f>
        <v>Vehículo transportador de medicamentos y dispositivos médicos vigilado y controlado</v>
      </c>
      <c r="H86" s="63" t="str">
        <f>+VLOOKUP(Tabla1[[#This Row],[Columna1]],IG!$D$3:$W$1908,5,FALSE)</f>
        <v>Establecimiento vigilado y controlado</v>
      </c>
      <c r="I86" s="63" t="str">
        <f>+VLOOKUP(Tabla1[[#This Row],[Columna1]],IG!$D$3:$W$1908,6,FALSE)</f>
        <v>VER SIVIGILA</v>
      </c>
      <c r="J86" s="63" t="str">
        <f>+VLOOKUP(Tabla1[[#This Row],[Columna1]],IG!$D$3:$W$1908,7,FALSE)</f>
        <v>VER SIVIGILA</v>
      </c>
      <c r="K86" s="30" t="s">
        <v>30</v>
      </c>
      <c r="L86" s="31" t="s">
        <v>244</v>
      </c>
      <c r="M86" s="64" t="str">
        <f>+Tabla1[[#This Row],[Columna1]]&amp;Tabla1[[#This Row],[LOCALIDAD]]&amp;Tabla1[[#This Row],[MES]]</f>
        <v>64Vigilancia de la salud ambientalCANDELARIAF. MAYO 2025</v>
      </c>
      <c r="N86" s="30" t="s">
        <v>614</v>
      </c>
      <c r="O86" s="66">
        <f>+VLOOKUP(Tabla1[[#This Row],[concatenar]],IG!$M$3:$W$1908,2,FALSE)</f>
        <v>0</v>
      </c>
      <c r="P86" s="66">
        <f>+VLOOKUP(Tabla1[[#This Row],[concatenar]],IG!$M$3:$W$1908,3,FALSE)</f>
        <v>52021</v>
      </c>
      <c r="Q86" s="118">
        <f>+VLOOKUP(Tabla1[[#This Row],[concatenar]],IG!$M$3:$W$1908,8,FALSE)</f>
        <v>0</v>
      </c>
      <c r="R86" s="111">
        <f>+VLOOKUP(Tabla1[[#This Row],[concatenar]],IG!$M$3:$W$1908,9,FALSE)</f>
        <v>5</v>
      </c>
      <c r="S86" s="116">
        <f>+VLOOKUP(Tabla1[[#This Row],[concatenar]],IG!$M$3:$W$1908,10,FALSE)</f>
        <v>0</v>
      </c>
      <c r="T86" s="66">
        <f>+VLOOKUP(Tabla1[[#This Row],[concatenar]],IG!$M$3:$W$1908,11,FALSE)</f>
        <v>260105</v>
      </c>
      <c r="U86" s="30" t="s">
        <v>449</v>
      </c>
      <c r="V86" s="32">
        <v>1</v>
      </c>
      <c r="W86" s="30">
        <v>0</v>
      </c>
      <c r="X86" s="30">
        <v>1</v>
      </c>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52021</v>
      </c>
      <c r="AA86" s="67">
        <f>ROUND(Tabla1[[#This Row],[VALOR DE LA GLOSA 2024]]+Tabla1[[#This Row],[VALOR DE LA GLOSA 2025]],0)</f>
        <v>52021</v>
      </c>
      <c r="AB86" s="72" t="s">
        <v>615</v>
      </c>
      <c r="AC86" s="30"/>
      <c r="AD86" s="129"/>
      <c r="AE86" s="30"/>
      <c r="AF86" s="129">
        <f>ROUND(Tabla1[[#This Row],[VALOR TOTAL DE LA GLOSA]]-Tabla1[[#This Row],[Valor soportado por la Subred]],0)</f>
        <v>52021</v>
      </c>
      <c r="AG86" s="30"/>
      <c r="AH86" s="129"/>
      <c r="AI86" s="129">
        <f>ROUND(Tabla1[[#This Row],[VALOR GLOSA DEFINITIVA]]-Tabla1[[#This Row],[VALOR LEVANTADO EN LIQUIDACION]],0)</f>
        <v>52021</v>
      </c>
    </row>
    <row r="87" spans="2:35" s="34" customFormat="1" ht="87.6" hidden="1" customHeight="1">
      <c r="B87" s="30" t="s">
        <v>441</v>
      </c>
      <c r="C87" s="73">
        <v>65</v>
      </c>
      <c r="D87" s="30" t="s">
        <v>0</v>
      </c>
      <c r="E87" s="64" t="str">
        <f>+Tabla1[[#This Row],[CODIGO ACTIVIDAD EN PPP Y LINEAMIENTO]]&amp;Tabla1[[#This Row],[ENTORNO/COMPONENTE]]</f>
        <v>65Vigilancia de la salud ambiental</v>
      </c>
      <c r="F87" s="63" t="str">
        <f>+VLOOKUP(Tabla1[[#This Row],[Columna1]],IG!$D$3:$L$1908,3,FALSE)</f>
        <v>Línea medicamentos seguros</v>
      </c>
      <c r="G87" s="63" t="str">
        <f>+VLOOKUP(Tabla1[[#This Row],[Columna1]],IG!$D$3:$W$1908,4,FALSE)</f>
        <v>Visitas de IVC a farmacias droguerías y/o droguerías incluidas las que contratan servicio con instituciones prestadoras de servicios de salud</v>
      </c>
      <c r="H87" s="63" t="str">
        <f>+VLOOKUP(Tabla1[[#This Row],[Columna1]],IG!$D$3:$W$1908,5,FALSE)</f>
        <v>Establecimiento vigilado y controlado</v>
      </c>
      <c r="I87" s="63" t="str">
        <f>+VLOOKUP(Tabla1[[#This Row],[Columna1]],IG!$D$3:$W$1908,6,FALSE)</f>
        <v>VER SIVIGILA</v>
      </c>
      <c r="J87" s="63" t="str">
        <f>+VLOOKUP(Tabla1[[#This Row],[Columna1]],IG!$D$3:$W$1908,7,FALSE)</f>
        <v>VER SIVIGILA</v>
      </c>
      <c r="K87" s="30" t="s">
        <v>38</v>
      </c>
      <c r="L87" s="31" t="s">
        <v>244</v>
      </c>
      <c r="M87" s="64" t="str">
        <f>+Tabla1[[#This Row],[Columna1]]&amp;Tabla1[[#This Row],[LOCALIDAD]]&amp;Tabla1[[#This Row],[MES]]</f>
        <v>65Vigilancia de la salud ambientalSANTA FEF. MAYO 2025</v>
      </c>
      <c r="N87" s="30" t="s">
        <v>614</v>
      </c>
      <c r="O87" s="66">
        <f>+VLOOKUP(Tabla1[[#This Row],[concatenar]],IG!$M$3:$W$1908,2,FALSE)</f>
        <v>0</v>
      </c>
      <c r="P87" s="66">
        <f>+VLOOKUP(Tabla1[[#This Row],[concatenar]],IG!$M$3:$W$1908,3,FALSE)</f>
        <v>138720</v>
      </c>
      <c r="Q87" s="118">
        <f>+VLOOKUP(Tabla1[[#This Row],[concatenar]],IG!$M$3:$W$1908,8,FALSE)</f>
        <v>0</v>
      </c>
      <c r="R87" s="111">
        <f>+VLOOKUP(Tabla1[[#This Row],[concatenar]],IG!$M$3:$W$1908,9,FALSE)</f>
        <v>8</v>
      </c>
      <c r="S87" s="116">
        <f>+VLOOKUP(Tabla1[[#This Row],[concatenar]],IG!$M$3:$W$1908,10,FALSE)</f>
        <v>0</v>
      </c>
      <c r="T87" s="66">
        <f>+VLOOKUP(Tabla1[[#This Row],[concatenar]],IG!$M$3:$W$1908,11,FALSE)</f>
        <v>1109760</v>
      </c>
      <c r="U87" s="30" t="s">
        <v>449</v>
      </c>
      <c r="V87" s="32">
        <v>1</v>
      </c>
      <c r="W87" s="30">
        <v>0</v>
      </c>
      <c r="X87" s="30">
        <v>2</v>
      </c>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277440</v>
      </c>
      <c r="AA87" s="67">
        <f>ROUND(Tabla1[[#This Row],[VALOR DE LA GLOSA 2024]]+Tabla1[[#This Row],[VALOR DE LA GLOSA 2025]],0)</f>
        <v>277440</v>
      </c>
      <c r="AB87" s="72" t="s">
        <v>616</v>
      </c>
      <c r="AC87" s="30"/>
      <c r="AD87" s="129"/>
      <c r="AE87" s="30"/>
      <c r="AF87" s="129">
        <f>ROUND(Tabla1[[#This Row],[VALOR TOTAL DE LA GLOSA]]-Tabla1[[#This Row],[Valor soportado por la Subred]],0)</f>
        <v>277440</v>
      </c>
      <c r="AG87" s="30"/>
      <c r="AH87" s="129"/>
      <c r="AI87" s="129">
        <f>ROUND(Tabla1[[#This Row],[VALOR GLOSA DEFINITIVA]]-Tabla1[[#This Row],[VALOR LEVANTADO EN LIQUIDACION]],0)</f>
        <v>277440</v>
      </c>
    </row>
    <row r="88" spans="2:35" s="34" customFormat="1" ht="87.6" hidden="1" customHeight="1">
      <c r="B88" s="30" t="s">
        <v>441</v>
      </c>
      <c r="C88" s="73">
        <v>69</v>
      </c>
      <c r="D88" s="30" t="s">
        <v>0</v>
      </c>
      <c r="E88" s="64" t="str">
        <f>+Tabla1[[#This Row],[CODIGO ACTIVIDAD EN PPP Y LINEAMIENTO]]&amp;Tabla1[[#This Row],[ENTORNO/COMPONENTE]]</f>
        <v>69Vigilancia de la salud ambiental</v>
      </c>
      <c r="F88" s="63" t="str">
        <f>+VLOOKUP(Tabla1[[#This Row],[Columna1]],IG!$D$3:$L$1908,3,FALSE)</f>
        <v>Línea medicamentos seguros</v>
      </c>
      <c r="G88" s="63" t="str">
        <f>+VLOOKUP(Tabla1[[#This Row],[Columna1]],IG!$D$3:$W$1908,4,FALSE)</f>
        <v>Visitas de IVC a distribuidores de cosméticos</v>
      </c>
      <c r="H88" s="63" t="str">
        <f>+VLOOKUP(Tabla1[[#This Row],[Columna1]],IG!$D$3:$W$1908,5,FALSE)</f>
        <v>Establecimiento vigilado y controlado</v>
      </c>
      <c r="I88" s="63" t="str">
        <f>+VLOOKUP(Tabla1[[#This Row],[Columna1]],IG!$D$3:$W$1908,6,FALSE)</f>
        <v>VER SIVIGILA</v>
      </c>
      <c r="J88" s="63" t="str">
        <f>+VLOOKUP(Tabla1[[#This Row],[Columna1]],IG!$D$3:$W$1908,7,FALSE)</f>
        <v>VER SIVIGILA</v>
      </c>
      <c r="K88" s="30" t="s">
        <v>38</v>
      </c>
      <c r="L88" s="31" t="s">
        <v>31</v>
      </c>
      <c r="M88" s="64" t="str">
        <f>+Tabla1[[#This Row],[Columna1]]&amp;Tabla1[[#This Row],[LOCALIDAD]]&amp;Tabla1[[#This Row],[MES]]</f>
        <v>69Vigilancia de la salud ambientalSANTA FEE. ABRIL 2025</v>
      </c>
      <c r="N88" s="30" t="s">
        <v>614</v>
      </c>
      <c r="O88" s="66">
        <f>+VLOOKUP(Tabla1[[#This Row],[concatenar]],IG!$M$3:$W$1908,2,FALSE)</f>
        <v>0</v>
      </c>
      <c r="P88" s="66">
        <f>+VLOOKUP(Tabla1[[#This Row],[concatenar]],IG!$M$3:$W$1908,3,FALSE)</f>
        <v>49130</v>
      </c>
      <c r="Q88" s="118">
        <f>+VLOOKUP(Tabla1[[#This Row],[concatenar]],IG!$M$3:$W$1908,8,FALSE)</f>
        <v>0</v>
      </c>
      <c r="R88" s="111">
        <f>+VLOOKUP(Tabla1[[#This Row],[concatenar]],IG!$M$3:$W$1908,9,FALSE)</f>
        <v>10</v>
      </c>
      <c r="S88" s="116">
        <f>+VLOOKUP(Tabla1[[#This Row],[concatenar]],IG!$M$3:$W$1908,10,FALSE)</f>
        <v>0</v>
      </c>
      <c r="T88" s="66">
        <f>+VLOOKUP(Tabla1[[#This Row],[concatenar]],IG!$M$3:$W$1908,11,FALSE)</f>
        <v>491300</v>
      </c>
      <c r="U88" s="30" t="s">
        <v>449</v>
      </c>
      <c r="V88" s="32">
        <v>1</v>
      </c>
      <c r="W88" s="30">
        <v>0</v>
      </c>
      <c r="X88" s="30">
        <v>1</v>
      </c>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49130</v>
      </c>
      <c r="AA88" s="67">
        <f>ROUND(Tabla1[[#This Row],[VALOR DE LA GLOSA 2024]]+Tabla1[[#This Row],[VALOR DE LA GLOSA 2025]],0)</f>
        <v>49130</v>
      </c>
      <c r="AB88" s="72" t="s">
        <v>617</v>
      </c>
      <c r="AC88" s="30"/>
      <c r="AD88" s="129"/>
      <c r="AE88" s="30"/>
      <c r="AF88" s="129">
        <f>ROUND(Tabla1[[#This Row],[VALOR TOTAL DE LA GLOSA]]-Tabla1[[#This Row],[Valor soportado por la Subred]],0)</f>
        <v>49130</v>
      </c>
      <c r="AG88" s="30"/>
      <c r="AH88" s="129"/>
      <c r="AI88" s="129">
        <f>ROUND(Tabla1[[#This Row],[VALOR GLOSA DEFINITIVA]]-Tabla1[[#This Row],[VALOR LEVANTADO EN LIQUIDACION]],0)</f>
        <v>49130</v>
      </c>
    </row>
    <row r="89" spans="2:35" s="34" customFormat="1" ht="87.6" hidden="1" customHeight="1">
      <c r="B89" s="30" t="s">
        <v>441</v>
      </c>
      <c r="C89" s="73">
        <v>81</v>
      </c>
      <c r="D89" s="30" t="s">
        <v>0</v>
      </c>
      <c r="E89" s="64" t="str">
        <f>+Tabla1[[#This Row],[CODIGO ACTIVIDAD EN PPP Y LINEAMIENTO]]&amp;Tabla1[[#This Row],[ENTORNO/COMPONENTE]]</f>
        <v>81Vigilancia de la salud ambiental</v>
      </c>
      <c r="F89" s="63" t="str">
        <f>+VLOOKUP(Tabla1[[#This Row],[Columna1]],IG!$D$3:$L$1908,3,FALSE)</f>
        <v>Línea medicamentos seguros</v>
      </c>
      <c r="G89" s="63" t="str">
        <f>+VLOOKUP(Tabla1[[#This Row],[Columna1]],IG!$D$3:$W$1908,4,FALSE)</f>
        <v>Visita de IVC a Ópticas sin consultorio, Óptica con consultorio, Taller óptico y/o y comercializadores de dispositivos médicos sobre medida para la salud visual y ocular</v>
      </c>
      <c r="H89" s="63" t="str">
        <f>+VLOOKUP(Tabla1[[#This Row],[Columna1]],IG!$D$3:$W$1908,5,FALSE)</f>
        <v>Establecimiento vigilado y controlado</v>
      </c>
      <c r="I89" s="63" t="str">
        <f>+VLOOKUP(Tabla1[[#This Row],[Columna1]],IG!$D$3:$W$1908,6,FALSE)</f>
        <v>VER SIVIGILA</v>
      </c>
      <c r="J89" s="63" t="str">
        <f>+VLOOKUP(Tabla1[[#This Row],[Columna1]],IG!$D$3:$W$1908,7,FALSE)</f>
        <v>VER SIVIGILA</v>
      </c>
      <c r="K89" s="30" t="s">
        <v>40</v>
      </c>
      <c r="L89" s="31" t="s">
        <v>31</v>
      </c>
      <c r="M89" s="64" t="str">
        <f>+Tabla1[[#This Row],[Columna1]]&amp;Tabla1[[#This Row],[LOCALIDAD]]&amp;Tabla1[[#This Row],[MES]]</f>
        <v>81Vigilancia de la salud ambientalSAN CRISTOBALE. ABRIL 2025</v>
      </c>
      <c r="N89" s="30" t="s">
        <v>614</v>
      </c>
      <c r="O89" s="66">
        <f>+VLOOKUP(Tabla1[[#This Row],[concatenar]],IG!$M$3:$W$1908,2,FALSE)</f>
        <v>0</v>
      </c>
      <c r="P89" s="66">
        <f>+VLOOKUP(Tabla1[[#This Row],[concatenar]],IG!$M$3:$W$1908,3,FALSE)</f>
        <v>194208</v>
      </c>
      <c r="Q89" s="118">
        <f>+VLOOKUP(Tabla1[[#This Row],[concatenar]],IG!$M$3:$W$1908,8,FALSE)</f>
        <v>0</v>
      </c>
      <c r="R89" s="111">
        <f>+VLOOKUP(Tabla1[[#This Row],[concatenar]],IG!$M$3:$W$1908,9,FALSE)</f>
        <v>2</v>
      </c>
      <c r="S89" s="116">
        <f>+VLOOKUP(Tabla1[[#This Row],[concatenar]],IG!$M$3:$W$1908,10,FALSE)</f>
        <v>0</v>
      </c>
      <c r="T89" s="66">
        <f>+VLOOKUP(Tabla1[[#This Row],[concatenar]],IG!$M$3:$W$1908,11,FALSE)</f>
        <v>388416</v>
      </c>
      <c r="U89" s="30" t="s">
        <v>449</v>
      </c>
      <c r="V89" s="32">
        <v>1</v>
      </c>
      <c r="W89" s="30">
        <v>0</v>
      </c>
      <c r="X89" s="30">
        <v>1</v>
      </c>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194208</v>
      </c>
      <c r="AA89" s="67">
        <f>ROUND(Tabla1[[#This Row],[VALOR DE LA GLOSA 2024]]+Tabla1[[#This Row],[VALOR DE LA GLOSA 2025]],0)</f>
        <v>194208</v>
      </c>
      <c r="AB89" s="72" t="s">
        <v>618</v>
      </c>
      <c r="AC89" s="30"/>
      <c r="AD89" s="129"/>
      <c r="AE89" s="30"/>
      <c r="AF89" s="129">
        <f>ROUND(Tabla1[[#This Row],[VALOR TOTAL DE LA GLOSA]]-Tabla1[[#This Row],[Valor soportado por la Subred]],0)</f>
        <v>194208</v>
      </c>
      <c r="AG89" s="30"/>
      <c r="AH89" s="129"/>
      <c r="AI89" s="129">
        <f>ROUND(Tabla1[[#This Row],[VALOR GLOSA DEFINITIVA]]-Tabla1[[#This Row],[VALOR LEVANTADO EN LIQUIDACION]],0)</f>
        <v>194208</v>
      </c>
    </row>
    <row r="90" spans="2:35" s="34" customFormat="1" ht="87.6" hidden="1" customHeight="1">
      <c r="B90" s="30" t="s">
        <v>441</v>
      </c>
      <c r="C90" s="73">
        <v>81</v>
      </c>
      <c r="D90" s="30" t="s">
        <v>0</v>
      </c>
      <c r="E90" s="64" t="str">
        <f>+Tabla1[[#This Row],[CODIGO ACTIVIDAD EN PPP Y LINEAMIENTO]]&amp;Tabla1[[#This Row],[ENTORNO/COMPONENTE]]</f>
        <v>81Vigilancia de la salud ambiental</v>
      </c>
      <c r="F90" s="63" t="str">
        <f>+VLOOKUP(Tabla1[[#This Row],[Columna1]],IG!$D$3:$L$1908,3,FALSE)</f>
        <v>Línea medicamentos seguros</v>
      </c>
      <c r="G90" s="63" t="str">
        <f>+VLOOKUP(Tabla1[[#This Row],[Columna1]],IG!$D$3:$W$1908,4,FALSE)</f>
        <v>Visita de IVC a Ópticas sin consultorio, Óptica con consultorio, Taller óptico y/o y comercializadores de dispositivos médicos sobre medida para la salud visual y ocular</v>
      </c>
      <c r="H90" s="63" t="str">
        <f>+VLOOKUP(Tabla1[[#This Row],[Columna1]],IG!$D$3:$W$1908,5,FALSE)</f>
        <v>Establecimiento vigilado y controlado</v>
      </c>
      <c r="I90" s="63" t="str">
        <f>+VLOOKUP(Tabla1[[#This Row],[Columna1]],IG!$D$3:$W$1908,6,FALSE)</f>
        <v>VER SIVIGILA</v>
      </c>
      <c r="J90" s="63" t="str">
        <f>+VLOOKUP(Tabla1[[#This Row],[Columna1]],IG!$D$3:$W$1908,7,FALSE)</f>
        <v>VER SIVIGILA</v>
      </c>
      <c r="K90" s="30" t="s">
        <v>38</v>
      </c>
      <c r="L90" s="31" t="s">
        <v>31</v>
      </c>
      <c r="M90" s="64" t="str">
        <f>+Tabla1[[#This Row],[Columna1]]&amp;Tabla1[[#This Row],[LOCALIDAD]]&amp;Tabla1[[#This Row],[MES]]</f>
        <v>81Vigilancia de la salud ambientalSANTA FEE. ABRIL 2025</v>
      </c>
      <c r="N90" s="30" t="s">
        <v>614</v>
      </c>
      <c r="O90" s="66">
        <f>+VLOOKUP(Tabla1[[#This Row],[concatenar]],IG!$M$3:$W$1908,2,FALSE)</f>
        <v>0</v>
      </c>
      <c r="P90" s="66">
        <f>+VLOOKUP(Tabla1[[#This Row],[concatenar]],IG!$M$3:$W$1908,3,FALSE)</f>
        <v>194208</v>
      </c>
      <c r="Q90" s="118">
        <f>+VLOOKUP(Tabla1[[#This Row],[concatenar]],IG!$M$3:$W$1908,8,FALSE)</f>
        <v>0</v>
      </c>
      <c r="R90" s="111">
        <f>+VLOOKUP(Tabla1[[#This Row],[concatenar]],IG!$M$3:$W$1908,9,FALSE)</f>
        <v>70</v>
      </c>
      <c r="S90" s="116">
        <f>+VLOOKUP(Tabla1[[#This Row],[concatenar]],IG!$M$3:$W$1908,10,FALSE)</f>
        <v>0</v>
      </c>
      <c r="T90" s="66">
        <f>+VLOOKUP(Tabla1[[#This Row],[concatenar]],IG!$M$3:$W$1908,11,FALSE)</f>
        <v>13594560</v>
      </c>
      <c r="U90" s="30" t="s">
        <v>449</v>
      </c>
      <c r="V90" s="32">
        <v>1</v>
      </c>
      <c r="W90" s="30">
        <v>0</v>
      </c>
      <c r="X90" s="30">
        <v>1</v>
      </c>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194208</v>
      </c>
      <c r="AA90" s="67">
        <f>ROUND(Tabla1[[#This Row],[VALOR DE LA GLOSA 2024]]+Tabla1[[#This Row],[VALOR DE LA GLOSA 2025]],0)</f>
        <v>194208</v>
      </c>
      <c r="AB90" s="72" t="s">
        <v>619</v>
      </c>
      <c r="AC90" s="30"/>
      <c r="AD90" s="129"/>
      <c r="AE90" s="30"/>
      <c r="AF90" s="129">
        <f>ROUND(Tabla1[[#This Row],[VALOR TOTAL DE LA GLOSA]]-Tabla1[[#This Row],[Valor soportado por la Subred]],0)</f>
        <v>194208</v>
      </c>
      <c r="AG90" s="30"/>
      <c r="AH90" s="129"/>
      <c r="AI90" s="129">
        <f>ROUND(Tabla1[[#This Row],[VALOR GLOSA DEFINITIVA]]-Tabla1[[#This Row],[VALOR LEVANTADO EN LIQUIDACION]],0)</f>
        <v>194208</v>
      </c>
    </row>
    <row r="91" spans="2:35" s="34" customFormat="1" ht="87.6" hidden="1" customHeight="1">
      <c r="B91" s="30" t="s">
        <v>441</v>
      </c>
      <c r="C91" s="73">
        <v>81</v>
      </c>
      <c r="D91" s="30" t="s">
        <v>0</v>
      </c>
      <c r="E91" s="64" t="str">
        <f>+Tabla1[[#This Row],[CODIGO ACTIVIDAD EN PPP Y LINEAMIENTO]]&amp;Tabla1[[#This Row],[ENTORNO/COMPONENTE]]</f>
        <v>81Vigilancia de la salud ambiental</v>
      </c>
      <c r="F91" s="63" t="str">
        <f>+VLOOKUP(Tabla1[[#This Row],[Columna1]],IG!$D$3:$L$1908,3,FALSE)</f>
        <v>Línea medicamentos seguros</v>
      </c>
      <c r="G91" s="63" t="str">
        <f>+VLOOKUP(Tabla1[[#This Row],[Columna1]],IG!$D$3:$W$1908,4,FALSE)</f>
        <v>Visita de IVC a Ópticas sin consultorio, Óptica con consultorio, Taller óptico y/o y comercializadores de dispositivos médicos sobre medida para la salud visual y ocular</v>
      </c>
      <c r="H91" s="63" t="str">
        <f>+VLOOKUP(Tabla1[[#This Row],[Columna1]],IG!$D$3:$W$1908,5,FALSE)</f>
        <v>Establecimiento vigilado y controlado</v>
      </c>
      <c r="I91" s="63" t="str">
        <f>+VLOOKUP(Tabla1[[#This Row],[Columna1]],IG!$D$3:$W$1908,6,FALSE)</f>
        <v>VER SIVIGILA</v>
      </c>
      <c r="J91" s="63" t="str">
        <f>+VLOOKUP(Tabla1[[#This Row],[Columna1]],IG!$D$3:$W$1908,7,FALSE)</f>
        <v>VER SIVIGILA</v>
      </c>
      <c r="K91" s="30" t="s">
        <v>38</v>
      </c>
      <c r="L91" s="31" t="s">
        <v>244</v>
      </c>
      <c r="M91" s="64" t="str">
        <f>+Tabla1[[#This Row],[Columna1]]&amp;Tabla1[[#This Row],[LOCALIDAD]]&amp;Tabla1[[#This Row],[MES]]</f>
        <v>81Vigilancia de la salud ambientalSANTA FEF. MAYO 2025</v>
      </c>
      <c r="N91" s="30" t="s">
        <v>614</v>
      </c>
      <c r="O91" s="66">
        <f>+VLOOKUP(Tabla1[[#This Row],[concatenar]],IG!$M$3:$W$1908,2,FALSE)</f>
        <v>0</v>
      </c>
      <c r="P91" s="66">
        <f>+VLOOKUP(Tabla1[[#This Row],[concatenar]],IG!$M$3:$W$1908,3,FALSE)</f>
        <v>194208</v>
      </c>
      <c r="Q91" s="118">
        <f>+VLOOKUP(Tabla1[[#This Row],[concatenar]],IG!$M$3:$W$1908,8,FALSE)</f>
        <v>0</v>
      </c>
      <c r="R91" s="111">
        <f>+VLOOKUP(Tabla1[[#This Row],[concatenar]],IG!$M$3:$W$1908,9,FALSE)</f>
        <v>70</v>
      </c>
      <c r="S91" s="116">
        <f>+VLOOKUP(Tabla1[[#This Row],[concatenar]],IG!$M$3:$W$1908,10,FALSE)</f>
        <v>0</v>
      </c>
      <c r="T91" s="66">
        <f>+VLOOKUP(Tabla1[[#This Row],[concatenar]],IG!$M$3:$W$1908,11,FALSE)</f>
        <v>13594560</v>
      </c>
      <c r="U91" s="30" t="s">
        <v>449</v>
      </c>
      <c r="V91" s="32">
        <v>1</v>
      </c>
      <c r="W91" s="30">
        <v>0</v>
      </c>
      <c r="X91" s="30">
        <v>1</v>
      </c>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194208</v>
      </c>
      <c r="AA91" s="67">
        <f>ROUND(Tabla1[[#This Row],[VALOR DE LA GLOSA 2024]]+Tabla1[[#This Row],[VALOR DE LA GLOSA 2025]],0)</f>
        <v>194208</v>
      </c>
      <c r="AB91" s="72" t="s">
        <v>620</v>
      </c>
      <c r="AC91" s="30"/>
      <c r="AD91" s="129"/>
      <c r="AE91" s="30"/>
      <c r="AF91" s="129">
        <f>ROUND(Tabla1[[#This Row],[VALOR TOTAL DE LA GLOSA]]-Tabla1[[#This Row],[Valor soportado por la Subred]],0)</f>
        <v>194208</v>
      </c>
      <c r="AG91" s="30"/>
      <c r="AH91" s="129"/>
      <c r="AI91" s="129">
        <f>ROUND(Tabla1[[#This Row],[VALOR GLOSA DEFINITIVA]]-Tabla1[[#This Row],[VALOR LEVANTADO EN LIQUIDACION]],0)</f>
        <v>194208</v>
      </c>
    </row>
    <row r="92" spans="2:35" s="34" customFormat="1" ht="87.6" hidden="1" customHeight="1">
      <c r="B92" s="30" t="s">
        <v>441</v>
      </c>
      <c r="C92" s="73">
        <v>1162</v>
      </c>
      <c r="D92" s="30" t="s">
        <v>0</v>
      </c>
      <c r="E92" s="64" t="str">
        <f>+Tabla1[[#This Row],[CODIGO ACTIVIDAD EN PPP Y LINEAMIENTO]]&amp;Tabla1[[#This Row],[ENTORNO/COMPONENTE]]</f>
        <v>1162Vigilancia de la salud ambiental</v>
      </c>
      <c r="F92" s="63" t="str">
        <f>+VLOOKUP(Tabla1[[#This Row],[Columna1]],IG!$D$3:$L$1908,3,FALSE)</f>
        <v>Línea medicamentos seguros</v>
      </c>
      <c r="G92" s="63" t="str">
        <f>+VLOOKUP(Tabla1[[#This Row],[Columna1]],IG!$D$3:$W$1908,4,FALSE)</f>
        <v>Visitas de IVC a Ópticas sin consultorio, con consultorio, Taller óptico y/o comercializadores de dispositivos médicos sobre medida para la salud visual y ocular. Intervención de la Subred Centro Orie</v>
      </c>
      <c r="H92" s="63" t="str">
        <f>+VLOOKUP(Tabla1[[#This Row],[Columna1]],IG!$D$3:$W$1908,5,FALSE)</f>
        <v>Establecimiento vigilado y controlado</v>
      </c>
      <c r="I92" s="63" t="str">
        <f>+VLOOKUP(Tabla1[[#This Row],[Columna1]],IG!$D$3:$W$1908,6,FALSE)</f>
        <v>VER SIVIGILA</v>
      </c>
      <c r="J92" s="63" t="str">
        <f>+VLOOKUP(Tabla1[[#This Row],[Columna1]],IG!$D$3:$W$1908,7,FALSE)</f>
        <v>VER SIVIGILA</v>
      </c>
      <c r="K92" s="30" t="s">
        <v>42</v>
      </c>
      <c r="L92" s="31" t="s">
        <v>244</v>
      </c>
      <c r="M92" s="64" t="str">
        <f>+Tabla1[[#This Row],[Columna1]]&amp;Tabla1[[#This Row],[LOCALIDAD]]&amp;Tabla1[[#This Row],[MES]]</f>
        <v>1162Vigilancia de la salud ambientalANTONIO NARIÑOF. MAYO 2025</v>
      </c>
      <c r="N92" s="30" t="s">
        <v>621</v>
      </c>
      <c r="O92" s="66">
        <f>+VLOOKUP(Tabla1[[#This Row],[concatenar]],IG!$M$3:$W$1908,2,FALSE)</f>
        <v>0</v>
      </c>
      <c r="P92" s="66">
        <f>+VLOOKUP(Tabla1[[#This Row],[concatenar]],IG!$M$3:$W$1908,3,FALSE)</f>
        <v>194208</v>
      </c>
      <c r="Q92" s="118">
        <f>+VLOOKUP(Tabla1[[#This Row],[concatenar]],IG!$M$3:$W$1908,8,FALSE)</f>
        <v>0</v>
      </c>
      <c r="R92" s="111">
        <f>+VLOOKUP(Tabla1[[#This Row],[concatenar]],IG!$M$3:$W$1908,9,FALSE)</f>
        <v>18</v>
      </c>
      <c r="S92" s="116">
        <f>+VLOOKUP(Tabla1[[#This Row],[concatenar]],IG!$M$3:$W$1908,10,FALSE)</f>
        <v>0</v>
      </c>
      <c r="T92" s="66">
        <f>+VLOOKUP(Tabla1[[#This Row],[concatenar]],IG!$M$3:$W$1908,11,FALSE)</f>
        <v>3495744</v>
      </c>
      <c r="U92" s="30" t="s">
        <v>449</v>
      </c>
      <c r="V92" s="32">
        <v>1</v>
      </c>
      <c r="W92" s="30">
        <v>0</v>
      </c>
      <c r="X92" s="30">
        <v>2</v>
      </c>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388416</v>
      </c>
      <c r="AA92" s="67">
        <f>ROUND(Tabla1[[#This Row],[VALOR DE LA GLOSA 2024]]+Tabla1[[#This Row],[VALOR DE LA GLOSA 2025]],0)</f>
        <v>388416</v>
      </c>
      <c r="AB92" s="72" t="s">
        <v>622</v>
      </c>
      <c r="AC92" s="30"/>
      <c r="AD92" s="129"/>
      <c r="AE92" s="30"/>
      <c r="AF92" s="129">
        <f>ROUND(Tabla1[[#This Row],[VALOR TOTAL DE LA GLOSA]]-Tabla1[[#This Row],[Valor soportado por la Subred]],0)</f>
        <v>388416</v>
      </c>
      <c r="AG92" s="30"/>
      <c r="AH92" s="129"/>
      <c r="AI92" s="129">
        <f>ROUND(Tabla1[[#This Row],[VALOR GLOSA DEFINITIVA]]-Tabla1[[#This Row],[VALOR LEVANTADO EN LIQUIDACION]],0)</f>
        <v>388416</v>
      </c>
    </row>
    <row r="93" spans="2:35" s="34" customFormat="1" ht="87.6" hidden="1" customHeight="1">
      <c r="B93" s="136" t="s">
        <v>441</v>
      </c>
      <c r="C93" s="137">
        <v>1744</v>
      </c>
      <c r="D93" s="30" t="s">
        <v>0</v>
      </c>
      <c r="E93" s="138" t="str">
        <f>+Tabla1[[#This Row],[CODIGO ACTIVIDAD EN PPP Y LINEAMIENTO]]&amp;Tabla1[[#This Row],[ENTORNO/COMPONENTE]]</f>
        <v>1744Vigilancia de la salud ambiental</v>
      </c>
      <c r="F93" s="139" t="str">
        <f>+VLOOKUP(Tabla1[[#This Row],[Columna1]],IG!$D$3:$L$1908,3,FALSE)</f>
        <v>Línea Seguridad química</v>
      </c>
      <c r="G93" s="139" t="str">
        <f>+VLOOKUP(Tabla1[[#This Row],[Columna1]],IG!$D$3:$W$1908,4,FALSE)</f>
        <v>IVC A INDUSTRIA TEXTIL DE MENOS DE 20 TRABAJADORES</v>
      </c>
      <c r="H93" s="139" t="str">
        <f>+VLOOKUP(Tabla1[[#This Row],[Columna1]],IG!$D$3:$W$1908,5,FALSE)</f>
        <v>Establecimiento vigilado y controlado</v>
      </c>
      <c r="I93" s="139" t="str">
        <f>+VLOOKUP(Tabla1[[#This Row],[Columna1]],IG!$D$3:$W$1908,6,FALSE)</f>
        <v>VER SIVIGILA</v>
      </c>
      <c r="J93" s="139" t="str">
        <f>+VLOOKUP(Tabla1[[#This Row],[Columna1]],IG!$D$3:$W$1908,7,FALSE)</f>
        <v>VER SIVIGILA</v>
      </c>
      <c r="K93" s="140" t="s">
        <v>42</v>
      </c>
      <c r="L93" s="136" t="s">
        <v>31</v>
      </c>
      <c r="M93" s="138" t="str">
        <f>+Tabla1[[#This Row],[Columna1]]&amp;Tabla1[[#This Row],[LOCALIDAD]]&amp;Tabla1[[#This Row],[MES]]</f>
        <v>1744Vigilancia de la salud ambientalANTONIO NARIÑOE. ABRIL 2025</v>
      </c>
      <c r="N93" s="30" t="s">
        <v>623</v>
      </c>
      <c r="O93" s="141">
        <f>+VLOOKUP(Tabla1[[#This Row],[concatenar]],IG!$M$3:$W$1908,2,FALSE)</f>
        <v>0</v>
      </c>
      <c r="P93" s="66">
        <f>+VLOOKUP(Tabla1[[#This Row],[concatenar]],IG!$M$3:$W$1908,3,FALSE)</f>
        <v>60112</v>
      </c>
      <c r="Q93" s="118">
        <f>+VLOOKUP(Tabla1[[#This Row],[concatenar]],IG!$M$3:$W$1908,8,FALSE)</f>
        <v>0</v>
      </c>
      <c r="R93" s="111">
        <f>+VLOOKUP(Tabla1[[#This Row],[concatenar]],IG!$M$3:$W$1908,9,FALSE)</f>
        <v>3</v>
      </c>
      <c r="S93" s="142">
        <f>+VLOOKUP(Tabla1[[#This Row],[concatenar]],IG!$M$3:$W$1908,10,FALSE)</f>
        <v>0</v>
      </c>
      <c r="T93" s="143">
        <f>+VLOOKUP(Tabla1[[#This Row],[concatenar]],IG!$M$3:$W$1908,11,FALSE)</f>
        <v>180336</v>
      </c>
      <c r="U93" s="140" t="s">
        <v>449</v>
      </c>
      <c r="V93" s="144">
        <v>1</v>
      </c>
      <c r="W93" s="140"/>
      <c r="X93" s="30">
        <v>1</v>
      </c>
      <c r="Y93" s="145">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60112</v>
      </c>
      <c r="AA93" s="67">
        <f>ROUND(Tabla1[[#This Row],[VALOR DE LA GLOSA 2024]]+Tabla1[[#This Row],[VALOR DE LA GLOSA 2025]],0)</f>
        <v>60112</v>
      </c>
      <c r="AB93" s="72" t="s">
        <v>624</v>
      </c>
      <c r="AC93" s="140"/>
      <c r="AD93" s="146"/>
      <c r="AE93" s="140"/>
      <c r="AF93" s="129">
        <f>ROUND(Tabla1[[#This Row],[VALOR TOTAL DE LA GLOSA]]-Tabla1[[#This Row],[Valor soportado por la Subred]],0)</f>
        <v>60112</v>
      </c>
      <c r="AG93" s="140"/>
      <c r="AH93" s="129"/>
      <c r="AI93" s="146">
        <f>ROUND(Tabla1[[#This Row],[VALOR GLOSA DEFINITIVA]]-Tabla1[[#This Row],[VALOR LEVANTADO EN LIQUIDACION]],0)</f>
        <v>60112</v>
      </c>
    </row>
    <row r="94" spans="2:35" s="34" customFormat="1" ht="87.6" hidden="1" customHeight="1">
      <c r="B94" s="136" t="s">
        <v>441</v>
      </c>
      <c r="C94" s="137">
        <v>1205</v>
      </c>
      <c r="D94" s="30" t="s">
        <v>0</v>
      </c>
      <c r="E94" s="138" t="str">
        <f>+Tabla1[[#This Row],[CODIGO ACTIVIDAD EN PPP Y LINEAMIENTO]]&amp;Tabla1[[#This Row],[ENTORNO/COMPONENTE]]</f>
        <v>1205Vigilancia de la salud ambiental</v>
      </c>
      <c r="F94" s="139" t="str">
        <f>+VLOOKUP(Tabla1[[#This Row],[Columna1]],IG!$D$3:$L$1908,3,FALSE)</f>
        <v>Línea Seguridad química</v>
      </c>
      <c r="G94" s="139" t="str">
        <f>+VLOOKUP(Tabla1[[#This Row],[Columna1]],IG!$D$3:$W$1908,4,FALSE)</f>
        <v>IVC A ESTABLECIMIENTOS DE ESTÉTICA FACIAL Y/O CORPORAL Y ESTÉTICA ORNAMENTAL</v>
      </c>
      <c r="H94" s="139" t="str">
        <f>+VLOOKUP(Tabla1[[#This Row],[Columna1]],IG!$D$3:$W$1908,5,FALSE)</f>
        <v>Establecimiento vigilado y controlado</v>
      </c>
      <c r="I94" s="139" t="str">
        <f>+VLOOKUP(Tabla1[[#This Row],[Columna1]],IG!$D$3:$W$1908,6,FALSE)</f>
        <v>VER SIVIGILA</v>
      </c>
      <c r="J94" s="139" t="str">
        <f>+VLOOKUP(Tabla1[[#This Row],[Columna1]],IG!$D$3:$W$1908,7,FALSE)</f>
        <v>VER SIVIGILA</v>
      </c>
      <c r="K94" s="140" t="s">
        <v>42</v>
      </c>
      <c r="L94" s="136" t="s">
        <v>31</v>
      </c>
      <c r="M94" s="138" t="str">
        <f>+Tabla1[[#This Row],[Columna1]]&amp;Tabla1[[#This Row],[LOCALIDAD]]&amp;Tabla1[[#This Row],[MES]]</f>
        <v>1205Vigilancia de la salud ambientalANTONIO NARIÑOE. ABRIL 2025</v>
      </c>
      <c r="N94" s="30" t="s">
        <v>623</v>
      </c>
      <c r="O94" s="141">
        <f>+VLOOKUP(Tabla1[[#This Row],[concatenar]],IG!$M$3:$W$1908,2,FALSE)</f>
        <v>0</v>
      </c>
      <c r="P94" s="66">
        <f>+VLOOKUP(Tabla1[[#This Row],[concatenar]],IG!$M$3:$W$1908,3,FALSE)</f>
        <v>180336</v>
      </c>
      <c r="Q94" s="118">
        <f>+VLOOKUP(Tabla1[[#This Row],[concatenar]],IG!$M$3:$W$1908,8,FALSE)</f>
        <v>0</v>
      </c>
      <c r="R94" s="111">
        <f>+VLOOKUP(Tabla1[[#This Row],[concatenar]],IG!$M$3:$W$1908,9,FALSE)</f>
        <v>5</v>
      </c>
      <c r="S94" s="142">
        <f>+VLOOKUP(Tabla1[[#This Row],[concatenar]],IG!$M$3:$W$1908,10,FALSE)</f>
        <v>0</v>
      </c>
      <c r="T94" s="143">
        <f>+VLOOKUP(Tabla1[[#This Row],[concatenar]],IG!$M$3:$W$1908,11,FALSE)</f>
        <v>901680</v>
      </c>
      <c r="U94" s="140" t="s">
        <v>449</v>
      </c>
      <c r="V94" s="144">
        <v>1</v>
      </c>
      <c r="W94" s="140"/>
      <c r="X94" s="30">
        <v>1</v>
      </c>
      <c r="Y94" s="145">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180336</v>
      </c>
      <c r="AA94" s="67">
        <f>ROUND(Tabla1[[#This Row],[VALOR DE LA GLOSA 2024]]+Tabla1[[#This Row],[VALOR DE LA GLOSA 2025]],0)</f>
        <v>180336</v>
      </c>
      <c r="AB94" s="72" t="s">
        <v>625</v>
      </c>
      <c r="AC94" s="140"/>
      <c r="AD94" s="146"/>
      <c r="AE94" s="140"/>
      <c r="AF94" s="129">
        <f>ROUND(Tabla1[[#This Row],[VALOR TOTAL DE LA GLOSA]]-Tabla1[[#This Row],[Valor soportado por la Subred]],0)</f>
        <v>180336</v>
      </c>
      <c r="AG94" s="140"/>
      <c r="AH94" s="129"/>
      <c r="AI94" s="146">
        <f>ROUND(Tabla1[[#This Row],[VALOR GLOSA DEFINITIVA]]-Tabla1[[#This Row],[VALOR LEVANTADO EN LIQUIDACION]],0)</f>
        <v>180336</v>
      </c>
    </row>
    <row r="95" spans="2:35" s="34" customFormat="1" ht="87.6" hidden="1" customHeight="1">
      <c r="B95" s="136" t="s">
        <v>441</v>
      </c>
      <c r="C95" s="137">
        <v>1752</v>
      </c>
      <c r="D95" s="30" t="s">
        <v>0</v>
      </c>
      <c r="E95" s="138" t="str">
        <f>+Tabla1[[#This Row],[CODIGO ACTIVIDAD EN PPP Y LINEAMIENTO]]&amp;Tabla1[[#This Row],[ENTORNO/COMPONENTE]]</f>
        <v>1752Vigilancia de la salud ambiental</v>
      </c>
      <c r="F95" s="139" t="str">
        <f>+VLOOKUP(Tabla1[[#This Row],[Columna1]],IG!$D$3:$L$1908,3,FALSE)</f>
        <v>Línea Seguridad química</v>
      </c>
      <c r="G95" s="139" t="str">
        <f>+VLOOKUP(Tabla1[[#This Row],[Columna1]],IG!$D$3:$W$1908,4,FALSE)</f>
        <v>IVC A INDUSTRIA DEL PLÁSTICO DE MENOS DE 20 TRABAJADORES</v>
      </c>
      <c r="H95" s="139" t="str">
        <f>+VLOOKUP(Tabla1[[#This Row],[Columna1]],IG!$D$3:$W$1908,5,FALSE)</f>
        <v>Establecimiento vigilado y controlado</v>
      </c>
      <c r="I95" s="139" t="str">
        <f>+VLOOKUP(Tabla1[[#This Row],[Columna1]],IG!$D$3:$W$1908,6,FALSE)</f>
        <v>VER SIVIGILA</v>
      </c>
      <c r="J95" s="139" t="str">
        <f>+VLOOKUP(Tabla1[[#This Row],[Columna1]],IG!$D$3:$W$1908,7,FALSE)</f>
        <v>VER SIVIGILA</v>
      </c>
      <c r="K95" s="140" t="s">
        <v>42</v>
      </c>
      <c r="L95" s="136" t="s">
        <v>244</v>
      </c>
      <c r="M95" s="138" t="str">
        <f>+Tabla1[[#This Row],[Columna1]]&amp;Tabla1[[#This Row],[LOCALIDAD]]&amp;Tabla1[[#This Row],[MES]]</f>
        <v>1752Vigilancia de la salud ambientalANTONIO NARIÑOF. MAYO 2025</v>
      </c>
      <c r="N95" s="30" t="s">
        <v>623</v>
      </c>
      <c r="O95" s="141">
        <f>+VLOOKUP(Tabla1[[#This Row],[concatenar]],IG!$M$3:$W$1908,2,FALSE)</f>
        <v>0</v>
      </c>
      <c r="P95" s="66">
        <f>+VLOOKUP(Tabla1[[#This Row],[concatenar]],IG!$M$3:$W$1908,3,FALSE)</f>
        <v>75140</v>
      </c>
      <c r="Q95" s="118">
        <f>+VLOOKUP(Tabla1[[#This Row],[concatenar]],IG!$M$3:$W$1908,8,FALSE)</f>
        <v>0</v>
      </c>
      <c r="R95" s="111">
        <f>+VLOOKUP(Tabla1[[#This Row],[concatenar]],IG!$M$3:$W$1908,9,FALSE)</f>
        <v>7</v>
      </c>
      <c r="S95" s="142">
        <f>+VLOOKUP(Tabla1[[#This Row],[concatenar]],IG!$M$3:$W$1908,10,FALSE)</f>
        <v>0</v>
      </c>
      <c r="T95" s="143">
        <f>+VLOOKUP(Tabla1[[#This Row],[concatenar]],IG!$M$3:$W$1908,11,FALSE)</f>
        <v>525980</v>
      </c>
      <c r="U95" s="140" t="s">
        <v>449</v>
      </c>
      <c r="V95" s="144">
        <v>1</v>
      </c>
      <c r="W95" s="140"/>
      <c r="X95" s="30">
        <v>1</v>
      </c>
      <c r="Y95" s="145">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75140</v>
      </c>
      <c r="AA95" s="67">
        <f>ROUND(Tabla1[[#This Row],[VALOR DE LA GLOSA 2024]]+Tabla1[[#This Row],[VALOR DE LA GLOSA 2025]],0)</f>
        <v>75140</v>
      </c>
      <c r="AB95" s="72" t="s">
        <v>626</v>
      </c>
      <c r="AC95" s="140"/>
      <c r="AD95" s="146"/>
      <c r="AE95" s="140"/>
      <c r="AF95" s="129">
        <f>ROUND(Tabla1[[#This Row],[VALOR TOTAL DE LA GLOSA]]-Tabla1[[#This Row],[Valor soportado por la Subred]],0)</f>
        <v>75140</v>
      </c>
      <c r="AG95" s="140"/>
      <c r="AH95" s="129"/>
      <c r="AI95" s="146">
        <f>ROUND(Tabla1[[#This Row],[VALOR GLOSA DEFINITIVA]]-Tabla1[[#This Row],[VALOR LEVANTADO EN LIQUIDACION]],0)</f>
        <v>75140</v>
      </c>
    </row>
    <row r="96" spans="2:35" s="34" customFormat="1" ht="87.6" hidden="1" customHeight="1">
      <c r="B96" s="136" t="s">
        <v>441</v>
      </c>
      <c r="C96" s="137">
        <v>22</v>
      </c>
      <c r="D96" s="30" t="s">
        <v>0</v>
      </c>
      <c r="E96" s="138" t="str">
        <f>+Tabla1[[#This Row],[CODIGO ACTIVIDAD EN PPP Y LINEAMIENTO]]&amp;Tabla1[[#This Row],[ENTORNO/COMPONENTE]]</f>
        <v>22Vigilancia de la salud ambiental</v>
      </c>
      <c r="F96" s="139" t="str">
        <f>+VLOOKUP(Tabla1[[#This Row],[Columna1]],IG!$D$3:$L$1908,3,FALSE)</f>
        <v>Línea Seguridad química</v>
      </c>
      <c r="G96" s="139" t="str">
        <f>+VLOOKUP(Tabla1[[#This Row],[Columna1]],IG!$D$3:$W$1908,4,FALSE)</f>
        <v>IVC A MICROEMPRESAS Y PEQUEÑAS EMPRESAS</v>
      </c>
      <c r="H96" s="139" t="str">
        <f>+VLOOKUP(Tabla1[[#This Row],[Columna1]],IG!$D$3:$W$1908,5,FALSE)</f>
        <v>Establecimiento vigilado y controlado</v>
      </c>
      <c r="I96" s="139" t="str">
        <f>+VLOOKUP(Tabla1[[#This Row],[Columna1]],IG!$D$3:$W$1908,6,FALSE)</f>
        <v>VER SIVIGILA</v>
      </c>
      <c r="J96" s="139" t="str">
        <f>+VLOOKUP(Tabla1[[#This Row],[Columna1]],IG!$D$3:$W$1908,7,FALSE)</f>
        <v>VER SIVIGILA</v>
      </c>
      <c r="K96" s="140" t="s">
        <v>30</v>
      </c>
      <c r="L96" s="136" t="s">
        <v>244</v>
      </c>
      <c r="M96" s="138" t="str">
        <f>+Tabla1[[#This Row],[Columna1]]&amp;Tabla1[[#This Row],[LOCALIDAD]]&amp;Tabla1[[#This Row],[MES]]</f>
        <v>22Vigilancia de la salud ambientalCANDELARIAF. MAYO 2025</v>
      </c>
      <c r="N96" s="30" t="s">
        <v>623</v>
      </c>
      <c r="O96" s="141">
        <f>+VLOOKUP(Tabla1[[#This Row],[concatenar]],IG!$M$3:$W$1908,2,FALSE)</f>
        <v>0</v>
      </c>
      <c r="P96" s="66">
        <f>+VLOOKUP(Tabla1[[#This Row],[concatenar]],IG!$M$3:$W$1908,3,FALSE)</f>
        <v>90168</v>
      </c>
      <c r="Q96" s="118">
        <f>+VLOOKUP(Tabla1[[#This Row],[concatenar]],IG!$M$3:$W$1908,8,FALSE)</f>
        <v>0</v>
      </c>
      <c r="R96" s="111">
        <f>+VLOOKUP(Tabla1[[#This Row],[concatenar]],IG!$M$3:$W$1908,9,FALSE)</f>
        <v>28</v>
      </c>
      <c r="S96" s="142">
        <f>+VLOOKUP(Tabla1[[#This Row],[concatenar]],IG!$M$3:$W$1908,10,FALSE)</f>
        <v>0</v>
      </c>
      <c r="T96" s="143">
        <f>+VLOOKUP(Tabla1[[#This Row],[concatenar]],IG!$M$3:$W$1908,11,FALSE)</f>
        <v>2524704</v>
      </c>
      <c r="U96" s="140" t="s">
        <v>449</v>
      </c>
      <c r="V96" s="144">
        <v>1</v>
      </c>
      <c r="W96" s="140"/>
      <c r="X96" s="30">
        <v>1</v>
      </c>
      <c r="Y96" s="145">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90168</v>
      </c>
      <c r="AA96" s="67">
        <f>ROUND(Tabla1[[#This Row],[VALOR DE LA GLOSA 2024]]+Tabla1[[#This Row],[VALOR DE LA GLOSA 2025]],0)</f>
        <v>90168</v>
      </c>
      <c r="AB96" s="72" t="s">
        <v>627</v>
      </c>
      <c r="AC96" s="140"/>
      <c r="AD96" s="146"/>
      <c r="AE96" s="140"/>
      <c r="AF96" s="129">
        <f>ROUND(Tabla1[[#This Row],[VALOR TOTAL DE LA GLOSA]]-Tabla1[[#This Row],[Valor soportado por la Subred]],0)</f>
        <v>90168</v>
      </c>
      <c r="AG96" s="140"/>
      <c r="AH96" s="129"/>
      <c r="AI96" s="146">
        <f>ROUND(Tabla1[[#This Row],[VALOR GLOSA DEFINITIVA]]-Tabla1[[#This Row],[VALOR LEVANTADO EN LIQUIDACION]],0)</f>
        <v>90168</v>
      </c>
    </row>
    <row r="97" spans="2:35" s="34" customFormat="1" ht="87.6" hidden="1" customHeight="1">
      <c r="B97" s="136" t="s">
        <v>441</v>
      </c>
      <c r="C97" s="137">
        <v>1761</v>
      </c>
      <c r="D97" s="30" t="s">
        <v>0</v>
      </c>
      <c r="E97" s="138" t="str">
        <f>+Tabla1[[#This Row],[CODIGO ACTIVIDAD EN PPP Y LINEAMIENTO]]&amp;Tabla1[[#This Row],[ENTORNO/COMPONENTE]]</f>
        <v>1761Vigilancia de la salud ambiental</v>
      </c>
      <c r="F97" s="139" t="str">
        <f>+VLOOKUP(Tabla1[[#This Row],[Columna1]],IG!$D$3:$L$1908,3,FALSE)</f>
        <v>Línea Seguridad química</v>
      </c>
      <c r="G97" s="139" t="str">
        <f>+VLOOKUP(Tabla1[[#This Row],[Columna1]],IG!$D$3:$W$1908,4,FALSE)</f>
        <v>IVC A LAVANDERÍAS DE MENOS DE 20 TRABAJADORES</v>
      </c>
      <c r="H97" s="139" t="str">
        <f>+VLOOKUP(Tabla1[[#This Row],[Columna1]],IG!$D$3:$W$1908,5,FALSE)</f>
        <v>Establecimiento vigilado y controlado</v>
      </c>
      <c r="I97" s="139" t="str">
        <f>+VLOOKUP(Tabla1[[#This Row],[Columna1]],IG!$D$3:$W$1908,6,FALSE)</f>
        <v>VER SIVIGILA</v>
      </c>
      <c r="J97" s="139" t="str">
        <f>+VLOOKUP(Tabla1[[#This Row],[Columna1]],IG!$D$3:$W$1908,7,FALSE)</f>
        <v>VER SIVIGILA</v>
      </c>
      <c r="K97" s="140" t="s">
        <v>38</v>
      </c>
      <c r="L97" s="136" t="s">
        <v>244</v>
      </c>
      <c r="M97" s="138" t="str">
        <f>+Tabla1[[#This Row],[Columna1]]&amp;Tabla1[[#This Row],[LOCALIDAD]]&amp;Tabla1[[#This Row],[MES]]</f>
        <v>1761Vigilancia de la salud ambientalSANTA FEF. MAYO 2025</v>
      </c>
      <c r="N97" s="30" t="s">
        <v>623</v>
      </c>
      <c r="O97" s="141">
        <f>+VLOOKUP(Tabla1[[#This Row],[concatenar]],IG!$M$3:$W$1908,2,FALSE)</f>
        <v>0</v>
      </c>
      <c r="P97" s="66">
        <f>+VLOOKUP(Tabla1[[#This Row],[concatenar]],IG!$M$3:$W$1908,3,FALSE)</f>
        <v>60112</v>
      </c>
      <c r="Q97" s="118">
        <f>+VLOOKUP(Tabla1[[#This Row],[concatenar]],IG!$M$3:$W$1908,8,FALSE)</f>
        <v>0</v>
      </c>
      <c r="R97" s="111">
        <f>+VLOOKUP(Tabla1[[#This Row],[concatenar]],IG!$M$3:$W$1908,9,FALSE)</f>
        <v>2</v>
      </c>
      <c r="S97" s="142">
        <f>+VLOOKUP(Tabla1[[#This Row],[concatenar]],IG!$M$3:$W$1908,10,FALSE)</f>
        <v>0</v>
      </c>
      <c r="T97" s="143">
        <f>+VLOOKUP(Tabla1[[#This Row],[concatenar]],IG!$M$3:$W$1908,11,FALSE)</f>
        <v>120224</v>
      </c>
      <c r="U97" s="140" t="s">
        <v>449</v>
      </c>
      <c r="V97" s="144">
        <v>1</v>
      </c>
      <c r="W97" s="140"/>
      <c r="X97" s="30">
        <v>1</v>
      </c>
      <c r="Y97" s="145">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60112</v>
      </c>
      <c r="AA97" s="67">
        <f>ROUND(Tabla1[[#This Row],[VALOR DE LA GLOSA 2024]]+Tabla1[[#This Row],[VALOR DE LA GLOSA 2025]],0)</f>
        <v>60112</v>
      </c>
      <c r="AB97" s="72" t="s">
        <v>628</v>
      </c>
      <c r="AC97" s="140"/>
      <c r="AD97" s="146"/>
      <c r="AE97" s="140"/>
      <c r="AF97" s="129">
        <f>ROUND(Tabla1[[#This Row],[VALOR TOTAL DE LA GLOSA]]-Tabla1[[#This Row],[Valor soportado por la Subred]],0)</f>
        <v>60112</v>
      </c>
      <c r="AG97" s="140"/>
      <c r="AH97" s="129"/>
      <c r="AI97" s="146">
        <f>ROUND(Tabla1[[#This Row],[VALOR GLOSA DEFINITIVA]]-Tabla1[[#This Row],[VALOR LEVANTADO EN LIQUIDACION]],0)</f>
        <v>60112</v>
      </c>
    </row>
    <row r="98" spans="2:35" s="34" customFormat="1" ht="87.6" hidden="1" customHeight="1">
      <c r="B98" s="136" t="s">
        <v>441</v>
      </c>
      <c r="C98" s="137">
        <v>4</v>
      </c>
      <c r="D98" s="30" t="s">
        <v>0</v>
      </c>
      <c r="E98" s="138" t="str">
        <f>+Tabla1[[#This Row],[CODIGO ACTIVIDAD EN PPP Y LINEAMIENTO]]&amp;Tabla1[[#This Row],[ENTORNO/COMPONENTE]]</f>
        <v>4Vigilancia de la salud ambiental</v>
      </c>
      <c r="F98" s="139" t="str">
        <f>+VLOOKUP(Tabla1[[#This Row],[Columna1]],IG!$D$3:$L$1908,3,FALSE)</f>
        <v>Línea Seguridad química</v>
      </c>
      <c r="G98" s="139" t="str">
        <f>+VLOOKUP(Tabla1[[#This Row],[Columna1]],IG!$D$3:$W$1908,4,FALSE)</f>
        <v>IVC A ESTABLECIMIENTOS DE ESTÉTICA ORNAMENTAL</v>
      </c>
      <c r="H98" s="139" t="str">
        <f>+VLOOKUP(Tabla1[[#This Row],[Columna1]],IG!$D$3:$W$1908,5,FALSE)</f>
        <v>Establecimiento vigilado y controlado</v>
      </c>
      <c r="I98" s="139" t="str">
        <f>+VLOOKUP(Tabla1[[#This Row],[Columna1]],IG!$D$3:$W$1908,6,FALSE)</f>
        <v>VER SIVIGILA</v>
      </c>
      <c r="J98" s="139" t="str">
        <f>+VLOOKUP(Tabla1[[#This Row],[Columna1]],IG!$D$3:$W$1908,7,FALSE)</f>
        <v>VER SIVIGILA</v>
      </c>
      <c r="K98" s="140" t="s">
        <v>40</v>
      </c>
      <c r="L98" s="136" t="s">
        <v>244</v>
      </c>
      <c r="M98" s="138" t="str">
        <f>+Tabla1[[#This Row],[Columna1]]&amp;Tabla1[[#This Row],[LOCALIDAD]]&amp;Tabla1[[#This Row],[MES]]</f>
        <v>4Vigilancia de la salud ambientalSAN CRISTOBALF. MAYO 2025</v>
      </c>
      <c r="N98" s="30" t="s">
        <v>629</v>
      </c>
      <c r="O98" s="141">
        <f>+VLOOKUP(Tabla1[[#This Row],[concatenar]],IG!$M$3:$W$1908,2,FALSE)</f>
        <v>0</v>
      </c>
      <c r="P98" s="66">
        <f>+VLOOKUP(Tabla1[[#This Row],[concatenar]],IG!$M$3:$W$1908,3,FALSE)</f>
        <v>90168</v>
      </c>
      <c r="Q98" s="118">
        <f>+VLOOKUP(Tabla1[[#This Row],[concatenar]],IG!$M$3:$W$1908,8,FALSE)</f>
        <v>0</v>
      </c>
      <c r="R98" s="111">
        <f>+VLOOKUP(Tabla1[[#This Row],[concatenar]],IG!$M$3:$W$1908,9,FALSE)</f>
        <v>54</v>
      </c>
      <c r="S98" s="142">
        <f>+VLOOKUP(Tabla1[[#This Row],[concatenar]],IG!$M$3:$W$1908,10,FALSE)</f>
        <v>0</v>
      </c>
      <c r="T98" s="143">
        <f>+VLOOKUP(Tabla1[[#This Row],[concatenar]],IG!$M$3:$W$1908,11,FALSE)</f>
        <v>4869072</v>
      </c>
      <c r="U98" s="140" t="s">
        <v>449</v>
      </c>
      <c r="V98" s="144">
        <v>1</v>
      </c>
      <c r="W98" s="140"/>
      <c r="X98" s="30">
        <v>3</v>
      </c>
      <c r="Y98" s="145">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270504</v>
      </c>
      <c r="AA98" s="67">
        <f>ROUND(Tabla1[[#This Row],[VALOR DE LA GLOSA 2024]]+Tabla1[[#This Row],[VALOR DE LA GLOSA 2025]],0)</f>
        <v>270504</v>
      </c>
      <c r="AB98" s="72" t="s">
        <v>630</v>
      </c>
      <c r="AC98" s="140"/>
      <c r="AD98" s="146"/>
      <c r="AE98" s="140"/>
      <c r="AF98" s="129">
        <f>ROUND(Tabla1[[#This Row],[VALOR TOTAL DE LA GLOSA]]-Tabla1[[#This Row],[Valor soportado por la Subred]],0)</f>
        <v>270504</v>
      </c>
      <c r="AG98" s="140"/>
      <c r="AH98" s="129"/>
      <c r="AI98" s="146">
        <f>ROUND(Tabla1[[#This Row],[VALOR GLOSA DEFINITIVA]]-Tabla1[[#This Row],[VALOR LEVANTADO EN LIQUIDACION]],0)</f>
        <v>270504</v>
      </c>
    </row>
    <row r="99" spans="2:35" s="34" customFormat="1" ht="87.6" hidden="1" customHeight="1">
      <c r="B99" s="136" t="s">
        <v>441</v>
      </c>
      <c r="C99" s="137">
        <v>1205</v>
      </c>
      <c r="D99" s="30" t="s">
        <v>0</v>
      </c>
      <c r="E99" s="138" t="str">
        <f>+Tabla1[[#This Row],[CODIGO ACTIVIDAD EN PPP Y LINEAMIENTO]]&amp;Tabla1[[#This Row],[ENTORNO/COMPONENTE]]</f>
        <v>1205Vigilancia de la salud ambiental</v>
      </c>
      <c r="F99" s="139" t="str">
        <f>+VLOOKUP(Tabla1[[#This Row],[Columna1]],IG!$D$3:$L$1908,3,FALSE)</f>
        <v>Línea Seguridad química</v>
      </c>
      <c r="G99" s="139" t="str">
        <f>+VLOOKUP(Tabla1[[#This Row],[Columna1]],IG!$D$3:$W$1908,4,FALSE)</f>
        <v>IVC A ESTABLECIMIENTOS DE ESTÉTICA FACIAL Y/O CORPORAL Y ESTÉTICA ORNAMENTAL</v>
      </c>
      <c r="H99" s="139" t="str">
        <f>+VLOOKUP(Tabla1[[#This Row],[Columna1]],IG!$D$3:$W$1908,5,FALSE)</f>
        <v>Establecimiento vigilado y controlado</v>
      </c>
      <c r="I99" s="139" t="str">
        <f>+VLOOKUP(Tabla1[[#This Row],[Columna1]],IG!$D$3:$W$1908,6,FALSE)</f>
        <v>VER SIVIGILA</v>
      </c>
      <c r="J99" s="139" t="str">
        <f>+VLOOKUP(Tabla1[[#This Row],[Columna1]],IG!$D$3:$W$1908,7,FALSE)</f>
        <v>VER SIVIGILA</v>
      </c>
      <c r="K99" s="140" t="s">
        <v>40</v>
      </c>
      <c r="L99" s="136" t="s">
        <v>244</v>
      </c>
      <c r="M99" s="138" t="str">
        <f>+Tabla1[[#This Row],[Columna1]]&amp;Tabla1[[#This Row],[LOCALIDAD]]&amp;Tabla1[[#This Row],[MES]]</f>
        <v>1205Vigilancia de la salud ambientalSAN CRISTOBALF. MAYO 2025</v>
      </c>
      <c r="N99" s="30" t="s">
        <v>629</v>
      </c>
      <c r="O99" s="141">
        <f>+VLOOKUP(Tabla1[[#This Row],[concatenar]],IG!$M$3:$W$1908,2,FALSE)</f>
        <v>0</v>
      </c>
      <c r="P99" s="66">
        <f>+VLOOKUP(Tabla1[[#This Row],[concatenar]],IG!$M$3:$W$1908,3,FALSE)</f>
        <v>180336</v>
      </c>
      <c r="Q99" s="118">
        <f>+VLOOKUP(Tabla1[[#This Row],[concatenar]],IG!$M$3:$W$1908,8,FALSE)</f>
        <v>0</v>
      </c>
      <c r="R99" s="111">
        <f>+VLOOKUP(Tabla1[[#This Row],[concatenar]],IG!$M$3:$W$1908,9,FALSE)</f>
        <v>2</v>
      </c>
      <c r="S99" s="142">
        <f>+VLOOKUP(Tabla1[[#This Row],[concatenar]],IG!$M$3:$W$1908,10,FALSE)</f>
        <v>0</v>
      </c>
      <c r="T99" s="143">
        <f>+VLOOKUP(Tabla1[[#This Row],[concatenar]],IG!$M$3:$W$1908,11,FALSE)</f>
        <v>360672</v>
      </c>
      <c r="U99" s="140" t="s">
        <v>449</v>
      </c>
      <c r="V99" s="144">
        <v>1</v>
      </c>
      <c r="W99" s="140"/>
      <c r="X99" s="30">
        <v>1</v>
      </c>
      <c r="Y99" s="145">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180336</v>
      </c>
      <c r="AA99" s="67">
        <f>ROUND(Tabla1[[#This Row],[VALOR DE LA GLOSA 2024]]+Tabla1[[#This Row],[VALOR DE LA GLOSA 2025]],0)</f>
        <v>180336</v>
      </c>
      <c r="AB99" s="72" t="s">
        <v>631</v>
      </c>
      <c r="AC99" s="140"/>
      <c r="AD99" s="146"/>
      <c r="AE99" s="140"/>
      <c r="AF99" s="129">
        <f>ROUND(Tabla1[[#This Row],[VALOR TOTAL DE LA GLOSA]]-Tabla1[[#This Row],[Valor soportado por la Subred]],0)</f>
        <v>180336</v>
      </c>
      <c r="AG99" s="140"/>
      <c r="AH99" s="129"/>
      <c r="AI99" s="146">
        <f>ROUND(Tabla1[[#This Row],[VALOR GLOSA DEFINITIVA]]-Tabla1[[#This Row],[VALOR LEVANTADO EN LIQUIDACION]],0)</f>
        <v>180336</v>
      </c>
    </row>
    <row r="100" spans="2:35" s="34" customFormat="1" ht="87.6" hidden="1" customHeight="1">
      <c r="B100" s="136" t="s">
        <v>441</v>
      </c>
      <c r="C100" s="137">
        <v>1762</v>
      </c>
      <c r="D100" s="30" t="s">
        <v>0</v>
      </c>
      <c r="E100" s="138" t="str">
        <f>+Tabla1[[#This Row],[CODIGO ACTIVIDAD EN PPP Y LINEAMIENTO]]&amp;Tabla1[[#This Row],[ENTORNO/COMPONENTE]]</f>
        <v>1762Vigilancia de la salud ambiental</v>
      </c>
      <c r="F100" s="139" t="str">
        <f>+VLOOKUP(Tabla1[[#This Row],[Columna1]],IG!$D$3:$L$1908,3,FALSE)</f>
        <v>Línea Seguridad química</v>
      </c>
      <c r="G100" s="139" t="str">
        <f>+VLOOKUP(Tabla1[[#This Row],[Columna1]],IG!$D$3:$W$1908,4,FALSE)</f>
        <v>IVC A ESTABLECIMIENTOS DE TATUAJES Y PIERCING</v>
      </c>
      <c r="H100" s="139" t="str">
        <f>+VLOOKUP(Tabla1[[#This Row],[Columna1]],IG!$D$3:$W$1908,5,FALSE)</f>
        <v>Establecimiento vigilado y controlado</v>
      </c>
      <c r="I100" s="139" t="str">
        <f>+VLOOKUP(Tabla1[[#This Row],[Columna1]],IG!$D$3:$W$1908,6,FALSE)</f>
        <v>VER SIVIGILA</v>
      </c>
      <c r="J100" s="139" t="str">
        <f>+VLOOKUP(Tabla1[[#This Row],[Columna1]],IG!$D$3:$W$1908,7,FALSE)</f>
        <v>VER SIVIGILA</v>
      </c>
      <c r="K100" s="140" t="s">
        <v>40</v>
      </c>
      <c r="L100" s="136" t="s">
        <v>244</v>
      </c>
      <c r="M100" s="138" t="str">
        <f>+Tabla1[[#This Row],[Columna1]]&amp;Tabla1[[#This Row],[LOCALIDAD]]&amp;Tabla1[[#This Row],[MES]]</f>
        <v>1762Vigilancia de la salud ambientalSAN CRISTOBALF. MAYO 2025</v>
      </c>
      <c r="N100" s="30" t="s">
        <v>629</v>
      </c>
      <c r="O100" s="141">
        <f>+VLOOKUP(Tabla1[[#This Row],[concatenar]],IG!$M$3:$W$1908,2,FALSE)</f>
        <v>0</v>
      </c>
      <c r="P100" s="66">
        <f>+VLOOKUP(Tabla1[[#This Row],[concatenar]],IG!$M$3:$W$1908,3,FALSE)</f>
        <v>90168</v>
      </c>
      <c r="Q100" s="118">
        <f>+VLOOKUP(Tabla1[[#This Row],[concatenar]],IG!$M$3:$W$1908,8,FALSE)</f>
        <v>0</v>
      </c>
      <c r="R100" s="111">
        <f>+VLOOKUP(Tabla1[[#This Row],[concatenar]],IG!$M$3:$W$1908,9,FALSE)</f>
        <v>3</v>
      </c>
      <c r="S100" s="142">
        <f>+VLOOKUP(Tabla1[[#This Row],[concatenar]],IG!$M$3:$W$1908,10,FALSE)</f>
        <v>0</v>
      </c>
      <c r="T100" s="143">
        <f>+VLOOKUP(Tabla1[[#This Row],[concatenar]],IG!$M$3:$W$1908,11,FALSE)</f>
        <v>270504</v>
      </c>
      <c r="U100" s="140" t="s">
        <v>449</v>
      </c>
      <c r="V100" s="144">
        <v>1</v>
      </c>
      <c r="W100" s="140"/>
      <c r="X100" s="30">
        <v>1</v>
      </c>
      <c r="Y100" s="145">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90168</v>
      </c>
      <c r="AA100" s="67">
        <f>ROUND(Tabla1[[#This Row],[VALOR DE LA GLOSA 2024]]+Tabla1[[#This Row],[VALOR DE LA GLOSA 2025]],0)</f>
        <v>90168</v>
      </c>
      <c r="AB100" s="72" t="s">
        <v>632</v>
      </c>
      <c r="AC100" s="140"/>
      <c r="AD100" s="146"/>
      <c r="AE100" s="140"/>
      <c r="AF100" s="129">
        <f>ROUND(Tabla1[[#This Row],[VALOR TOTAL DE LA GLOSA]]-Tabla1[[#This Row],[Valor soportado por la Subred]],0)</f>
        <v>90168</v>
      </c>
      <c r="AG100" s="140"/>
      <c r="AH100" s="129"/>
      <c r="AI100" s="146">
        <f>ROUND(Tabla1[[#This Row],[VALOR GLOSA DEFINITIVA]]-Tabla1[[#This Row],[VALOR LEVANTADO EN LIQUIDACION]],0)</f>
        <v>90168</v>
      </c>
    </row>
    <row r="101" spans="2:35" s="34" customFormat="1" ht="87.6" hidden="1" customHeight="1">
      <c r="B101" s="136" t="s">
        <v>441</v>
      </c>
      <c r="C101" s="137">
        <v>22</v>
      </c>
      <c r="D101" s="30" t="s">
        <v>0</v>
      </c>
      <c r="E101" s="138" t="str">
        <f>+Tabla1[[#This Row],[CODIGO ACTIVIDAD EN PPP Y LINEAMIENTO]]&amp;Tabla1[[#This Row],[ENTORNO/COMPONENTE]]</f>
        <v>22Vigilancia de la salud ambiental</v>
      </c>
      <c r="F101" s="139" t="str">
        <f>+VLOOKUP(Tabla1[[#This Row],[Columna1]],IG!$D$3:$L$1908,3,FALSE)</f>
        <v>Línea Seguridad química</v>
      </c>
      <c r="G101" s="139" t="str">
        <f>+VLOOKUP(Tabla1[[#This Row],[Columna1]],IG!$D$3:$W$1908,4,FALSE)</f>
        <v>IVC A MICROEMPRESAS Y PEQUEÑAS EMPRESAS</v>
      </c>
      <c r="H101" s="139" t="str">
        <f>+VLOOKUP(Tabla1[[#This Row],[Columna1]],IG!$D$3:$W$1908,5,FALSE)</f>
        <v>Establecimiento vigilado y controlado</v>
      </c>
      <c r="I101" s="139" t="str">
        <f>+VLOOKUP(Tabla1[[#This Row],[Columna1]],IG!$D$3:$W$1908,6,FALSE)</f>
        <v>VER SIVIGILA</v>
      </c>
      <c r="J101" s="139" t="str">
        <f>+VLOOKUP(Tabla1[[#This Row],[Columna1]],IG!$D$3:$W$1908,7,FALSE)</f>
        <v>VER SIVIGILA</v>
      </c>
      <c r="K101" s="140" t="s">
        <v>39</v>
      </c>
      <c r="L101" s="136" t="s">
        <v>244</v>
      </c>
      <c r="M101" s="138" t="str">
        <f>+Tabla1[[#This Row],[Columna1]]&amp;Tabla1[[#This Row],[LOCALIDAD]]&amp;Tabla1[[#This Row],[MES]]</f>
        <v>22Vigilancia de la salud ambientalMARTIRESF. MAYO 2025</v>
      </c>
      <c r="N101" s="30" t="s">
        <v>629</v>
      </c>
      <c r="O101" s="141">
        <f>+VLOOKUP(Tabla1[[#This Row],[concatenar]],IG!$M$3:$W$1908,2,FALSE)</f>
        <v>0</v>
      </c>
      <c r="P101" s="66">
        <f>+VLOOKUP(Tabla1[[#This Row],[concatenar]],IG!$M$3:$W$1908,3,FALSE)</f>
        <v>90168</v>
      </c>
      <c r="Q101" s="118">
        <f>+VLOOKUP(Tabla1[[#This Row],[concatenar]],IG!$M$3:$W$1908,8,FALSE)</f>
        <v>0</v>
      </c>
      <c r="R101" s="111">
        <f>+VLOOKUP(Tabla1[[#This Row],[concatenar]],IG!$M$3:$W$1908,9,FALSE)</f>
        <v>195</v>
      </c>
      <c r="S101" s="142">
        <f>+VLOOKUP(Tabla1[[#This Row],[concatenar]],IG!$M$3:$W$1908,10,FALSE)</f>
        <v>0</v>
      </c>
      <c r="T101" s="143">
        <f>+VLOOKUP(Tabla1[[#This Row],[concatenar]],IG!$M$3:$W$1908,11,FALSE)</f>
        <v>17582760</v>
      </c>
      <c r="U101" s="140" t="s">
        <v>449</v>
      </c>
      <c r="V101" s="144">
        <v>1</v>
      </c>
      <c r="W101" s="140"/>
      <c r="X101" s="30">
        <v>1</v>
      </c>
      <c r="Y101" s="145">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90168</v>
      </c>
      <c r="AA101" s="67">
        <f>ROUND(Tabla1[[#This Row],[VALOR DE LA GLOSA 2024]]+Tabla1[[#This Row],[VALOR DE LA GLOSA 2025]],0)</f>
        <v>90168</v>
      </c>
      <c r="AB101" s="72" t="s">
        <v>633</v>
      </c>
      <c r="AC101" s="140"/>
      <c r="AD101" s="146"/>
      <c r="AE101" s="140"/>
      <c r="AF101" s="129">
        <f>ROUND(Tabla1[[#This Row],[VALOR TOTAL DE LA GLOSA]]-Tabla1[[#This Row],[Valor soportado por la Subred]],0)</f>
        <v>90168</v>
      </c>
      <c r="AG101" s="140"/>
      <c r="AH101" s="129"/>
      <c r="AI101" s="146">
        <f>ROUND(Tabla1[[#This Row],[VALOR GLOSA DEFINITIVA]]-Tabla1[[#This Row],[VALOR LEVANTADO EN LIQUIDACION]],0)</f>
        <v>90168</v>
      </c>
    </row>
    <row r="102" spans="2:35" s="34" customFormat="1" ht="87.6" hidden="1" customHeight="1">
      <c r="B102" s="136" t="s">
        <v>441</v>
      </c>
      <c r="C102" s="137">
        <v>1750</v>
      </c>
      <c r="D102" s="30" t="s">
        <v>0</v>
      </c>
      <c r="E102" s="138" t="str">
        <f>+Tabla1[[#This Row],[CODIGO ACTIVIDAD EN PPP Y LINEAMIENTO]]&amp;Tabla1[[#This Row],[ENTORNO/COMPONENTE]]</f>
        <v>1750Vigilancia de la salud ambiental</v>
      </c>
      <c r="F102" s="139" t="str">
        <f>+VLOOKUP(Tabla1[[#This Row],[Columna1]],IG!$D$3:$L$1908,3,FALSE)</f>
        <v>Línea Seguridad química</v>
      </c>
      <c r="G102" s="139" t="str">
        <f>+VLOOKUP(Tabla1[[#This Row],[Columna1]],IG!$D$3:$W$1908,4,FALSE)</f>
        <v>IVC A INDUSTRIA DE LA MADERA DE MENOS DE 20 TRABAJADORES</v>
      </c>
      <c r="H102" s="139" t="str">
        <f>+VLOOKUP(Tabla1[[#This Row],[Columna1]],IG!$D$3:$W$1908,5,FALSE)</f>
        <v>Establecimiento vigilado y controlado</v>
      </c>
      <c r="I102" s="139" t="str">
        <f>+VLOOKUP(Tabla1[[#This Row],[Columna1]],IG!$D$3:$W$1908,6,FALSE)</f>
        <v>VER SIVIGILA</v>
      </c>
      <c r="J102" s="139" t="str">
        <f>+VLOOKUP(Tabla1[[#This Row],[Columna1]],IG!$D$3:$W$1908,7,FALSE)</f>
        <v>VER SIVIGILA</v>
      </c>
      <c r="K102" s="140" t="s">
        <v>39</v>
      </c>
      <c r="L102" s="136" t="s">
        <v>244</v>
      </c>
      <c r="M102" s="138" t="str">
        <f>+Tabla1[[#This Row],[Columna1]]&amp;Tabla1[[#This Row],[LOCALIDAD]]&amp;Tabla1[[#This Row],[MES]]</f>
        <v>1750Vigilancia de la salud ambientalMARTIRESF. MAYO 2025</v>
      </c>
      <c r="N102" s="30" t="s">
        <v>629</v>
      </c>
      <c r="O102" s="141">
        <f>+VLOOKUP(Tabla1[[#This Row],[concatenar]],IG!$M$3:$W$1908,2,FALSE)</f>
        <v>0</v>
      </c>
      <c r="P102" s="66">
        <f>+VLOOKUP(Tabla1[[#This Row],[concatenar]],IG!$M$3:$W$1908,3,FALSE)</f>
        <v>75140</v>
      </c>
      <c r="Q102" s="118">
        <f>+VLOOKUP(Tabla1[[#This Row],[concatenar]],IG!$M$3:$W$1908,8,FALSE)</f>
        <v>0</v>
      </c>
      <c r="R102" s="111">
        <f>+VLOOKUP(Tabla1[[#This Row],[concatenar]],IG!$M$3:$W$1908,9,FALSE)</f>
        <v>9</v>
      </c>
      <c r="S102" s="142">
        <f>+VLOOKUP(Tabla1[[#This Row],[concatenar]],IG!$M$3:$W$1908,10,FALSE)</f>
        <v>0</v>
      </c>
      <c r="T102" s="143">
        <f>+VLOOKUP(Tabla1[[#This Row],[concatenar]],IG!$M$3:$W$1908,11,FALSE)</f>
        <v>676260</v>
      </c>
      <c r="U102" s="140" t="s">
        <v>449</v>
      </c>
      <c r="V102" s="144">
        <v>1</v>
      </c>
      <c r="W102" s="140"/>
      <c r="X102" s="30">
        <v>1</v>
      </c>
      <c r="Y102" s="145">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75140</v>
      </c>
      <c r="AA102" s="67">
        <f>ROUND(Tabla1[[#This Row],[VALOR DE LA GLOSA 2024]]+Tabla1[[#This Row],[VALOR DE LA GLOSA 2025]],0)</f>
        <v>75140</v>
      </c>
      <c r="AB102" s="72" t="s">
        <v>634</v>
      </c>
      <c r="AC102" s="140"/>
      <c r="AD102" s="146"/>
      <c r="AE102" s="140"/>
      <c r="AF102" s="129">
        <f>ROUND(Tabla1[[#This Row],[VALOR TOTAL DE LA GLOSA]]-Tabla1[[#This Row],[Valor soportado por la Subred]],0)</f>
        <v>75140</v>
      </c>
      <c r="AG102" s="140"/>
      <c r="AH102" s="129"/>
      <c r="AI102" s="146">
        <f>ROUND(Tabla1[[#This Row],[VALOR GLOSA DEFINITIVA]]-Tabla1[[#This Row],[VALOR LEVANTADO EN LIQUIDACION]],0)</f>
        <v>75140</v>
      </c>
    </row>
    <row r="103" spans="2:35" s="34" customFormat="1" ht="87.6" hidden="1" customHeight="1">
      <c r="B103" s="136" t="s">
        <v>441</v>
      </c>
      <c r="C103" s="137">
        <v>1753</v>
      </c>
      <c r="D103" s="30" t="s">
        <v>0</v>
      </c>
      <c r="E103" s="138" t="str">
        <f>+Tabla1[[#This Row],[CODIGO ACTIVIDAD EN PPP Y LINEAMIENTO]]&amp;Tabla1[[#This Row],[ENTORNO/COMPONENTE]]</f>
        <v>1753Vigilancia de la salud ambiental</v>
      </c>
      <c r="F103" s="139" t="str">
        <f>+VLOOKUP(Tabla1[[#This Row],[Columna1]],IG!$D$3:$L$1908,3,FALSE)</f>
        <v>Línea Seguridad química</v>
      </c>
      <c r="G103" s="139" t="str">
        <f>+VLOOKUP(Tabla1[[#This Row],[Columna1]],IG!$D$3:$W$1908,4,FALSE)</f>
        <v>IVC A ESTABLECIMIENTOS QUE UTILICEN COMO MATERIA PRIMA EL METAL DE 20 O MÁS TRABAJADORES</v>
      </c>
      <c r="H103" s="139" t="str">
        <f>+VLOOKUP(Tabla1[[#This Row],[Columna1]],IG!$D$3:$W$1908,5,FALSE)</f>
        <v>Establecimiento vigilado y controlado</v>
      </c>
      <c r="I103" s="139" t="str">
        <f>+VLOOKUP(Tabla1[[#This Row],[Columna1]],IG!$D$3:$W$1908,6,FALSE)</f>
        <v>VER SIVIGILA</v>
      </c>
      <c r="J103" s="139" t="str">
        <f>+VLOOKUP(Tabla1[[#This Row],[Columna1]],IG!$D$3:$W$1908,7,FALSE)</f>
        <v>VER SIVIGILA</v>
      </c>
      <c r="K103" s="140" t="s">
        <v>39</v>
      </c>
      <c r="L103" s="136" t="s">
        <v>244</v>
      </c>
      <c r="M103" s="138" t="str">
        <f>+Tabla1[[#This Row],[Columna1]]&amp;Tabla1[[#This Row],[LOCALIDAD]]&amp;Tabla1[[#This Row],[MES]]</f>
        <v>1753Vigilancia de la salud ambientalMARTIRESF. MAYO 2025</v>
      </c>
      <c r="N103" s="30" t="s">
        <v>629</v>
      </c>
      <c r="O103" s="141">
        <f>+VLOOKUP(Tabla1[[#This Row],[concatenar]],IG!$M$3:$W$1908,2,FALSE)</f>
        <v>0</v>
      </c>
      <c r="P103" s="66">
        <f>+VLOOKUP(Tabla1[[#This Row],[concatenar]],IG!$M$3:$W$1908,3,FALSE)</f>
        <v>90168</v>
      </c>
      <c r="Q103" s="118">
        <f>+VLOOKUP(Tabla1[[#This Row],[concatenar]],IG!$M$3:$W$1908,8,FALSE)</f>
        <v>0</v>
      </c>
      <c r="R103" s="111">
        <f>+VLOOKUP(Tabla1[[#This Row],[concatenar]],IG!$M$3:$W$1908,9,FALSE)</f>
        <v>1</v>
      </c>
      <c r="S103" s="142">
        <f>+VLOOKUP(Tabla1[[#This Row],[concatenar]],IG!$M$3:$W$1908,10,FALSE)</f>
        <v>0</v>
      </c>
      <c r="T103" s="143">
        <f>+VLOOKUP(Tabla1[[#This Row],[concatenar]],IG!$M$3:$W$1908,11,FALSE)</f>
        <v>90168</v>
      </c>
      <c r="U103" s="140" t="s">
        <v>449</v>
      </c>
      <c r="V103" s="144">
        <v>1</v>
      </c>
      <c r="W103" s="140"/>
      <c r="X103" s="30">
        <v>1</v>
      </c>
      <c r="Y103" s="145">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90168</v>
      </c>
      <c r="AA103" s="67">
        <f>ROUND(Tabla1[[#This Row],[VALOR DE LA GLOSA 2024]]+Tabla1[[#This Row],[VALOR DE LA GLOSA 2025]],0)</f>
        <v>90168</v>
      </c>
      <c r="AB103" s="72" t="s">
        <v>635</v>
      </c>
      <c r="AC103" s="140"/>
      <c r="AD103" s="146"/>
      <c r="AE103" s="140"/>
      <c r="AF103" s="129">
        <f>ROUND(Tabla1[[#This Row],[VALOR TOTAL DE LA GLOSA]]-Tabla1[[#This Row],[Valor soportado por la Subred]],0)</f>
        <v>90168</v>
      </c>
      <c r="AG103" s="140"/>
      <c r="AH103" s="129"/>
      <c r="AI103" s="146">
        <f>ROUND(Tabla1[[#This Row],[VALOR GLOSA DEFINITIVA]]-Tabla1[[#This Row],[VALOR LEVANTADO EN LIQUIDACION]],0)</f>
        <v>90168</v>
      </c>
    </row>
    <row r="104" spans="2:35" s="34" customFormat="1" ht="87.6" hidden="1" customHeight="1">
      <c r="B104" s="136" t="s">
        <v>441</v>
      </c>
      <c r="C104" s="137">
        <v>1754</v>
      </c>
      <c r="D104" s="30" t="s">
        <v>0</v>
      </c>
      <c r="E104" s="138" t="str">
        <f>+Tabla1[[#This Row],[CODIGO ACTIVIDAD EN PPP Y LINEAMIENTO]]&amp;Tabla1[[#This Row],[ENTORNO/COMPONENTE]]</f>
        <v>1754Vigilancia de la salud ambiental</v>
      </c>
      <c r="F104" s="139" t="str">
        <f>+VLOOKUP(Tabla1[[#This Row],[Columna1]],IG!$D$3:$L$1908,3,FALSE)</f>
        <v>Línea Seguridad química</v>
      </c>
      <c r="G104" s="139" t="str">
        <f>+VLOOKUP(Tabla1[[#This Row],[Columna1]],IG!$D$3:$W$1908,4,FALSE)</f>
        <v>IVC A ESTABLECIMIENTOS QUE UTILICEN COMO MATERIA PRIMA EL METAL DE MENOS DE 20 TRABAJADORES</v>
      </c>
      <c r="H104" s="139" t="str">
        <f>+VLOOKUP(Tabla1[[#This Row],[Columna1]],IG!$D$3:$W$1908,5,FALSE)</f>
        <v>Establecimiento vigilado y controlado</v>
      </c>
      <c r="I104" s="139" t="str">
        <f>+VLOOKUP(Tabla1[[#This Row],[Columna1]],IG!$D$3:$W$1908,6,FALSE)</f>
        <v>VER SIVIGILA</v>
      </c>
      <c r="J104" s="139" t="str">
        <f>+VLOOKUP(Tabla1[[#This Row],[Columna1]],IG!$D$3:$W$1908,7,FALSE)</f>
        <v>VER SIVIGILA</v>
      </c>
      <c r="K104" s="140" t="s">
        <v>39</v>
      </c>
      <c r="L104" s="136" t="s">
        <v>244</v>
      </c>
      <c r="M104" s="138" t="str">
        <f>+Tabla1[[#This Row],[Columna1]]&amp;Tabla1[[#This Row],[LOCALIDAD]]&amp;Tabla1[[#This Row],[MES]]</f>
        <v>1754Vigilancia de la salud ambientalMARTIRESF. MAYO 2025</v>
      </c>
      <c r="N104" s="30" t="s">
        <v>629</v>
      </c>
      <c r="O104" s="141">
        <f>+VLOOKUP(Tabla1[[#This Row],[concatenar]],IG!$M$3:$W$1908,2,FALSE)</f>
        <v>0</v>
      </c>
      <c r="P104" s="66">
        <f>+VLOOKUP(Tabla1[[#This Row],[concatenar]],IG!$M$3:$W$1908,3,FALSE)</f>
        <v>75140</v>
      </c>
      <c r="Q104" s="118">
        <f>+VLOOKUP(Tabla1[[#This Row],[concatenar]],IG!$M$3:$W$1908,8,FALSE)</f>
        <v>0</v>
      </c>
      <c r="R104" s="111">
        <f>+VLOOKUP(Tabla1[[#This Row],[concatenar]],IG!$M$3:$W$1908,9,FALSE)</f>
        <v>90</v>
      </c>
      <c r="S104" s="142">
        <f>+VLOOKUP(Tabla1[[#This Row],[concatenar]],IG!$M$3:$W$1908,10,FALSE)</f>
        <v>0</v>
      </c>
      <c r="T104" s="143">
        <f>+VLOOKUP(Tabla1[[#This Row],[concatenar]],IG!$M$3:$W$1908,11,FALSE)</f>
        <v>6762600</v>
      </c>
      <c r="U104" s="140" t="s">
        <v>449</v>
      </c>
      <c r="V104" s="144">
        <v>1</v>
      </c>
      <c r="W104" s="140"/>
      <c r="X104" s="30">
        <v>2</v>
      </c>
      <c r="Y104" s="145">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150280</v>
      </c>
      <c r="AA104" s="67">
        <f>ROUND(Tabla1[[#This Row],[VALOR DE LA GLOSA 2024]]+Tabla1[[#This Row],[VALOR DE LA GLOSA 2025]],0)</f>
        <v>150280</v>
      </c>
      <c r="AB104" s="72" t="s">
        <v>636</v>
      </c>
      <c r="AC104" s="140"/>
      <c r="AD104" s="146"/>
      <c r="AE104" s="140"/>
      <c r="AF104" s="129">
        <f>ROUND(Tabla1[[#This Row],[VALOR TOTAL DE LA GLOSA]]-Tabla1[[#This Row],[Valor soportado por la Subred]],0)</f>
        <v>150280</v>
      </c>
      <c r="AG104" s="140"/>
      <c r="AH104" s="129"/>
      <c r="AI104" s="146">
        <f>ROUND(Tabla1[[#This Row],[VALOR GLOSA DEFINITIVA]]-Tabla1[[#This Row],[VALOR LEVANTADO EN LIQUIDACION]],0)</f>
        <v>150280</v>
      </c>
    </row>
    <row r="105" spans="2:35" s="34" customFormat="1" ht="87.6" hidden="1" customHeight="1">
      <c r="B105" s="136" t="s">
        <v>441</v>
      </c>
      <c r="C105" s="137">
        <v>1756</v>
      </c>
      <c r="D105" s="30" t="s">
        <v>0</v>
      </c>
      <c r="E105" s="138" t="str">
        <f>+Tabla1[[#This Row],[CODIGO ACTIVIDAD EN PPP Y LINEAMIENTO]]&amp;Tabla1[[#This Row],[ENTORNO/COMPONENTE]]</f>
        <v>1756Vigilancia de la salud ambiental</v>
      </c>
      <c r="F105" s="139" t="str">
        <f>+VLOOKUP(Tabla1[[#This Row],[Columna1]],IG!$D$3:$L$1908,3,FALSE)</f>
        <v>Línea Seguridad química</v>
      </c>
      <c r="G105" s="139" t="str">
        <f>+VLOOKUP(Tabla1[[#This Row],[Columna1]],IG!$D$3:$W$1908,4,FALSE)</f>
        <v>IVC A FÁBRICAS DE AUTOPARTES DE MENOS DE 20 TRABAJADORES</v>
      </c>
      <c r="H105" s="139" t="str">
        <f>+VLOOKUP(Tabla1[[#This Row],[Columna1]],IG!$D$3:$W$1908,5,FALSE)</f>
        <v>Establecimiento vigilado y controlado</v>
      </c>
      <c r="I105" s="139" t="str">
        <f>+VLOOKUP(Tabla1[[#This Row],[Columna1]],IG!$D$3:$W$1908,6,FALSE)</f>
        <v>VER SIVIGILA</v>
      </c>
      <c r="J105" s="139" t="str">
        <f>+VLOOKUP(Tabla1[[#This Row],[Columna1]],IG!$D$3:$W$1908,7,FALSE)</f>
        <v>VER SIVIGILA</v>
      </c>
      <c r="K105" s="140" t="s">
        <v>39</v>
      </c>
      <c r="L105" s="136" t="s">
        <v>244</v>
      </c>
      <c r="M105" s="138" t="str">
        <f>+Tabla1[[#This Row],[Columna1]]&amp;Tabla1[[#This Row],[LOCALIDAD]]&amp;Tabla1[[#This Row],[MES]]</f>
        <v>1756Vigilancia de la salud ambientalMARTIRESF. MAYO 2025</v>
      </c>
      <c r="N105" s="30" t="s">
        <v>629</v>
      </c>
      <c r="O105" s="141">
        <f>+VLOOKUP(Tabla1[[#This Row],[concatenar]],IG!$M$3:$W$1908,2,FALSE)</f>
        <v>0</v>
      </c>
      <c r="P105" s="66">
        <f>+VLOOKUP(Tabla1[[#This Row],[concatenar]],IG!$M$3:$W$1908,3,FALSE)</f>
        <v>60112</v>
      </c>
      <c r="Q105" s="118">
        <f>+VLOOKUP(Tabla1[[#This Row],[concatenar]],IG!$M$3:$W$1908,8,FALSE)</f>
        <v>0</v>
      </c>
      <c r="R105" s="111">
        <f>+VLOOKUP(Tabla1[[#This Row],[concatenar]],IG!$M$3:$W$1908,9,FALSE)</f>
        <v>5</v>
      </c>
      <c r="S105" s="142">
        <f>+VLOOKUP(Tabla1[[#This Row],[concatenar]],IG!$M$3:$W$1908,10,FALSE)</f>
        <v>0</v>
      </c>
      <c r="T105" s="143">
        <f>+VLOOKUP(Tabla1[[#This Row],[concatenar]],IG!$M$3:$W$1908,11,FALSE)</f>
        <v>300560</v>
      </c>
      <c r="U105" s="140" t="s">
        <v>449</v>
      </c>
      <c r="V105" s="144">
        <v>1</v>
      </c>
      <c r="W105" s="140"/>
      <c r="X105" s="30">
        <v>1</v>
      </c>
      <c r="Y105" s="145">
        <f>ROUND(Tabla1[[#This Row],[VALOR UNITARIO SEGUIMIENTO FINANCIERO
2024]]*Tabla1[[#This Row],[MET AFECTADA PORLA GLOSA
RECURSOS 2024]]*Tabla1[[#This Row],[Porcentaje de Glosa]],0)</f>
        <v>0</v>
      </c>
      <c r="Z105" s="67">
        <f>ROUND(Tabla1[[#This Row],[VALOR UNITARIO SEGUIMIENTO FINANCIERO
2025]]*Tabla1[[#This Row],[META AFECTADA PORLA GLOSA
RECURSOS 2025]]*Tabla1[[#This Row],[Porcentaje de Glosa]],0)</f>
        <v>60112</v>
      </c>
      <c r="AA105" s="67">
        <f>ROUND(Tabla1[[#This Row],[VALOR DE LA GLOSA 2024]]+Tabla1[[#This Row],[VALOR DE LA GLOSA 2025]],0)</f>
        <v>60112</v>
      </c>
      <c r="AB105" s="72" t="s">
        <v>637</v>
      </c>
      <c r="AC105" s="140"/>
      <c r="AD105" s="146"/>
      <c r="AE105" s="140"/>
      <c r="AF105" s="129">
        <f>ROUND(Tabla1[[#This Row],[VALOR TOTAL DE LA GLOSA]]-Tabla1[[#This Row],[Valor soportado por la Subred]],0)</f>
        <v>60112</v>
      </c>
      <c r="AG105" s="140"/>
      <c r="AH105" s="129"/>
      <c r="AI105" s="146">
        <f>ROUND(Tabla1[[#This Row],[VALOR GLOSA DEFINITIVA]]-Tabla1[[#This Row],[VALOR LEVANTADO EN LIQUIDACION]],0)</f>
        <v>60112</v>
      </c>
    </row>
    <row r="106" spans="2:35" s="34" customFormat="1" ht="87.6" hidden="1" customHeight="1">
      <c r="B106" s="136" t="s">
        <v>441</v>
      </c>
      <c r="C106" s="137">
        <v>1759</v>
      </c>
      <c r="D106" s="30" t="s">
        <v>0</v>
      </c>
      <c r="E106" s="138" t="str">
        <f>+Tabla1[[#This Row],[CODIGO ACTIVIDAD EN PPP Y LINEAMIENTO]]&amp;Tabla1[[#This Row],[ENTORNO/COMPONENTE]]</f>
        <v>1759Vigilancia de la salud ambiental</v>
      </c>
      <c r="F106" s="139" t="str">
        <f>+VLOOKUP(Tabla1[[#This Row],[Columna1]],IG!$D$3:$L$1908,3,FALSE)</f>
        <v>Línea Seguridad química</v>
      </c>
      <c r="G106" s="139" t="str">
        <f>+VLOOKUP(Tabla1[[#This Row],[Columna1]],IG!$D$3:$W$1908,4,FALSE)</f>
        <v>IVC A ESTABLECIMIENTOS DE MANTENIMIENTO AUTOMOTRIZ DE MENOS DE 20 TRABAJADORES</v>
      </c>
      <c r="H106" s="139" t="str">
        <f>+VLOOKUP(Tabla1[[#This Row],[Columna1]],IG!$D$3:$W$1908,5,FALSE)</f>
        <v>Establecimiento vigilado y controlado</v>
      </c>
      <c r="I106" s="139" t="str">
        <f>+VLOOKUP(Tabla1[[#This Row],[Columna1]],IG!$D$3:$W$1908,6,FALSE)</f>
        <v>VER SIVIGILA</v>
      </c>
      <c r="J106" s="139" t="str">
        <f>+VLOOKUP(Tabla1[[#This Row],[Columna1]],IG!$D$3:$W$1908,7,FALSE)</f>
        <v>VER SIVIGILA</v>
      </c>
      <c r="K106" s="140" t="s">
        <v>39</v>
      </c>
      <c r="L106" s="136" t="s">
        <v>244</v>
      </c>
      <c r="M106" s="138" t="str">
        <f>+Tabla1[[#This Row],[Columna1]]&amp;Tabla1[[#This Row],[LOCALIDAD]]&amp;Tabla1[[#This Row],[MES]]</f>
        <v>1759Vigilancia de la salud ambientalMARTIRESF. MAYO 2025</v>
      </c>
      <c r="N106" s="30" t="s">
        <v>629</v>
      </c>
      <c r="O106" s="141">
        <f>+VLOOKUP(Tabla1[[#This Row],[concatenar]],IG!$M$3:$W$1908,2,FALSE)</f>
        <v>0</v>
      </c>
      <c r="P106" s="66">
        <f>+VLOOKUP(Tabla1[[#This Row],[concatenar]],IG!$M$3:$W$1908,3,FALSE)</f>
        <v>60112</v>
      </c>
      <c r="Q106" s="118">
        <f>+VLOOKUP(Tabla1[[#This Row],[concatenar]],IG!$M$3:$W$1908,8,FALSE)</f>
        <v>0</v>
      </c>
      <c r="R106" s="111">
        <f>+VLOOKUP(Tabla1[[#This Row],[concatenar]],IG!$M$3:$W$1908,9,FALSE)</f>
        <v>118</v>
      </c>
      <c r="S106" s="142">
        <f>+VLOOKUP(Tabla1[[#This Row],[concatenar]],IG!$M$3:$W$1908,10,FALSE)</f>
        <v>0</v>
      </c>
      <c r="T106" s="143">
        <f>+VLOOKUP(Tabla1[[#This Row],[concatenar]],IG!$M$3:$W$1908,11,FALSE)</f>
        <v>7093216</v>
      </c>
      <c r="U106" s="140" t="s">
        <v>449</v>
      </c>
      <c r="V106" s="144">
        <v>1</v>
      </c>
      <c r="W106" s="140"/>
      <c r="X106" s="30">
        <v>3</v>
      </c>
      <c r="Y106" s="145">
        <f>ROUND(Tabla1[[#This Row],[VALOR UNITARIO SEGUIMIENTO FINANCIERO
2024]]*Tabla1[[#This Row],[MET AFECTADA PORLA GLOSA
RECURSOS 2024]]*Tabla1[[#This Row],[Porcentaje de Glosa]],0)</f>
        <v>0</v>
      </c>
      <c r="Z106" s="67">
        <f>ROUND(Tabla1[[#This Row],[VALOR UNITARIO SEGUIMIENTO FINANCIERO
2025]]*Tabla1[[#This Row],[META AFECTADA PORLA GLOSA
RECURSOS 2025]]*Tabla1[[#This Row],[Porcentaje de Glosa]],0)</f>
        <v>180336</v>
      </c>
      <c r="AA106" s="67">
        <f>ROUND(Tabla1[[#This Row],[VALOR DE LA GLOSA 2024]]+Tabla1[[#This Row],[VALOR DE LA GLOSA 2025]],0)</f>
        <v>180336</v>
      </c>
      <c r="AB106" s="72" t="s">
        <v>638</v>
      </c>
      <c r="AC106" s="140"/>
      <c r="AD106" s="146"/>
      <c r="AE106" s="140"/>
      <c r="AF106" s="129">
        <f>ROUND(Tabla1[[#This Row],[VALOR TOTAL DE LA GLOSA]]-Tabla1[[#This Row],[Valor soportado por la Subred]],0)</f>
        <v>180336</v>
      </c>
      <c r="AG106" s="140"/>
      <c r="AH106" s="129"/>
      <c r="AI106" s="146">
        <f>ROUND(Tabla1[[#This Row],[VALOR GLOSA DEFINITIVA]]-Tabla1[[#This Row],[VALOR LEVANTADO EN LIQUIDACION]],0)</f>
        <v>180336</v>
      </c>
    </row>
    <row r="107" spans="2:35" s="34" customFormat="1" ht="87.6" hidden="1" customHeight="1">
      <c r="B107" s="136" t="s">
        <v>441</v>
      </c>
      <c r="C107" s="137">
        <v>4</v>
      </c>
      <c r="D107" s="30" t="s">
        <v>0</v>
      </c>
      <c r="E107" s="138" t="str">
        <f>+Tabla1[[#This Row],[CODIGO ACTIVIDAD EN PPP Y LINEAMIENTO]]&amp;Tabla1[[#This Row],[ENTORNO/COMPONENTE]]</f>
        <v>4Vigilancia de la salud ambiental</v>
      </c>
      <c r="F107" s="139" t="str">
        <f>+VLOOKUP(Tabla1[[#This Row],[Columna1]],IG!$D$3:$L$1908,3,FALSE)</f>
        <v>Línea Seguridad química</v>
      </c>
      <c r="G107" s="139" t="str">
        <f>+VLOOKUP(Tabla1[[#This Row],[Columna1]],IG!$D$3:$W$1908,4,FALSE)</f>
        <v>IVC A ESTABLECIMIENTOS DE ESTÉTICA ORNAMENTAL</v>
      </c>
      <c r="H107" s="139" t="str">
        <f>+VLOOKUP(Tabla1[[#This Row],[Columna1]],IG!$D$3:$W$1908,5,FALSE)</f>
        <v>Establecimiento vigilado y controlado</v>
      </c>
      <c r="I107" s="139" t="str">
        <f>+VLOOKUP(Tabla1[[#This Row],[Columna1]],IG!$D$3:$W$1908,6,FALSE)</f>
        <v>VER SIVIGILA</v>
      </c>
      <c r="J107" s="139" t="str">
        <f>+VLOOKUP(Tabla1[[#This Row],[Columna1]],IG!$D$3:$W$1908,7,FALSE)</f>
        <v>VER SIVIGILA</v>
      </c>
      <c r="K107" s="140" t="s">
        <v>39</v>
      </c>
      <c r="L107" s="136" t="s">
        <v>31</v>
      </c>
      <c r="M107" s="138" t="str">
        <f>+Tabla1[[#This Row],[Columna1]]&amp;Tabla1[[#This Row],[LOCALIDAD]]&amp;Tabla1[[#This Row],[MES]]</f>
        <v>4Vigilancia de la salud ambientalMARTIRESE. ABRIL 2025</v>
      </c>
      <c r="N107" s="30" t="s">
        <v>639</v>
      </c>
      <c r="O107" s="141">
        <f>+VLOOKUP(Tabla1[[#This Row],[concatenar]],IG!$M$3:$W$1908,2,FALSE)</f>
        <v>0</v>
      </c>
      <c r="P107" s="66">
        <f>+VLOOKUP(Tabla1[[#This Row],[concatenar]],IG!$M$3:$W$1908,3,FALSE)</f>
        <v>90168</v>
      </c>
      <c r="Q107" s="118">
        <f>+VLOOKUP(Tabla1[[#This Row],[concatenar]],IG!$M$3:$W$1908,8,FALSE)</f>
        <v>0</v>
      </c>
      <c r="R107" s="111">
        <f>+VLOOKUP(Tabla1[[#This Row],[concatenar]],IG!$M$3:$W$1908,9,FALSE)</f>
        <v>15</v>
      </c>
      <c r="S107" s="142">
        <f>+VLOOKUP(Tabla1[[#This Row],[concatenar]],IG!$M$3:$W$1908,10,FALSE)</f>
        <v>0</v>
      </c>
      <c r="T107" s="143">
        <f>+VLOOKUP(Tabla1[[#This Row],[concatenar]],IG!$M$3:$W$1908,11,FALSE)</f>
        <v>1352520</v>
      </c>
      <c r="U107" s="140" t="s">
        <v>449</v>
      </c>
      <c r="V107" s="144">
        <v>1</v>
      </c>
      <c r="W107" s="140"/>
      <c r="X107" s="30">
        <v>1</v>
      </c>
      <c r="Y107" s="145">
        <f>ROUND(Tabla1[[#This Row],[VALOR UNITARIO SEGUIMIENTO FINANCIERO
2024]]*Tabla1[[#This Row],[MET AFECTADA PORLA GLOSA
RECURSOS 2024]]*Tabla1[[#This Row],[Porcentaje de Glosa]],0)</f>
        <v>0</v>
      </c>
      <c r="Z107" s="67">
        <f>ROUND(Tabla1[[#This Row],[VALOR UNITARIO SEGUIMIENTO FINANCIERO
2025]]*Tabla1[[#This Row],[META AFECTADA PORLA GLOSA
RECURSOS 2025]]*Tabla1[[#This Row],[Porcentaje de Glosa]],0)</f>
        <v>90168</v>
      </c>
      <c r="AA107" s="67">
        <f>ROUND(Tabla1[[#This Row],[VALOR DE LA GLOSA 2024]]+Tabla1[[#This Row],[VALOR DE LA GLOSA 2025]],0)</f>
        <v>90168</v>
      </c>
      <c r="AB107" s="72" t="s">
        <v>640</v>
      </c>
      <c r="AC107" s="140"/>
      <c r="AD107" s="146"/>
      <c r="AE107" s="140"/>
      <c r="AF107" s="129">
        <f>ROUND(Tabla1[[#This Row],[VALOR TOTAL DE LA GLOSA]]-Tabla1[[#This Row],[Valor soportado por la Subred]],0)</f>
        <v>90168</v>
      </c>
      <c r="AG107" s="140"/>
      <c r="AH107" s="129"/>
      <c r="AI107" s="146">
        <f>ROUND(Tabla1[[#This Row],[VALOR GLOSA DEFINITIVA]]-Tabla1[[#This Row],[VALOR LEVANTADO EN LIQUIDACION]],0)</f>
        <v>90168</v>
      </c>
    </row>
    <row r="108" spans="2:35" s="34" customFormat="1" ht="87.6" hidden="1" customHeight="1">
      <c r="B108" s="136" t="s">
        <v>441</v>
      </c>
      <c r="C108" s="137">
        <v>22</v>
      </c>
      <c r="D108" s="30" t="s">
        <v>0</v>
      </c>
      <c r="E108" s="138" t="str">
        <f>+Tabla1[[#This Row],[CODIGO ACTIVIDAD EN PPP Y LINEAMIENTO]]&amp;Tabla1[[#This Row],[ENTORNO/COMPONENTE]]</f>
        <v>22Vigilancia de la salud ambiental</v>
      </c>
      <c r="F108" s="139" t="str">
        <f>+VLOOKUP(Tabla1[[#This Row],[Columna1]],IG!$D$3:$L$1908,3,FALSE)</f>
        <v>Línea Seguridad química</v>
      </c>
      <c r="G108" s="139" t="str">
        <f>+VLOOKUP(Tabla1[[#This Row],[Columna1]],IG!$D$3:$W$1908,4,FALSE)</f>
        <v>IVC A MICROEMPRESAS Y PEQUEÑAS EMPRESAS</v>
      </c>
      <c r="H108" s="139" t="str">
        <f>+VLOOKUP(Tabla1[[#This Row],[Columna1]],IG!$D$3:$W$1908,5,FALSE)</f>
        <v>Establecimiento vigilado y controlado</v>
      </c>
      <c r="I108" s="139" t="str">
        <f>+VLOOKUP(Tabla1[[#This Row],[Columna1]],IG!$D$3:$W$1908,6,FALSE)</f>
        <v>VER SIVIGILA</v>
      </c>
      <c r="J108" s="139" t="str">
        <f>+VLOOKUP(Tabla1[[#This Row],[Columna1]],IG!$D$3:$W$1908,7,FALSE)</f>
        <v>VER SIVIGILA</v>
      </c>
      <c r="K108" s="140" t="s">
        <v>39</v>
      </c>
      <c r="L108" s="136" t="s">
        <v>31</v>
      </c>
      <c r="M108" s="138" t="str">
        <f>+Tabla1[[#This Row],[Columna1]]&amp;Tabla1[[#This Row],[LOCALIDAD]]&amp;Tabla1[[#This Row],[MES]]</f>
        <v>22Vigilancia de la salud ambientalMARTIRESE. ABRIL 2025</v>
      </c>
      <c r="N108" s="30" t="s">
        <v>639</v>
      </c>
      <c r="O108" s="141">
        <f>+VLOOKUP(Tabla1[[#This Row],[concatenar]],IG!$M$3:$W$1908,2,FALSE)</f>
        <v>0</v>
      </c>
      <c r="P108" s="66">
        <f>+VLOOKUP(Tabla1[[#This Row],[concatenar]],IG!$M$3:$W$1908,3,FALSE)</f>
        <v>90168</v>
      </c>
      <c r="Q108" s="118">
        <f>+VLOOKUP(Tabla1[[#This Row],[concatenar]],IG!$M$3:$W$1908,8,FALSE)</f>
        <v>0</v>
      </c>
      <c r="R108" s="111">
        <f>+VLOOKUP(Tabla1[[#This Row],[concatenar]],IG!$M$3:$W$1908,9,FALSE)</f>
        <v>184</v>
      </c>
      <c r="S108" s="142">
        <f>+VLOOKUP(Tabla1[[#This Row],[concatenar]],IG!$M$3:$W$1908,10,FALSE)</f>
        <v>0</v>
      </c>
      <c r="T108" s="143">
        <f>+VLOOKUP(Tabla1[[#This Row],[concatenar]],IG!$M$3:$W$1908,11,FALSE)</f>
        <v>16590912</v>
      </c>
      <c r="U108" s="140" t="s">
        <v>449</v>
      </c>
      <c r="V108" s="144">
        <v>1</v>
      </c>
      <c r="W108" s="140"/>
      <c r="X108" s="30">
        <v>3</v>
      </c>
      <c r="Y108" s="145">
        <f>ROUND(Tabla1[[#This Row],[VALOR UNITARIO SEGUIMIENTO FINANCIERO
2024]]*Tabla1[[#This Row],[MET AFECTADA PORLA GLOSA
RECURSOS 2024]]*Tabla1[[#This Row],[Porcentaje de Glosa]],0)</f>
        <v>0</v>
      </c>
      <c r="Z108" s="67">
        <f>ROUND(Tabla1[[#This Row],[VALOR UNITARIO SEGUIMIENTO FINANCIERO
2025]]*Tabla1[[#This Row],[META AFECTADA PORLA GLOSA
RECURSOS 2025]]*Tabla1[[#This Row],[Porcentaje de Glosa]],0)</f>
        <v>270504</v>
      </c>
      <c r="AA108" s="67">
        <f>ROUND(Tabla1[[#This Row],[VALOR DE LA GLOSA 2024]]+Tabla1[[#This Row],[VALOR DE LA GLOSA 2025]],0)</f>
        <v>270504</v>
      </c>
      <c r="AB108" s="72" t="s">
        <v>641</v>
      </c>
      <c r="AC108" s="140"/>
      <c r="AD108" s="146"/>
      <c r="AE108" s="140"/>
      <c r="AF108" s="129">
        <f>ROUND(Tabla1[[#This Row],[VALOR TOTAL DE LA GLOSA]]-Tabla1[[#This Row],[Valor soportado por la Subred]],0)</f>
        <v>270504</v>
      </c>
      <c r="AG108" s="140"/>
      <c r="AH108" s="129"/>
      <c r="AI108" s="146">
        <f>ROUND(Tabla1[[#This Row],[VALOR GLOSA DEFINITIVA]]-Tabla1[[#This Row],[VALOR LEVANTADO EN LIQUIDACION]],0)</f>
        <v>270504</v>
      </c>
    </row>
    <row r="109" spans="2:35" s="34" customFormat="1" ht="87.6" hidden="1" customHeight="1">
      <c r="B109" s="136" t="s">
        <v>441</v>
      </c>
      <c r="C109" s="137">
        <v>1205</v>
      </c>
      <c r="D109" s="30" t="s">
        <v>0</v>
      </c>
      <c r="E109" s="138" t="str">
        <f>+Tabla1[[#This Row],[CODIGO ACTIVIDAD EN PPP Y LINEAMIENTO]]&amp;Tabla1[[#This Row],[ENTORNO/COMPONENTE]]</f>
        <v>1205Vigilancia de la salud ambiental</v>
      </c>
      <c r="F109" s="139" t="str">
        <f>+VLOOKUP(Tabla1[[#This Row],[Columna1]],IG!$D$3:$L$1908,3,FALSE)</f>
        <v>Línea Seguridad química</v>
      </c>
      <c r="G109" s="139" t="str">
        <f>+VLOOKUP(Tabla1[[#This Row],[Columna1]],IG!$D$3:$W$1908,4,FALSE)</f>
        <v>IVC A ESTABLECIMIENTOS DE ESTÉTICA FACIAL Y/O CORPORAL Y ESTÉTICA ORNAMENTAL</v>
      </c>
      <c r="H109" s="139" t="str">
        <f>+VLOOKUP(Tabla1[[#This Row],[Columna1]],IG!$D$3:$W$1908,5,FALSE)</f>
        <v>Establecimiento vigilado y controlado</v>
      </c>
      <c r="I109" s="139" t="str">
        <f>+VLOOKUP(Tabla1[[#This Row],[Columna1]],IG!$D$3:$W$1908,6,FALSE)</f>
        <v>VER SIVIGILA</v>
      </c>
      <c r="J109" s="139" t="str">
        <f>+VLOOKUP(Tabla1[[#This Row],[Columna1]],IG!$D$3:$W$1908,7,FALSE)</f>
        <v>VER SIVIGILA</v>
      </c>
      <c r="K109" s="140" t="s">
        <v>39</v>
      </c>
      <c r="L109" s="136" t="s">
        <v>31</v>
      </c>
      <c r="M109" s="138" t="str">
        <f>+Tabla1[[#This Row],[Columna1]]&amp;Tabla1[[#This Row],[LOCALIDAD]]&amp;Tabla1[[#This Row],[MES]]</f>
        <v>1205Vigilancia de la salud ambientalMARTIRESE. ABRIL 2025</v>
      </c>
      <c r="N109" s="30" t="s">
        <v>639</v>
      </c>
      <c r="O109" s="141">
        <f>+VLOOKUP(Tabla1[[#This Row],[concatenar]],IG!$M$3:$W$1908,2,FALSE)</f>
        <v>0</v>
      </c>
      <c r="P109" s="66">
        <f>+VLOOKUP(Tabla1[[#This Row],[concatenar]],IG!$M$3:$W$1908,3,FALSE)</f>
        <v>180336</v>
      </c>
      <c r="Q109" s="118">
        <f>+VLOOKUP(Tabla1[[#This Row],[concatenar]],IG!$M$3:$W$1908,8,FALSE)</f>
        <v>0</v>
      </c>
      <c r="R109" s="111">
        <f>+VLOOKUP(Tabla1[[#This Row],[concatenar]],IG!$M$3:$W$1908,9,FALSE)</f>
        <v>2</v>
      </c>
      <c r="S109" s="142">
        <f>+VLOOKUP(Tabla1[[#This Row],[concatenar]],IG!$M$3:$W$1908,10,FALSE)</f>
        <v>0</v>
      </c>
      <c r="T109" s="143">
        <f>+VLOOKUP(Tabla1[[#This Row],[concatenar]],IG!$M$3:$W$1908,11,FALSE)</f>
        <v>360672</v>
      </c>
      <c r="U109" s="140" t="s">
        <v>449</v>
      </c>
      <c r="V109" s="144">
        <v>1</v>
      </c>
      <c r="W109" s="140"/>
      <c r="X109" s="30">
        <v>2</v>
      </c>
      <c r="Y109" s="145">
        <f>ROUND(Tabla1[[#This Row],[VALOR UNITARIO SEGUIMIENTO FINANCIERO
2024]]*Tabla1[[#This Row],[MET AFECTADA PORLA GLOSA
RECURSOS 2024]]*Tabla1[[#This Row],[Porcentaje de Glosa]],0)</f>
        <v>0</v>
      </c>
      <c r="Z109" s="67">
        <f>ROUND(Tabla1[[#This Row],[VALOR UNITARIO SEGUIMIENTO FINANCIERO
2025]]*Tabla1[[#This Row],[META AFECTADA PORLA GLOSA
RECURSOS 2025]]*Tabla1[[#This Row],[Porcentaje de Glosa]],0)</f>
        <v>360672</v>
      </c>
      <c r="AA109" s="67">
        <f>ROUND(Tabla1[[#This Row],[VALOR DE LA GLOSA 2024]]+Tabla1[[#This Row],[VALOR DE LA GLOSA 2025]],0)</f>
        <v>360672</v>
      </c>
      <c r="AB109" s="72" t="s">
        <v>642</v>
      </c>
      <c r="AC109" s="140"/>
      <c r="AD109" s="146"/>
      <c r="AE109" s="140"/>
      <c r="AF109" s="129">
        <f>ROUND(Tabla1[[#This Row],[VALOR TOTAL DE LA GLOSA]]-Tabla1[[#This Row],[Valor soportado por la Subred]],0)</f>
        <v>360672</v>
      </c>
      <c r="AG109" s="140"/>
      <c r="AH109" s="129"/>
      <c r="AI109" s="146">
        <f>ROUND(Tabla1[[#This Row],[VALOR GLOSA DEFINITIVA]]-Tabla1[[#This Row],[VALOR LEVANTADO EN LIQUIDACION]],0)</f>
        <v>360672</v>
      </c>
    </row>
    <row r="110" spans="2:35" s="34" customFormat="1" ht="87.6" hidden="1" customHeight="1">
      <c r="B110" s="136" t="s">
        <v>441</v>
      </c>
      <c r="C110" s="137">
        <v>1754</v>
      </c>
      <c r="D110" s="30" t="s">
        <v>0</v>
      </c>
      <c r="E110" s="138" t="str">
        <f>+Tabla1[[#This Row],[CODIGO ACTIVIDAD EN PPP Y LINEAMIENTO]]&amp;Tabla1[[#This Row],[ENTORNO/COMPONENTE]]</f>
        <v>1754Vigilancia de la salud ambiental</v>
      </c>
      <c r="F110" s="139" t="str">
        <f>+VLOOKUP(Tabla1[[#This Row],[Columna1]],IG!$D$3:$L$1908,3,FALSE)</f>
        <v>Línea Seguridad química</v>
      </c>
      <c r="G110" s="139" t="str">
        <f>+VLOOKUP(Tabla1[[#This Row],[Columna1]],IG!$D$3:$W$1908,4,FALSE)</f>
        <v>IVC A ESTABLECIMIENTOS QUE UTILICEN COMO MATERIA PRIMA EL METAL DE MENOS DE 20 TRABAJADORES</v>
      </c>
      <c r="H110" s="139" t="str">
        <f>+VLOOKUP(Tabla1[[#This Row],[Columna1]],IG!$D$3:$W$1908,5,FALSE)</f>
        <v>Establecimiento vigilado y controlado</v>
      </c>
      <c r="I110" s="139" t="str">
        <f>+VLOOKUP(Tabla1[[#This Row],[Columna1]],IG!$D$3:$W$1908,6,FALSE)</f>
        <v>VER SIVIGILA</v>
      </c>
      <c r="J110" s="139" t="str">
        <f>+VLOOKUP(Tabla1[[#This Row],[Columna1]],IG!$D$3:$W$1908,7,FALSE)</f>
        <v>VER SIVIGILA</v>
      </c>
      <c r="K110" s="140" t="s">
        <v>39</v>
      </c>
      <c r="L110" s="136" t="s">
        <v>31</v>
      </c>
      <c r="M110" s="138" t="str">
        <f>+Tabla1[[#This Row],[Columna1]]&amp;Tabla1[[#This Row],[LOCALIDAD]]&amp;Tabla1[[#This Row],[MES]]</f>
        <v>1754Vigilancia de la salud ambientalMARTIRESE. ABRIL 2025</v>
      </c>
      <c r="N110" s="30" t="s">
        <v>639</v>
      </c>
      <c r="O110" s="141">
        <f>+VLOOKUP(Tabla1[[#This Row],[concatenar]],IG!$M$3:$W$1908,2,FALSE)</f>
        <v>0</v>
      </c>
      <c r="P110" s="66">
        <f>+VLOOKUP(Tabla1[[#This Row],[concatenar]],IG!$M$3:$W$1908,3,FALSE)</f>
        <v>75140</v>
      </c>
      <c r="Q110" s="118">
        <f>+VLOOKUP(Tabla1[[#This Row],[concatenar]],IG!$M$3:$W$1908,8,FALSE)</f>
        <v>0</v>
      </c>
      <c r="R110" s="111">
        <f>+VLOOKUP(Tabla1[[#This Row],[concatenar]],IG!$M$3:$W$1908,9,FALSE)</f>
        <v>90</v>
      </c>
      <c r="S110" s="142">
        <f>+VLOOKUP(Tabla1[[#This Row],[concatenar]],IG!$M$3:$W$1908,10,FALSE)</f>
        <v>0</v>
      </c>
      <c r="T110" s="143">
        <f>+VLOOKUP(Tabla1[[#This Row],[concatenar]],IG!$M$3:$W$1908,11,FALSE)</f>
        <v>6762600</v>
      </c>
      <c r="U110" s="140" t="s">
        <v>449</v>
      </c>
      <c r="V110" s="144">
        <v>1</v>
      </c>
      <c r="W110" s="140"/>
      <c r="X110" s="30">
        <v>2</v>
      </c>
      <c r="Y110" s="145">
        <f>ROUND(Tabla1[[#This Row],[VALOR UNITARIO SEGUIMIENTO FINANCIERO
2024]]*Tabla1[[#This Row],[MET AFECTADA PORLA GLOSA
RECURSOS 2024]]*Tabla1[[#This Row],[Porcentaje de Glosa]],0)</f>
        <v>0</v>
      </c>
      <c r="Z110" s="67">
        <f>ROUND(Tabla1[[#This Row],[VALOR UNITARIO SEGUIMIENTO FINANCIERO
2025]]*Tabla1[[#This Row],[META AFECTADA PORLA GLOSA
RECURSOS 2025]]*Tabla1[[#This Row],[Porcentaje de Glosa]],0)</f>
        <v>150280</v>
      </c>
      <c r="AA110" s="67">
        <f>ROUND(Tabla1[[#This Row],[VALOR DE LA GLOSA 2024]]+Tabla1[[#This Row],[VALOR DE LA GLOSA 2025]],0)</f>
        <v>150280</v>
      </c>
      <c r="AB110" s="72" t="s">
        <v>643</v>
      </c>
      <c r="AC110" s="140"/>
      <c r="AD110" s="146"/>
      <c r="AE110" s="140"/>
      <c r="AF110" s="129">
        <f>ROUND(Tabla1[[#This Row],[VALOR TOTAL DE LA GLOSA]]-Tabla1[[#This Row],[Valor soportado por la Subred]],0)</f>
        <v>150280</v>
      </c>
      <c r="AG110" s="140"/>
      <c r="AH110" s="129"/>
      <c r="AI110" s="146">
        <f>ROUND(Tabla1[[#This Row],[VALOR GLOSA DEFINITIVA]]-Tabla1[[#This Row],[VALOR LEVANTADO EN LIQUIDACION]],0)</f>
        <v>150280</v>
      </c>
    </row>
    <row r="111" spans="2:35" s="34" customFormat="1" ht="87.6" hidden="1" customHeight="1">
      <c r="B111" s="136" t="s">
        <v>441</v>
      </c>
      <c r="C111" s="137">
        <v>1759</v>
      </c>
      <c r="D111" s="30" t="s">
        <v>0</v>
      </c>
      <c r="E111" s="138" t="str">
        <f>+Tabla1[[#This Row],[CODIGO ACTIVIDAD EN PPP Y LINEAMIENTO]]&amp;Tabla1[[#This Row],[ENTORNO/COMPONENTE]]</f>
        <v>1759Vigilancia de la salud ambiental</v>
      </c>
      <c r="F111" s="139" t="str">
        <f>+VLOOKUP(Tabla1[[#This Row],[Columna1]],IG!$D$3:$L$1908,3,FALSE)</f>
        <v>Línea Seguridad química</v>
      </c>
      <c r="G111" s="139" t="str">
        <f>+VLOOKUP(Tabla1[[#This Row],[Columna1]],IG!$D$3:$W$1908,4,FALSE)</f>
        <v>IVC A ESTABLECIMIENTOS DE MANTENIMIENTO AUTOMOTRIZ DE MENOS DE 20 TRABAJADORES</v>
      </c>
      <c r="H111" s="139" t="str">
        <f>+VLOOKUP(Tabla1[[#This Row],[Columna1]],IG!$D$3:$W$1908,5,FALSE)</f>
        <v>Establecimiento vigilado y controlado</v>
      </c>
      <c r="I111" s="139" t="str">
        <f>+VLOOKUP(Tabla1[[#This Row],[Columna1]],IG!$D$3:$W$1908,6,FALSE)</f>
        <v>VER SIVIGILA</v>
      </c>
      <c r="J111" s="139" t="str">
        <f>+VLOOKUP(Tabla1[[#This Row],[Columna1]],IG!$D$3:$W$1908,7,FALSE)</f>
        <v>VER SIVIGILA</v>
      </c>
      <c r="K111" s="140" t="s">
        <v>39</v>
      </c>
      <c r="L111" s="136" t="s">
        <v>31</v>
      </c>
      <c r="M111" s="138" t="str">
        <f>+Tabla1[[#This Row],[Columna1]]&amp;Tabla1[[#This Row],[LOCALIDAD]]&amp;Tabla1[[#This Row],[MES]]</f>
        <v>1759Vigilancia de la salud ambientalMARTIRESE. ABRIL 2025</v>
      </c>
      <c r="N111" s="30" t="s">
        <v>639</v>
      </c>
      <c r="O111" s="141">
        <f>+VLOOKUP(Tabla1[[#This Row],[concatenar]],IG!$M$3:$W$1908,2,FALSE)</f>
        <v>0</v>
      </c>
      <c r="P111" s="66">
        <f>+VLOOKUP(Tabla1[[#This Row],[concatenar]],IG!$M$3:$W$1908,3,FALSE)</f>
        <v>60112</v>
      </c>
      <c r="Q111" s="118">
        <f>+VLOOKUP(Tabla1[[#This Row],[concatenar]],IG!$M$3:$W$1908,8,FALSE)</f>
        <v>0</v>
      </c>
      <c r="R111" s="111">
        <f>+VLOOKUP(Tabla1[[#This Row],[concatenar]],IG!$M$3:$W$1908,9,FALSE)</f>
        <v>141</v>
      </c>
      <c r="S111" s="142">
        <f>+VLOOKUP(Tabla1[[#This Row],[concatenar]],IG!$M$3:$W$1908,10,FALSE)</f>
        <v>0</v>
      </c>
      <c r="T111" s="143">
        <f>+VLOOKUP(Tabla1[[#This Row],[concatenar]],IG!$M$3:$W$1908,11,FALSE)</f>
        <v>8475792</v>
      </c>
      <c r="U111" s="140" t="s">
        <v>449</v>
      </c>
      <c r="V111" s="144">
        <v>1</v>
      </c>
      <c r="W111" s="140"/>
      <c r="X111" s="30">
        <v>1</v>
      </c>
      <c r="Y111" s="145">
        <f>ROUND(Tabla1[[#This Row],[VALOR UNITARIO SEGUIMIENTO FINANCIERO
2024]]*Tabla1[[#This Row],[MET AFECTADA PORLA GLOSA
RECURSOS 2024]]*Tabla1[[#This Row],[Porcentaje de Glosa]],0)</f>
        <v>0</v>
      </c>
      <c r="Z111" s="67">
        <f>ROUND(Tabla1[[#This Row],[VALOR UNITARIO SEGUIMIENTO FINANCIERO
2025]]*Tabla1[[#This Row],[META AFECTADA PORLA GLOSA
RECURSOS 2025]]*Tabla1[[#This Row],[Porcentaje de Glosa]],0)</f>
        <v>60112</v>
      </c>
      <c r="AA111" s="67">
        <f>ROUND(Tabla1[[#This Row],[VALOR DE LA GLOSA 2024]]+Tabla1[[#This Row],[VALOR DE LA GLOSA 2025]],0)</f>
        <v>60112</v>
      </c>
      <c r="AB111" s="72" t="s">
        <v>644</v>
      </c>
      <c r="AC111" s="140"/>
      <c r="AD111" s="146"/>
      <c r="AE111" s="140"/>
      <c r="AF111" s="129">
        <f>ROUND(Tabla1[[#This Row],[VALOR TOTAL DE LA GLOSA]]-Tabla1[[#This Row],[Valor soportado por la Subred]],0)</f>
        <v>60112</v>
      </c>
      <c r="AG111" s="140"/>
      <c r="AH111" s="129"/>
      <c r="AI111" s="146">
        <f>ROUND(Tabla1[[#This Row],[VALOR GLOSA DEFINITIVA]]-Tabla1[[#This Row],[VALOR LEVANTADO EN LIQUIDACION]],0)</f>
        <v>60112</v>
      </c>
    </row>
    <row r="112" spans="2:35" s="34" customFormat="1" ht="87.6" hidden="1" customHeight="1">
      <c r="B112" s="136" t="s">
        <v>441</v>
      </c>
      <c r="C112" s="137">
        <v>1760</v>
      </c>
      <c r="D112" s="30" t="s">
        <v>0</v>
      </c>
      <c r="E112" s="138" t="str">
        <f>+Tabla1[[#This Row],[CODIGO ACTIVIDAD EN PPP Y LINEAMIENTO]]&amp;Tabla1[[#This Row],[ENTORNO/COMPONENTE]]</f>
        <v>1760Vigilancia de la salud ambiental</v>
      </c>
      <c r="F112" s="139" t="str">
        <f>+VLOOKUP(Tabla1[[#This Row],[Columna1]],IG!$D$3:$L$1908,3,FALSE)</f>
        <v>Línea Seguridad química</v>
      </c>
      <c r="G112" s="139" t="str">
        <f>+VLOOKUP(Tabla1[[#This Row],[Columna1]],IG!$D$3:$W$1908,4,FALSE)</f>
        <v>IVC A LAVANDERÍAS DE 20 O MAS TRABAJADORES</v>
      </c>
      <c r="H112" s="139" t="str">
        <f>+VLOOKUP(Tabla1[[#This Row],[Columna1]],IG!$D$3:$W$1908,5,FALSE)</f>
        <v>Establecimiento vigilado y controlado</v>
      </c>
      <c r="I112" s="139" t="str">
        <f>+VLOOKUP(Tabla1[[#This Row],[Columna1]],IG!$D$3:$W$1908,6,FALSE)</f>
        <v>VER SIVIGILA</v>
      </c>
      <c r="J112" s="139" t="str">
        <f>+VLOOKUP(Tabla1[[#This Row],[Columna1]],IG!$D$3:$W$1908,7,FALSE)</f>
        <v>VER SIVIGILA</v>
      </c>
      <c r="K112" s="140" t="s">
        <v>39</v>
      </c>
      <c r="L112" s="136" t="s">
        <v>31</v>
      </c>
      <c r="M112" s="138" t="str">
        <f>+Tabla1[[#This Row],[Columna1]]&amp;Tabla1[[#This Row],[LOCALIDAD]]&amp;Tabla1[[#This Row],[MES]]</f>
        <v>1760Vigilancia de la salud ambientalMARTIRESE. ABRIL 2025</v>
      </c>
      <c r="N112" s="30" t="s">
        <v>639</v>
      </c>
      <c r="O112" s="141">
        <f>+VLOOKUP(Tabla1[[#This Row],[concatenar]],IG!$M$3:$W$1908,2,FALSE)</f>
        <v>0</v>
      </c>
      <c r="P112" s="66">
        <f>+VLOOKUP(Tabla1[[#This Row],[concatenar]],IG!$M$3:$W$1908,3,FALSE)</f>
        <v>90168</v>
      </c>
      <c r="Q112" s="118">
        <f>+VLOOKUP(Tabla1[[#This Row],[concatenar]],IG!$M$3:$W$1908,8,FALSE)</f>
        <v>0</v>
      </c>
      <c r="R112" s="111">
        <f>+VLOOKUP(Tabla1[[#This Row],[concatenar]],IG!$M$3:$W$1908,9,FALSE)</f>
        <v>1</v>
      </c>
      <c r="S112" s="142">
        <f>+VLOOKUP(Tabla1[[#This Row],[concatenar]],IG!$M$3:$W$1908,10,FALSE)</f>
        <v>0</v>
      </c>
      <c r="T112" s="143">
        <f>+VLOOKUP(Tabla1[[#This Row],[concatenar]],IG!$M$3:$W$1908,11,FALSE)</f>
        <v>90168</v>
      </c>
      <c r="U112" s="140" t="s">
        <v>449</v>
      </c>
      <c r="V112" s="144">
        <v>1</v>
      </c>
      <c r="W112" s="140"/>
      <c r="X112" s="30">
        <v>1</v>
      </c>
      <c r="Y112" s="145">
        <f>ROUND(Tabla1[[#This Row],[VALOR UNITARIO SEGUIMIENTO FINANCIERO
2024]]*Tabla1[[#This Row],[MET AFECTADA PORLA GLOSA
RECURSOS 2024]]*Tabla1[[#This Row],[Porcentaje de Glosa]],0)</f>
        <v>0</v>
      </c>
      <c r="Z112" s="67">
        <f>ROUND(Tabla1[[#This Row],[VALOR UNITARIO SEGUIMIENTO FINANCIERO
2025]]*Tabla1[[#This Row],[META AFECTADA PORLA GLOSA
RECURSOS 2025]]*Tabla1[[#This Row],[Porcentaje de Glosa]],0)</f>
        <v>90168</v>
      </c>
      <c r="AA112" s="67">
        <f>ROUND(Tabla1[[#This Row],[VALOR DE LA GLOSA 2024]]+Tabla1[[#This Row],[VALOR DE LA GLOSA 2025]],0)</f>
        <v>90168</v>
      </c>
      <c r="AB112" s="72" t="s">
        <v>645</v>
      </c>
      <c r="AC112" s="140"/>
      <c r="AD112" s="146"/>
      <c r="AE112" s="140"/>
      <c r="AF112" s="129">
        <f>ROUND(Tabla1[[#This Row],[VALOR TOTAL DE LA GLOSA]]-Tabla1[[#This Row],[Valor soportado por la Subred]],0)</f>
        <v>90168</v>
      </c>
      <c r="AG112" s="140"/>
      <c r="AH112" s="129"/>
      <c r="AI112" s="146">
        <f>ROUND(Tabla1[[#This Row],[VALOR GLOSA DEFINITIVA]]-Tabla1[[#This Row],[VALOR LEVANTADO EN LIQUIDACION]],0)</f>
        <v>90168</v>
      </c>
    </row>
    <row r="113" spans="2:35" s="34" customFormat="1" ht="87.6" hidden="1" customHeight="1">
      <c r="B113" s="136" t="s">
        <v>441</v>
      </c>
      <c r="C113" s="137">
        <v>4</v>
      </c>
      <c r="D113" s="30" t="s">
        <v>0</v>
      </c>
      <c r="E113" s="138" t="str">
        <f>+Tabla1[[#This Row],[CODIGO ACTIVIDAD EN PPP Y LINEAMIENTO]]&amp;Tabla1[[#This Row],[ENTORNO/COMPONENTE]]</f>
        <v>4Vigilancia de la salud ambiental</v>
      </c>
      <c r="F113" s="139" t="str">
        <f>+VLOOKUP(Tabla1[[#This Row],[Columna1]],IG!$D$3:$L$1908,3,FALSE)</f>
        <v>Línea Seguridad química</v>
      </c>
      <c r="G113" s="139" t="str">
        <f>+VLOOKUP(Tabla1[[#This Row],[Columna1]],IG!$D$3:$W$1908,4,FALSE)</f>
        <v>IVC A ESTABLECIMIENTOS DE ESTÉTICA ORNAMENTAL</v>
      </c>
      <c r="H113" s="139" t="str">
        <f>+VLOOKUP(Tabla1[[#This Row],[Columna1]],IG!$D$3:$W$1908,5,FALSE)</f>
        <v>Establecimiento vigilado y controlado</v>
      </c>
      <c r="I113" s="139" t="str">
        <f>+VLOOKUP(Tabla1[[#This Row],[Columna1]],IG!$D$3:$W$1908,6,FALSE)</f>
        <v>VER SIVIGILA</v>
      </c>
      <c r="J113" s="139" t="str">
        <f>+VLOOKUP(Tabla1[[#This Row],[Columna1]],IG!$D$3:$W$1908,7,FALSE)</f>
        <v>VER SIVIGILA</v>
      </c>
      <c r="K113" s="140" t="s">
        <v>40</v>
      </c>
      <c r="L113" s="136" t="s">
        <v>31</v>
      </c>
      <c r="M113" s="138" t="str">
        <f>+Tabla1[[#This Row],[Columna1]]&amp;Tabla1[[#This Row],[LOCALIDAD]]&amp;Tabla1[[#This Row],[MES]]</f>
        <v>4Vigilancia de la salud ambientalSAN CRISTOBALE. ABRIL 2025</v>
      </c>
      <c r="N113" s="30" t="s">
        <v>639</v>
      </c>
      <c r="O113" s="141">
        <f>+VLOOKUP(Tabla1[[#This Row],[concatenar]],IG!$M$3:$W$1908,2,FALSE)</f>
        <v>0</v>
      </c>
      <c r="P113" s="66">
        <f>+VLOOKUP(Tabla1[[#This Row],[concatenar]],IG!$M$3:$W$1908,3,FALSE)</f>
        <v>90168</v>
      </c>
      <c r="Q113" s="118">
        <f>+VLOOKUP(Tabla1[[#This Row],[concatenar]],IG!$M$3:$W$1908,8,FALSE)</f>
        <v>0</v>
      </c>
      <c r="R113" s="111">
        <f>+VLOOKUP(Tabla1[[#This Row],[concatenar]],IG!$M$3:$W$1908,9,FALSE)</f>
        <v>54</v>
      </c>
      <c r="S113" s="142">
        <f>+VLOOKUP(Tabla1[[#This Row],[concatenar]],IG!$M$3:$W$1908,10,FALSE)</f>
        <v>0</v>
      </c>
      <c r="T113" s="143">
        <f>+VLOOKUP(Tabla1[[#This Row],[concatenar]],IG!$M$3:$W$1908,11,FALSE)</f>
        <v>4869072</v>
      </c>
      <c r="U113" s="140" t="s">
        <v>449</v>
      </c>
      <c r="V113" s="144">
        <v>1</v>
      </c>
      <c r="W113" s="140"/>
      <c r="X113" s="30">
        <v>8</v>
      </c>
      <c r="Y113" s="145">
        <f>ROUND(Tabla1[[#This Row],[VALOR UNITARIO SEGUIMIENTO FINANCIERO
2024]]*Tabla1[[#This Row],[MET AFECTADA PORLA GLOSA
RECURSOS 2024]]*Tabla1[[#This Row],[Porcentaje de Glosa]],0)</f>
        <v>0</v>
      </c>
      <c r="Z113" s="67">
        <f>ROUND(Tabla1[[#This Row],[VALOR UNITARIO SEGUIMIENTO FINANCIERO
2025]]*Tabla1[[#This Row],[META AFECTADA PORLA GLOSA
RECURSOS 2025]]*Tabla1[[#This Row],[Porcentaje de Glosa]],0)</f>
        <v>721344</v>
      </c>
      <c r="AA113" s="67">
        <f>ROUND(Tabla1[[#This Row],[VALOR DE LA GLOSA 2024]]+Tabla1[[#This Row],[VALOR DE LA GLOSA 2025]],0)</f>
        <v>721344</v>
      </c>
      <c r="AB113" s="72" t="s">
        <v>646</v>
      </c>
      <c r="AC113" s="140"/>
      <c r="AD113" s="146"/>
      <c r="AE113" s="140"/>
      <c r="AF113" s="129">
        <f>ROUND(Tabla1[[#This Row],[VALOR TOTAL DE LA GLOSA]]-Tabla1[[#This Row],[Valor soportado por la Subred]],0)</f>
        <v>721344</v>
      </c>
      <c r="AG113" s="140"/>
      <c r="AH113" s="129"/>
      <c r="AI113" s="146">
        <f>ROUND(Tabla1[[#This Row],[VALOR GLOSA DEFINITIVA]]-Tabla1[[#This Row],[VALOR LEVANTADO EN LIQUIDACION]],0)</f>
        <v>721344</v>
      </c>
    </row>
    <row r="114" spans="2:35" s="34" customFormat="1" ht="87.6" hidden="1" customHeight="1">
      <c r="B114" s="136" t="s">
        <v>441</v>
      </c>
      <c r="C114" s="137">
        <v>4</v>
      </c>
      <c r="D114" s="30" t="s">
        <v>0</v>
      </c>
      <c r="E114" s="138" t="str">
        <f>+Tabla1[[#This Row],[CODIGO ACTIVIDAD EN PPP Y LINEAMIENTO]]&amp;Tabla1[[#This Row],[ENTORNO/COMPONENTE]]</f>
        <v>4Vigilancia de la salud ambiental</v>
      </c>
      <c r="F114" s="139" t="str">
        <f>+VLOOKUP(Tabla1[[#This Row],[Columna1]],IG!$D$3:$L$1908,3,FALSE)</f>
        <v>Línea Seguridad química</v>
      </c>
      <c r="G114" s="139" t="str">
        <f>+VLOOKUP(Tabla1[[#This Row],[Columna1]],IG!$D$3:$W$1908,4,FALSE)</f>
        <v>IVC A ESTABLECIMIENTOS DE ESTÉTICA ORNAMENTAL</v>
      </c>
      <c r="H114" s="139" t="str">
        <f>+VLOOKUP(Tabla1[[#This Row],[Columna1]],IG!$D$3:$W$1908,5,FALSE)</f>
        <v>Establecimiento vigilado y controlado</v>
      </c>
      <c r="I114" s="139" t="str">
        <f>+VLOOKUP(Tabla1[[#This Row],[Columna1]],IG!$D$3:$W$1908,6,FALSE)</f>
        <v>VER SIVIGILA</v>
      </c>
      <c r="J114" s="139" t="str">
        <f>+VLOOKUP(Tabla1[[#This Row],[Columna1]],IG!$D$3:$W$1908,7,FALSE)</f>
        <v>VER SIVIGILA</v>
      </c>
      <c r="K114" s="140" t="s">
        <v>41</v>
      </c>
      <c r="L114" s="136" t="s">
        <v>31</v>
      </c>
      <c r="M114" s="138" t="str">
        <f>+Tabla1[[#This Row],[Columna1]]&amp;Tabla1[[#This Row],[LOCALIDAD]]&amp;Tabla1[[#This Row],[MES]]</f>
        <v>4Vigilancia de la salud ambientalRAFAEL URIBE URIBEE. ABRIL 2025</v>
      </c>
      <c r="N114" s="30" t="s">
        <v>647</v>
      </c>
      <c r="O114" s="141">
        <f>+VLOOKUP(Tabla1[[#This Row],[concatenar]],IG!$M$3:$W$1908,2,FALSE)</f>
        <v>0</v>
      </c>
      <c r="P114" s="66">
        <f>+VLOOKUP(Tabla1[[#This Row],[concatenar]],IG!$M$3:$W$1908,3,FALSE)</f>
        <v>90168</v>
      </c>
      <c r="Q114" s="118">
        <f>+VLOOKUP(Tabla1[[#This Row],[concatenar]],IG!$M$3:$W$1908,8,FALSE)</f>
        <v>0</v>
      </c>
      <c r="R114" s="111">
        <f>+VLOOKUP(Tabla1[[#This Row],[concatenar]],IG!$M$3:$W$1908,9,FALSE)</f>
        <v>38</v>
      </c>
      <c r="S114" s="142">
        <f>+VLOOKUP(Tabla1[[#This Row],[concatenar]],IG!$M$3:$W$1908,10,FALSE)</f>
        <v>0</v>
      </c>
      <c r="T114" s="143">
        <f>+VLOOKUP(Tabla1[[#This Row],[concatenar]],IG!$M$3:$W$1908,11,FALSE)</f>
        <v>3426384</v>
      </c>
      <c r="U114" s="140" t="s">
        <v>449</v>
      </c>
      <c r="V114" s="144">
        <v>1</v>
      </c>
      <c r="W114" s="140"/>
      <c r="X114" s="30">
        <v>1</v>
      </c>
      <c r="Y114" s="145">
        <f>ROUND(Tabla1[[#This Row],[VALOR UNITARIO SEGUIMIENTO FINANCIERO
2024]]*Tabla1[[#This Row],[MET AFECTADA PORLA GLOSA
RECURSOS 2024]]*Tabla1[[#This Row],[Porcentaje de Glosa]],0)</f>
        <v>0</v>
      </c>
      <c r="Z114" s="67">
        <f>ROUND(Tabla1[[#This Row],[VALOR UNITARIO SEGUIMIENTO FINANCIERO
2025]]*Tabla1[[#This Row],[META AFECTADA PORLA GLOSA
RECURSOS 2025]]*Tabla1[[#This Row],[Porcentaje de Glosa]],0)</f>
        <v>90168</v>
      </c>
      <c r="AA114" s="67">
        <f>ROUND(Tabla1[[#This Row],[VALOR DE LA GLOSA 2024]]+Tabla1[[#This Row],[VALOR DE LA GLOSA 2025]],0)</f>
        <v>90168</v>
      </c>
      <c r="AB114" s="72" t="s">
        <v>648</v>
      </c>
      <c r="AC114" s="140"/>
      <c r="AD114" s="146"/>
      <c r="AE114" s="140"/>
      <c r="AF114" s="129">
        <f>ROUND(Tabla1[[#This Row],[VALOR TOTAL DE LA GLOSA]]-Tabla1[[#This Row],[Valor soportado por la Subred]],0)</f>
        <v>90168</v>
      </c>
      <c r="AG114" s="140"/>
      <c r="AH114" s="129"/>
      <c r="AI114" s="146">
        <f>ROUND(Tabla1[[#This Row],[VALOR GLOSA DEFINITIVA]]-Tabla1[[#This Row],[VALOR LEVANTADO EN LIQUIDACION]],0)</f>
        <v>90168</v>
      </c>
    </row>
    <row r="115" spans="2:35" s="34" customFormat="1" ht="87.6" hidden="1" customHeight="1">
      <c r="B115" s="136" t="s">
        <v>441</v>
      </c>
      <c r="C115" s="137">
        <v>1741</v>
      </c>
      <c r="D115" s="30" t="s">
        <v>0</v>
      </c>
      <c r="E115" s="138" t="str">
        <f>+Tabla1[[#This Row],[CODIGO ACTIVIDAD EN PPP Y LINEAMIENTO]]&amp;Tabla1[[#This Row],[ENTORNO/COMPONENTE]]</f>
        <v>1741Vigilancia de la salud ambiental</v>
      </c>
      <c r="F115" s="139" t="str">
        <f>+VLOOKUP(Tabla1[[#This Row],[Columna1]],IG!$D$3:$L$1908,3,FALSE)</f>
        <v>Línea Seguridad química</v>
      </c>
      <c r="G115" s="139" t="str">
        <f>+VLOOKUP(Tabla1[[#This Row],[Columna1]],IG!$D$3:$W$1908,4,FALSE)</f>
        <v>IVC A DEPÓSITOS DE MATERIAL DE CONSTRUCCIÓN DE 20 O MAS TRABAJADORES</v>
      </c>
      <c r="H115" s="139" t="str">
        <f>+VLOOKUP(Tabla1[[#This Row],[Columna1]],IG!$D$3:$W$1908,5,FALSE)</f>
        <v>Establecimiento vigilado y controlado</v>
      </c>
      <c r="I115" s="139" t="str">
        <f>+VLOOKUP(Tabla1[[#This Row],[Columna1]],IG!$D$3:$W$1908,6,FALSE)</f>
        <v>VER SIVIGILA</v>
      </c>
      <c r="J115" s="139" t="str">
        <f>+VLOOKUP(Tabla1[[#This Row],[Columna1]],IG!$D$3:$W$1908,7,FALSE)</f>
        <v>VER SIVIGILA</v>
      </c>
      <c r="K115" s="140" t="s">
        <v>41</v>
      </c>
      <c r="L115" s="136" t="s">
        <v>31</v>
      </c>
      <c r="M115" s="138" t="str">
        <f>+Tabla1[[#This Row],[Columna1]]&amp;Tabla1[[#This Row],[LOCALIDAD]]&amp;Tabla1[[#This Row],[MES]]</f>
        <v>1741Vigilancia de la salud ambientalRAFAEL URIBE URIBEE. ABRIL 2025</v>
      </c>
      <c r="N115" s="30" t="s">
        <v>647</v>
      </c>
      <c r="O115" s="141">
        <f>+VLOOKUP(Tabla1[[#This Row],[concatenar]],IG!$M$3:$W$1908,2,FALSE)</f>
        <v>0</v>
      </c>
      <c r="P115" s="66">
        <f>+VLOOKUP(Tabla1[[#This Row],[concatenar]],IG!$M$3:$W$1908,3,FALSE)</f>
        <v>198832</v>
      </c>
      <c r="Q115" s="118">
        <f>+VLOOKUP(Tabla1[[#This Row],[concatenar]],IG!$M$3:$W$1908,8,FALSE)</f>
        <v>0</v>
      </c>
      <c r="R115" s="111">
        <f>+VLOOKUP(Tabla1[[#This Row],[concatenar]],IG!$M$3:$W$1908,9,FALSE)</f>
        <v>1</v>
      </c>
      <c r="S115" s="142">
        <f>+VLOOKUP(Tabla1[[#This Row],[concatenar]],IG!$M$3:$W$1908,10,FALSE)</f>
        <v>0</v>
      </c>
      <c r="T115" s="143">
        <f>+VLOOKUP(Tabla1[[#This Row],[concatenar]],IG!$M$3:$W$1908,11,FALSE)</f>
        <v>198832</v>
      </c>
      <c r="U115" s="140" t="s">
        <v>449</v>
      </c>
      <c r="V115" s="144">
        <v>1</v>
      </c>
      <c r="W115" s="140"/>
      <c r="X115" s="30">
        <v>1</v>
      </c>
      <c r="Y115" s="145">
        <f>ROUND(Tabla1[[#This Row],[VALOR UNITARIO SEGUIMIENTO FINANCIERO
2024]]*Tabla1[[#This Row],[MET AFECTADA PORLA GLOSA
RECURSOS 2024]]*Tabla1[[#This Row],[Porcentaje de Glosa]],0)</f>
        <v>0</v>
      </c>
      <c r="Z115" s="67">
        <f>ROUND(Tabla1[[#This Row],[VALOR UNITARIO SEGUIMIENTO FINANCIERO
2025]]*Tabla1[[#This Row],[META AFECTADA PORLA GLOSA
RECURSOS 2025]]*Tabla1[[#This Row],[Porcentaje de Glosa]],0)</f>
        <v>198832</v>
      </c>
      <c r="AA115" s="67">
        <f>ROUND(Tabla1[[#This Row],[VALOR DE LA GLOSA 2024]]+Tabla1[[#This Row],[VALOR DE LA GLOSA 2025]],0)</f>
        <v>198832</v>
      </c>
      <c r="AB115" s="72" t="s">
        <v>649</v>
      </c>
      <c r="AC115" s="140"/>
      <c r="AD115" s="146"/>
      <c r="AE115" s="140"/>
      <c r="AF115" s="129">
        <f>ROUND(Tabla1[[#This Row],[VALOR TOTAL DE LA GLOSA]]-Tabla1[[#This Row],[Valor soportado por la Subred]],0)</f>
        <v>198832</v>
      </c>
      <c r="AG115" s="140"/>
      <c r="AH115" s="129"/>
      <c r="AI115" s="146">
        <f>ROUND(Tabla1[[#This Row],[VALOR GLOSA DEFINITIVA]]-Tabla1[[#This Row],[VALOR LEVANTADO EN LIQUIDACION]],0)</f>
        <v>198832</v>
      </c>
    </row>
    <row r="116" spans="2:35" s="34" customFormat="1" ht="87.6" hidden="1" customHeight="1">
      <c r="B116" s="136" t="s">
        <v>441</v>
      </c>
      <c r="C116" s="137">
        <v>1754</v>
      </c>
      <c r="D116" s="30" t="s">
        <v>0</v>
      </c>
      <c r="E116" s="138" t="str">
        <f>+Tabla1[[#This Row],[CODIGO ACTIVIDAD EN PPP Y LINEAMIENTO]]&amp;Tabla1[[#This Row],[ENTORNO/COMPONENTE]]</f>
        <v>1754Vigilancia de la salud ambiental</v>
      </c>
      <c r="F116" s="139" t="str">
        <f>+VLOOKUP(Tabla1[[#This Row],[Columna1]],IG!$D$3:$L$1908,3,FALSE)</f>
        <v>Línea Seguridad química</v>
      </c>
      <c r="G116" s="139" t="str">
        <f>+VLOOKUP(Tabla1[[#This Row],[Columna1]],IG!$D$3:$W$1908,4,FALSE)</f>
        <v>IVC A ESTABLECIMIENTOS QUE UTILICEN COMO MATERIA PRIMA EL METAL DE MENOS DE 20 TRABAJADORES</v>
      </c>
      <c r="H116" s="139" t="str">
        <f>+VLOOKUP(Tabla1[[#This Row],[Columna1]],IG!$D$3:$W$1908,5,FALSE)</f>
        <v>Establecimiento vigilado y controlado</v>
      </c>
      <c r="I116" s="139" t="str">
        <f>+VLOOKUP(Tabla1[[#This Row],[Columna1]],IG!$D$3:$W$1908,6,FALSE)</f>
        <v>VER SIVIGILA</v>
      </c>
      <c r="J116" s="139" t="str">
        <f>+VLOOKUP(Tabla1[[#This Row],[Columna1]],IG!$D$3:$W$1908,7,FALSE)</f>
        <v>VER SIVIGILA</v>
      </c>
      <c r="K116" s="140" t="s">
        <v>41</v>
      </c>
      <c r="L116" s="136" t="s">
        <v>31</v>
      </c>
      <c r="M116" s="138" t="str">
        <f>+Tabla1[[#This Row],[Columna1]]&amp;Tabla1[[#This Row],[LOCALIDAD]]&amp;Tabla1[[#This Row],[MES]]</f>
        <v>1754Vigilancia de la salud ambientalRAFAEL URIBE URIBEE. ABRIL 2025</v>
      </c>
      <c r="N116" s="30" t="s">
        <v>647</v>
      </c>
      <c r="O116" s="141">
        <f>+VLOOKUP(Tabla1[[#This Row],[concatenar]],IG!$M$3:$W$1908,2,FALSE)</f>
        <v>0</v>
      </c>
      <c r="P116" s="66">
        <f>+VLOOKUP(Tabla1[[#This Row],[concatenar]],IG!$M$3:$W$1908,3,FALSE)</f>
        <v>75140</v>
      </c>
      <c r="Q116" s="118">
        <f>+VLOOKUP(Tabla1[[#This Row],[concatenar]],IG!$M$3:$W$1908,8,FALSE)</f>
        <v>0</v>
      </c>
      <c r="R116" s="111">
        <f>+VLOOKUP(Tabla1[[#This Row],[concatenar]],IG!$M$3:$W$1908,9,FALSE)</f>
        <v>15</v>
      </c>
      <c r="S116" s="142">
        <f>+VLOOKUP(Tabla1[[#This Row],[concatenar]],IG!$M$3:$W$1908,10,FALSE)</f>
        <v>0</v>
      </c>
      <c r="T116" s="143">
        <f>+VLOOKUP(Tabla1[[#This Row],[concatenar]],IG!$M$3:$W$1908,11,FALSE)</f>
        <v>1127100</v>
      </c>
      <c r="U116" s="140" t="s">
        <v>449</v>
      </c>
      <c r="V116" s="144">
        <v>1</v>
      </c>
      <c r="W116" s="140"/>
      <c r="X116" s="30">
        <v>1</v>
      </c>
      <c r="Y116" s="145">
        <f>ROUND(Tabla1[[#This Row],[VALOR UNITARIO SEGUIMIENTO FINANCIERO
2024]]*Tabla1[[#This Row],[MET AFECTADA PORLA GLOSA
RECURSOS 2024]]*Tabla1[[#This Row],[Porcentaje de Glosa]],0)</f>
        <v>0</v>
      </c>
      <c r="Z116" s="67">
        <f>ROUND(Tabla1[[#This Row],[VALOR UNITARIO SEGUIMIENTO FINANCIERO
2025]]*Tabla1[[#This Row],[META AFECTADA PORLA GLOSA
RECURSOS 2025]]*Tabla1[[#This Row],[Porcentaje de Glosa]],0)</f>
        <v>75140</v>
      </c>
      <c r="AA116" s="67">
        <f>ROUND(Tabla1[[#This Row],[VALOR DE LA GLOSA 2024]]+Tabla1[[#This Row],[VALOR DE LA GLOSA 2025]],0)</f>
        <v>75140</v>
      </c>
      <c r="AB116" s="72" t="s">
        <v>650</v>
      </c>
      <c r="AC116" s="140"/>
      <c r="AD116" s="146"/>
      <c r="AE116" s="140"/>
      <c r="AF116" s="129">
        <f>ROUND(Tabla1[[#This Row],[VALOR TOTAL DE LA GLOSA]]-Tabla1[[#This Row],[Valor soportado por la Subred]],0)</f>
        <v>75140</v>
      </c>
      <c r="AG116" s="140"/>
      <c r="AH116" s="129"/>
      <c r="AI116" s="146">
        <f>ROUND(Tabla1[[#This Row],[VALOR GLOSA DEFINITIVA]]-Tabla1[[#This Row],[VALOR LEVANTADO EN LIQUIDACION]],0)</f>
        <v>75140</v>
      </c>
    </row>
    <row r="117" spans="2:35" s="34" customFormat="1" ht="87.6" hidden="1" customHeight="1">
      <c r="B117" s="136" t="s">
        <v>441</v>
      </c>
      <c r="C117" s="137">
        <v>4</v>
      </c>
      <c r="D117" s="30" t="s">
        <v>0</v>
      </c>
      <c r="E117" s="138" t="str">
        <f>+Tabla1[[#This Row],[CODIGO ACTIVIDAD EN PPP Y LINEAMIENTO]]&amp;Tabla1[[#This Row],[ENTORNO/COMPONENTE]]</f>
        <v>4Vigilancia de la salud ambiental</v>
      </c>
      <c r="F117" s="139" t="str">
        <f>+VLOOKUP(Tabla1[[#This Row],[Columna1]],IG!$D$3:$L$1908,3,FALSE)</f>
        <v>Línea Seguridad química</v>
      </c>
      <c r="G117" s="139" t="str">
        <f>+VLOOKUP(Tabla1[[#This Row],[Columna1]],IG!$D$3:$W$1908,4,FALSE)</f>
        <v>IVC A ESTABLECIMIENTOS DE ESTÉTICA ORNAMENTAL</v>
      </c>
      <c r="H117" s="139" t="str">
        <f>+VLOOKUP(Tabla1[[#This Row],[Columna1]],IG!$D$3:$W$1908,5,FALSE)</f>
        <v>Establecimiento vigilado y controlado</v>
      </c>
      <c r="I117" s="139" t="str">
        <f>+VLOOKUP(Tabla1[[#This Row],[Columna1]],IG!$D$3:$W$1908,6,FALSE)</f>
        <v>VER SIVIGILA</v>
      </c>
      <c r="J117" s="139" t="str">
        <f>+VLOOKUP(Tabla1[[#This Row],[Columna1]],IG!$D$3:$W$1908,7,FALSE)</f>
        <v>VER SIVIGILA</v>
      </c>
      <c r="K117" s="140" t="s">
        <v>41</v>
      </c>
      <c r="L117" s="136" t="s">
        <v>244</v>
      </c>
      <c r="M117" s="138" t="str">
        <f>+Tabla1[[#This Row],[Columna1]]&amp;Tabla1[[#This Row],[LOCALIDAD]]&amp;Tabla1[[#This Row],[MES]]</f>
        <v>4Vigilancia de la salud ambientalRAFAEL URIBE URIBEF. MAYO 2025</v>
      </c>
      <c r="N117" s="30" t="s">
        <v>647</v>
      </c>
      <c r="O117" s="141">
        <f>+VLOOKUP(Tabla1[[#This Row],[concatenar]],IG!$M$3:$W$1908,2,FALSE)</f>
        <v>0</v>
      </c>
      <c r="P117" s="66">
        <f>+VLOOKUP(Tabla1[[#This Row],[concatenar]],IG!$M$3:$W$1908,3,FALSE)</f>
        <v>90168</v>
      </c>
      <c r="Q117" s="118">
        <f>+VLOOKUP(Tabla1[[#This Row],[concatenar]],IG!$M$3:$W$1908,8,FALSE)</f>
        <v>0</v>
      </c>
      <c r="R117" s="111">
        <f>+VLOOKUP(Tabla1[[#This Row],[concatenar]],IG!$M$3:$W$1908,9,FALSE)</f>
        <v>36</v>
      </c>
      <c r="S117" s="142">
        <f>+VLOOKUP(Tabla1[[#This Row],[concatenar]],IG!$M$3:$W$1908,10,FALSE)</f>
        <v>0</v>
      </c>
      <c r="T117" s="143">
        <f>+VLOOKUP(Tabla1[[#This Row],[concatenar]],IG!$M$3:$W$1908,11,FALSE)</f>
        <v>3246048</v>
      </c>
      <c r="U117" s="140" t="s">
        <v>449</v>
      </c>
      <c r="V117" s="144">
        <v>1</v>
      </c>
      <c r="W117" s="140"/>
      <c r="X117" s="30">
        <v>4</v>
      </c>
      <c r="Y117" s="145">
        <f>ROUND(Tabla1[[#This Row],[VALOR UNITARIO SEGUIMIENTO FINANCIERO
2024]]*Tabla1[[#This Row],[MET AFECTADA PORLA GLOSA
RECURSOS 2024]]*Tabla1[[#This Row],[Porcentaje de Glosa]],0)</f>
        <v>0</v>
      </c>
      <c r="Z117" s="67">
        <f>ROUND(Tabla1[[#This Row],[VALOR UNITARIO SEGUIMIENTO FINANCIERO
2025]]*Tabla1[[#This Row],[META AFECTADA PORLA GLOSA
RECURSOS 2025]]*Tabla1[[#This Row],[Porcentaje de Glosa]],0)</f>
        <v>360672</v>
      </c>
      <c r="AA117" s="67">
        <f>ROUND(Tabla1[[#This Row],[VALOR DE LA GLOSA 2024]]+Tabla1[[#This Row],[VALOR DE LA GLOSA 2025]],0)</f>
        <v>360672</v>
      </c>
      <c r="AB117" s="72" t="s">
        <v>651</v>
      </c>
      <c r="AC117" s="140"/>
      <c r="AD117" s="146"/>
      <c r="AE117" s="140"/>
      <c r="AF117" s="129">
        <f>ROUND(Tabla1[[#This Row],[VALOR TOTAL DE LA GLOSA]]-Tabla1[[#This Row],[Valor soportado por la Subred]],0)</f>
        <v>360672</v>
      </c>
      <c r="AG117" s="140"/>
      <c r="AH117" s="129"/>
      <c r="AI117" s="146">
        <f>ROUND(Tabla1[[#This Row],[VALOR GLOSA DEFINITIVA]]-Tabla1[[#This Row],[VALOR LEVANTADO EN LIQUIDACION]],0)</f>
        <v>360672</v>
      </c>
    </row>
    <row r="118" spans="2:35" s="34" customFormat="1" ht="87.6" hidden="1" customHeight="1">
      <c r="B118" s="136" t="s">
        <v>441</v>
      </c>
      <c r="C118" s="137">
        <v>1205</v>
      </c>
      <c r="D118" s="30" t="s">
        <v>0</v>
      </c>
      <c r="E118" s="138" t="str">
        <f>+Tabla1[[#This Row],[CODIGO ACTIVIDAD EN PPP Y LINEAMIENTO]]&amp;Tabla1[[#This Row],[ENTORNO/COMPONENTE]]</f>
        <v>1205Vigilancia de la salud ambiental</v>
      </c>
      <c r="F118" s="139" t="str">
        <f>+VLOOKUP(Tabla1[[#This Row],[Columna1]],IG!$D$3:$L$1908,3,FALSE)</f>
        <v>Línea Seguridad química</v>
      </c>
      <c r="G118" s="139" t="str">
        <f>+VLOOKUP(Tabla1[[#This Row],[Columna1]],IG!$D$3:$W$1908,4,FALSE)</f>
        <v>IVC A ESTABLECIMIENTOS DE ESTÉTICA FACIAL Y/O CORPORAL Y ESTÉTICA ORNAMENTAL</v>
      </c>
      <c r="H118" s="139" t="str">
        <f>+VLOOKUP(Tabla1[[#This Row],[Columna1]],IG!$D$3:$W$1908,5,FALSE)</f>
        <v>Establecimiento vigilado y controlado</v>
      </c>
      <c r="I118" s="139" t="str">
        <f>+VLOOKUP(Tabla1[[#This Row],[Columna1]],IG!$D$3:$W$1908,6,FALSE)</f>
        <v>VER SIVIGILA</v>
      </c>
      <c r="J118" s="139" t="str">
        <f>+VLOOKUP(Tabla1[[#This Row],[Columna1]],IG!$D$3:$W$1908,7,FALSE)</f>
        <v>VER SIVIGILA</v>
      </c>
      <c r="K118" s="140" t="s">
        <v>41</v>
      </c>
      <c r="L118" s="136" t="s">
        <v>244</v>
      </c>
      <c r="M118" s="138" t="str">
        <f>+Tabla1[[#This Row],[Columna1]]&amp;Tabla1[[#This Row],[LOCALIDAD]]&amp;Tabla1[[#This Row],[MES]]</f>
        <v>1205Vigilancia de la salud ambientalRAFAEL URIBE URIBEF. MAYO 2025</v>
      </c>
      <c r="N118" s="30" t="s">
        <v>647</v>
      </c>
      <c r="O118" s="141">
        <f>+VLOOKUP(Tabla1[[#This Row],[concatenar]],IG!$M$3:$W$1908,2,FALSE)</f>
        <v>0</v>
      </c>
      <c r="P118" s="66">
        <f>+VLOOKUP(Tabla1[[#This Row],[concatenar]],IG!$M$3:$W$1908,3,FALSE)</f>
        <v>180336</v>
      </c>
      <c r="Q118" s="118">
        <f>+VLOOKUP(Tabla1[[#This Row],[concatenar]],IG!$M$3:$W$1908,8,FALSE)</f>
        <v>0</v>
      </c>
      <c r="R118" s="111">
        <f>+VLOOKUP(Tabla1[[#This Row],[concatenar]],IG!$M$3:$W$1908,9,FALSE)</f>
        <v>7</v>
      </c>
      <c r="S118" s="142">
        <f>+VLOOKUP(Tabla1[[#This Row],[concatenar]],IG!$M$3:$W$1908,10,FALSE)</f>
        <v>0</v>
      </c>
      <c r="T118" s="143">
        <f>+VLOOKUP(Tabla1[[#This Row],[concatenar]],IG!$M$3:$W$1908,11,FALSE)</f>
        <v>1262352</v>
      </c>
      <c r="U118" s="140" t="s">
        <v>449</v>
      </c>
      <c r="V118" s="144">
        <v>1</v>
      </c>
      <c r="W118" s="140"/>
      <c r="X118" s="30">
        <v>1</v>
      </c>
      <c r="Y118" s="145">
        <f>ROUND(Tabla1[[#This Row],[VALOR UNITARIO SEGUIMIENTO FINANCIERO
2024]]*Tabla1[[#This Row],[MET AFECTADA PORLA GLOSA
RECURSOS 2024]]*Tabla1[[#This Row],[Porcentaje de Glosa]],0)</f>
        <v>0</v>
      </c>
      <c r="Z118" s="67">
        <f>ROUND(Tabla1[[#This Row],[VALOR UNITARIO SEGUIMIENTO FINANCIERO
2025]]*Tabla1[[#This Row],[META AFECTADA PORLA GLOSA
RECURSOS 2025]]*Tabla1[[#This Row],[Porcentaje de Glosa]],0)</f>
        <v>180336</v>
      </c>
      <c r="AA118" s="67">
        <f>ROUND(Tabla1[[#This Row],[VALOR DE LA GLOSA 2024]]+Tabla1[[#This Row],[VALOR DE LA GLOSA 2025]],0)</f>
        <v>180336</v>
      </c>
      <c r="AB118" s="72" t="s">
        <v>652</v>
      </c>
      <c r="AC118" s="140"/>
      <c r="AD118" s="146"/>
      <c r="AE118" s="140"/>
      <c r="AF118" s="129">
        <f>ROUND(Tabla1[[#This Row],[VALOR TOTAL DE LA GLOSA]]-Tabla1[[#This Row],[Valor soportado por la Subred]],0)</f>
        <v>180336</v>
      </c>
      <c r="AG118" s="140"/>
      <c r="AH118" s="129"/>
      <c r="AI118" s="146">
        <f>ROUND(Tabla1[[#This Row],[VALOR GLOSA DEFINITIVA]]-Tabla1[[#This Row],[VALOR LEVANTADO EN LIQUIDACION]],0)</f>
        <v>180336</v>
      </c>
    </row>
    <row r="119" spans="2:35" s="34" customFormat="1" ht="87.6" hidden="1" customHeight="1">
      <c r="B119" s="136" t="s">
        <v>441</v>
      </c>
      <c r="C119" s="137">
        <v>1754</v>
      </c>
      <c r="D119" s="30" t="s">
        <v>0</v>
      </c>
      <c r="E119" s="138" t="str">
        <f>+Tabla1[[#This Row],[CODIGO ACTIVIDAD EN PPP Y LINEAMIENTO]]&amp;Tabla1[[#This Row],[ENTORNO/COMPONENTE]]</f>
        <v>1754Vigilancia de la salud ambiental</v>
      </c>
      <c r="F119" s="139" t="str">
        <f>+VLOOKUP(Tabla1[[#This Row],[Columna1]],IG!$D$3:$L$1908,3,FALSE)</f>
        <v>Línea Seguridad química</v>
      </c>
      <c r="G119" s="139" t="str">
        <f>+VLOOKUP(Tabla1[[#This Row],[Columna1]],IG!$D$3:$W$1908,4,FALSE)</f>
        <v>IVC A ESTABLECIMIENTOS QUE UTILICEN COMO MATERIA PRIMA EL METAL DE MENOS DE 20 TRABAJADORES</v>
      </c>
      <c r="H119" s="139" t="str">
        <f>+VLOOKUP(Tabla1[[#This Row],[Columna1]],IG!$D$3:$W$1908,5,FALSE)</f>
        <v>Establecimiento vigilado y controlado</v>
      </c>
      <c r="I119" s="139" t="str">
        <f>+VLOOKUP(Tabla1[[#This Row],[Columna1]],IG!$D$3:$W$1908,6,FALSE)</f>
        <v>VER SIVIGILA</v>
      </c>
      <c r="J119" s="139" t="str">
        <f>+VLOOKUP(Tabla1[[#This Row],[Columna1]],IG!$D$3:$W$1908,7,FALSE)</f>
        <v>VER SIVIGILA</v>
      </c>
      <c r="K119" s="140" t="s">
        <v>41</v>
      </c>
      <c r="L119" s="136" t="s">
        <v>244</v>
      </c>
      <c r="M119" s="138" t="str">
        <f>+Tabla1[[#This Row],[Columna1]]&amp;Tabla1[[#This Row],[LOCALIDAD]]&amp;Tabla1[[#This Row],[MES]]</f>
        <v>1754Vigilancia de la salud ambientalRAFAEL URIBE URIBEF. MAYO 2025</v>
      </c>
      <c r="N119" s="30" t="s">
        <v>647</v>
      </c>
      <c r="O119" s="141">
        <f>+VLOOKUP(Tabla1[[#This Row],[concatenar]],IG!$M$3:$W$1908,2,FALSE)</f>
        <v>0</v>
      </c>
      <c r="P119" s="66">
        <f>+VLOOKUP(Tabla1[[#This Row],[concatenar]],IG!$M$3:$W$1908,3,FALSE)</f>
        <v>75140</v>
      </c>
      <c r="Q119" s="118">
        <f>+VLOOKUP(Tabla1[[#This Row],[concatenar]],IG!$M$3:$W$1908,8,FALSE)</f>
        <v>0</v>
      </c>
      <c r="R119" s="111">
        <f>+VLOOKUP(Tabla1[[#This Row],[concatenar]],IG!$M$3:$W$1908,9,FALSE)</f>
        <v>11</v>
      </c>
      <c r="S119" s="142">
        <f>+VLOOKUP(Tabla1[[#This Row],[concatenar]],IG!$M$3:$W$1908,10,FALSE)</f>
        <v>0</v>
      </c>
      <c r="T119" s="143">
        <f>+VLOOKUP(Tabla1[[#This Row],[concatenar]],IG!$M$3:$W$1908,11,FALSE)</f>
        <v>826540</v>
      </c>
      <c r="U119" s="140" t="s">
        <v>449</v>
      </c>
      <c r="V119" s="144">
        <v>1</v>
      </c>
      <c r="W119" s="140"/>
      <c r="X119" s="30">
        <v>1</v>
      </c>
      <c r="Y119" s="145">
        <f>ROUND(Tabla1[[#This Row],[VALOR UNITARIO SEGUIMIENTO FINANCIERO
2024]]*Tabla1[[#This Row],[MET AFECTADA PORLA GLOSA
RECURSOS 2024]]*Tabla1[[#This Row],[Porcentaje de Glosa]],0)</f>
        <v>0</v>
      </c>
      <c r="Z119" s="67">
        <f>ROUND(Tabla1[[#This Row],[VALOR UNITARIO SEGUIMIENTO FINANCIERO
2025]]*Tabla1[[#This Row],[META AFECTADA PORLA GLOSA
RECURSOS 2025]]*Tabla1[[#This Row],[Porcentaje de Glosa]],0)</f>
        <v>75140</v>
      </c>
      <c r="AA119" s="67">
        <f>ROUND(Tabla1[[#This Row],[VALOR DE LA GLOSA 2024]]+Tabla1[[#This Row],[VALOR DE LA GLOSA 2025]],0)</f>
        <v>75140</v>
      </c>
      <c r="AB119" s="72" t="s">
        <v>653</v>
      </c>
      <c r="AC119" s="140"/>
      <c r="AD119" s="146"/>
      <c r="AE119" s="140"/>
      <c r="AF119" s="129">
        <f>ROUND(Tabla1[[#This Row],[VALOR TOTAL DE LA GLOSA]]-Tabla1[[#This Row],[Valor soportado por la Subred]],0)</f>
        <v>75140</v>
      </c>
      <c r="AG119" s="140"/>
      <c r="AH119" s="129"/>
      <c r="AI119" s="146">
        <f>ROUND(Tabla1[[#This Row],[VALOR GLOSA DEFINITIVA]]-Tabla1[[#This Row],[VALOR LEVANTADO EN LIQUIDACION]],0)</f>
        <v>75140</v>
      </c>
    </row>
    <row r="120" spans="2:35" s="34" customFormat="1" ht="87.6" hidden="1" customHeight="1">
      <c r="B120" s="136" t="s">
        <v>441</v>
      </c>
      <c r="C120" s="137">
        <v>1762</v>
      </c>
      <c r="D120" s="30" t="s">
        <v>0</v>
      </c>
      <c r="E120" s="138" t="str">
        <f>+Tabla1[[#This Row],[CODIGO ACTIVIDAD EN PPP Y LINEAMIENTO]]&amp;Tabla1[[#This Row],[ENTORNO/COMPONENTE]]</f>
        <v>1762Vigilancia de la salud ambiental</v>
      </c>
      <c r="F120" s="139" t="str">
        <f>+VLOOKUP(Tabla1[[#This Row],[Columna1]],IG!$D$3:$L$1908,3,FALSE)</f>
        <v>Línea Seguridad química</v>
      </c>
      <c r="G120" s="139" t="str">
        <f>+VLOOKUP(Tabla1[[#This Row],[Columna1]],IG!$D$3:$W$1908,4,FALSE)</f>
        <v>IVC A ESTABLECIMIENTOS DE TATUAJES Y PIERCING</v>
      </c>
      <c r="H120" s="139" t="str">
        <f>+VLOOKUP(Tabla1[[#This Row],[Columna1]],IG!$D$3:$W$1908,5,FALSE)</f>
        <v>Establecimiento vigilado y controlado</v>
      </c>
      <c r="I120" s="139" t="str">
        <f>+VLOOKUP(Tabla1[[#This Row],[Columna1]],IG!$D$3:$W$1908,6,FALSE)</f>
        <v>VER SIVIGILA</v>
      </c>
      <c r="J120" s="139" t="str">
        <f>+VLOOKUP(Tabla1[[#This Row],[Columna1]],IG!$D$3:$W$1908,7,FALSE)</f>
        <v>VER SIVIGILA</v>
      </c>
      <c r="K120" s="140" t="s">
        <v>41</v>
      </c>
      <c r="L120" s="136" t="s">
        <v>244</v>
      </c>
      <c r="M120" s="138" t="str">
        <f>+Tabla1[[#This Row],[Columna1]]&amp;Tabla1[[#This Row],[LOCALIDAD]]&amp;Tabla1[[#This Row],[MES]]</f>
        <v>1762Vigilancia de la salud ambientalRAFAEL URIBE URIBEF. MAYO 2025</v>
      </c>
      <c r="N120" s="30" t="s">
        <v>647</v>
      </c>
      <c r="O120" s="141">
        <f>+VLOOKUP(Tabla1[[#This Row],[concatenar]],IG!$M$3:$W$1908,2,FALSE)</f>
        <v>0</v>
      </c>
      <c r="P120" s="66">
        <f>+VLOOKUP(Tabla1[[#This Row],[concatenar]],IG!$M$3:$W$1908,3,FALSE)</f>
        <v>90168</v>
      </c>
      <c r="Q120" s="118">
        <f>+VLOOKUP(Tabla1[[#This Row],[concatenar]],IG!$M$3:$W$1908,8,FALSE)</f>
        <v>0</v>
      </c>
      <c r="R120" s="111">
        <f>+VLOOKUP(Tabla1[[#This Row],[concatenar]],IG!$M$3:$W$1908,9,FALSE)</f>
        <v>3</v>
      </c>
      <c r="S120" s="142">
        <f>+VLOOKUP(Tabla1[[#This Row],[concatenar]],IG!$M$3:$W$1908,10,FALSE)</f>
        <v>0</v>
      </c>
      <c r="T120" s="143">
        <f>+VLOOKUP(Tabla1[[#This Row],[concatenar]],IG!$M$3:$W$1908,11,FALSE)</f>
        <v>270504</v>
      </c>
      <c r="U120" s="140" t="s">
        <v>449</v>
      </c>
      <c r="V120" s="144">
        <v>1</v>
      </c>
      <c r="W120" s="140"/>
      <c r="X120" s="30">
        <v>2</v>
      </c>
      <c r="Y120" s="145">
        <f>ROUND(Tabla1[[#This Row],[VALOR UNITARIO SEGUIMIENTO FINANCIERO
2024]]*Tabla1[[#This Row],[MET AFECTADA PORLA GLOSA
RECURSOS 2024]]*Tabla1[[#This Row],[Porcentaje de Glosa]],0)</f>
        <v>0</v>
      </c>
      <c r="Z120" s="67">
        <f>ROUND(Tabla1[[#This Row],[VALOR UNITARIO SEGUIMIENTO FINANCIERO
2025]]*Tabla1[[#This Row],[META AFECTADA PORLA GLOSA
RECURSOS 2025]]*Tabla1[[#This Row],[Porcentaje de Glosa]],0)</f>
        <v>180336</v>
      </c>
      <c r="AA120" s="67">
        <f>ROUND(Tabla1[[#This Row],[VALOR DE LA GLOSA 2024]]+Tabla1[[#This Row],[VALOR DE LA GLOSA 2025]],0)</f>
        <v>180336</v>
      </c>
      <c r="AB120" s="72" t="s">
        <v>654</v>
      </c>
      <c r="AC120" s="140"/>
      <c r="AD120" s="146"/>
      <c r="AE120" s="140"/>
      <c r="AF120" s="129">
        <f>ROUND(Tabla1[[#This Row],[VALOR TOTAL DE LA GLOSA]]-Tabla1[[#This Row],[Valor soportado por la Subred]],0)</f>
        <v>180336</v>
      </c>
      <c r="AG120" s="140"/>
      <c r="AH120" s="129"/>
      <c r="AI120" s="146">
        <f>ROUND(Tabla1[[#This Row],[VALOR GLOSA DEFINITIVA]]-Tabla1[[#This Row],[VALOR LEVANTADO EN LIQUIDACION]],0)</f>
        <v>180336</v>
      </c>
    </row>
    <row r="121" spans="2:35" s="34" customFormat="1" ht="87.6" hidden="1" customHeight="1">
      <c r="B121" s="136" t="s">
        <v>443</v>
      </c>
      <c r="C121" s="137">
        <v>4</v>
      </c>
      <c r="D121" s="30" t="s">
        <v>0</v>
      </c>
      <c r="E121" s="138" t="str">
        <f>+Tabla1[[#This Row],[CODIGO ACTIVIDAD EN PPP Y LINEAMIENTO]]&amp;Tabla1[[#This Row],[ENTORNO/COMPONENTE]]</f>
        <v>4Vigilancia de la salud ambiental</v>
      </c>
      <c r="F121" s="139" t="str">
        <f>+VLOOKUP(Tabla1[[#This Row],[Columna1]],IG!$D$3:$L$1908,3,FALSE)</f>
        <v>Línea Seguridad química</v>
      </c>
      <c r="G121" s="139" t="str">
        <f>+VLOOKUP(Tabla1[[#This Row],[Columna1]],IG!$D$3:$W$1908,4,FALSE)</f>
        <v>IVC A ESTABLECIMIENTOS DE ESTÉTICA ORNAMENTAL</v>
      </c>
      <c r="H121" s="139" t="str">
        <f>+VLOOKUP(Tabla1[[#This Row],[Columna1]],IG!$D$3:$W$1908,5,FALSE)</f>
        <v>Establecimiento vigilado y controlado</v>
      </c>
      <c r="I121" s="139" t="str">
        <f>+VLOOKUP(Tabla1[[#This Row],[Columna1]],IG!$D$3:$W$1908,6,FALSE)</f>
        <v>VER SIVIGILA</v>
      </c>
      <c r="J121" s="139" t="str">
        <f>+VLOOKUP(Tabla1[[#This Row],[Columna1]],IG!$D$3:$W$1908,7,FALSE)</f>
        <v>VER SIVIGILA</v>
      </c>
      <c r="K121" s="140" t="s">
        <v>41</v>
      </c>
      <c r="L121" s="136" t="s">
        <v>244</v>
      </c>
      <c r="M121" s="138" t="str">
        <f>+Tabla1[[#This Row],[Columna1]]&amp;Tabla1[[#This Row],[LOCALIDAD]]&amp;Tabla1[[#This Row],[MES]]</f>
        <v>4Vigilancia de la salud ambientalRAFAEL URIBE URIBEF. MAYO 2025</v>
      </c>
      <c r="N121" s="30" t="s">
        <v>647</v>
      </c>
      <c r="O121" s="141">
        <f>+VLOOKUP(Tabla1[[#This Row],[concatenar]],IG!$M$3:$W$1908,2,FALSE)</f>
        <v>0</v>
      </c>
      <c r="P121" s="66">
        <f>+VLOOKUP(Tabla1[[#This Row],[concatenar]],IG!$M$3:$W$1908,3,FALSE)</f>
        <v>90168</v>
      </c>
      <c r="Q121" s="118">
        <f>+VLOOKUP(Tabla1[[#This Row],[concatenar]],IG!$M$3:$W$1908,8,FALSE)</f>
        <v>0</v>
      </c>
      <c r="R121" s="111">
        <f>+VLOOKUP(Tabla1[[#This Row],[concatenar]],IG!$M$3:$W$1908,9,FALSE)</f>
        <v>36</v>
      </c>
      <c r="S121" s="142">
        <f>+VLOOKUP(Tabla1[[#This Row],[concatenar]],IG!$M$3:$W$1908,10,FALSE)</f>
        <v>0</v>
      </c>
      <c r="T121" s="143">
        <f>+VLOOKUP(Tabla1[[#This Row],[concatenar]],IG!$M$3:$W$1908,11,FALSE)</f>
        <v>3246048</v>
      </c>
      <c r="U121" s="140" t="s">
        <v>449</v>
      </c>
      <c r="V121" s="144">
        <v>1</v>
      </c>
      <c r="W121" s="140"/>
      <c r="X121" s="30">
        <v>1</v>
      </c>
      <c r="Y121" s="145">
        <f>ROUND(Tabla1[[#This Row],[VALOR UNITARIO SEGUIMIENTO FINANCIERO
2024]]*Tabla1[[#This Row],[MET AFECTADA PORLA GLOSA
RECURSOS 2024]]*Tabla1[[#This Row],[Porcentaje de Glosa]],0)</f>
        <v>0</v>
      </c>
      <c r="Z121" s="67">
        <f>ROUND(Tabla1[[#This Row],[VALOR UNITARIO SEGUIMIENTO FINANCIERO
2025]]*Tabla1[[#This Row],[META AFECTADA PORLA GLOSA
RECURSOS 2025]]*Tabla1[[#This Row],[Porcentaje de Glosa]],0)</f>
        <v>90168</v>
      </c>
      <c r="AA121" s="67">
        <f>ROUND(Tabla1[[#This Row],[VALOR DE LA GLOSA 2024]]+Tabla1[[#This Row],[VALOR DE LA GLOSA 2025]],0)</f>
        <v>90168</v>
      </c>
      <c r="AB121" s="72" t="s">
        <v>655</v>
      </c>
      <c r="AC121" s="140"/>
      <c r="AD121" s="146"/>
      <c r="AE121" s="140"/>
      <c r="AF121" s="129">
        <f>ROUND(Tabla1[[#This Row],[VALOR TOTAL DE LA GLOSA]]-Tabla1[[#This Row],[Valor soportado por la Subred]],0)</f>
        <v>90168</v>
      </c>
      <c r="AG121" s="140"/>
      <c r="AH121" s="129"/>
      <c r="AI121" s="146">
        <f>ROUND(Tabla1[[#This Row],[VALOR GLOSA DEFINITIVA]]-Tabla1[[#This Row],[VALOR LEVANTADO EN LIQUIDACION]],0)</f>
        <v>90168</v>
      </c>
    </row>
    <row r="122" spans="2:35" s="34" customFormat="1" ht="87.6" hidden="1" customHeight="1">
      <c r="B122" s="136" t="s">
        <v>441</v>
      </c>
      <c r="C122" s="137">
        <v>93</v>
      </c>
      <c r="D122" s="136" t="s">
        <v>25</v>
      </c>
      <c r="E122" s="138" t="str">
        <f>+Tabla1[[#This Row],[CODIGO ACTIVIDAD EN PPP Y LINEAMIENTO]]&amp;Tabla1[[#This Row],[ENTORNO/COMPONENTE]]</f>
        <v>93Gestión y Análisis de Políticas para el bienestar en los territorios</v>
      </c>
      <c r="F122" s="139" t="str">
        <f>+VLOOKUP(Tabla1[[#This Row],[Columna1]],IG!$D$3:$L$1908,3,FALSE)</f>
        <v>ENTORNOS CUIDADORES</v>
      </c>
      <c r="G122" s="139" t="str">
        <f>+VLOOKUP(Tabla1[[#This Row],[Columna1]],IG!$D$3:$W$1908,4,FALSE)</f>
        <v>Análisis en el marco de las políticas públicas</v>
      </c>
      <c r="H122" s="139" t="str">
        <f>+VLOOKUP(Tabla1[[#This Row],[Columna1]],IG!$D$3:$W$1908,5,FALSE)</f>
        <v>Gestión en los niveles meso y micro de la salud pública del proceso de Análisis de Políticas para el bienestar en los territorios</v>
      </c>
      <c r="I122" s="139" t="str">
        <f>+VLOOKUP(Tabla1[[#This Row],[Columna1]],IG!$D$3:$W$1908,6,FALSE)</f>
        <v>Avance en el documento de nálisis de las acciones del GSP-PSPIC en el marco de las políticas públicas</v>
      </c>
      <c r="J122" s="139" t="str">
        <f>+VLOOKUP(Tabla1[[#This Row],[Columna1]],IG!$D$3:$W$1908,7,FALSE)</f>
        <v>Subred</v>
      </c>
      <c r="K122" s="140" t="s">
        <v>48</v>
      </c>
      <c r="L122" s="136" t="s">
        <v>244</v>
      </c>
      <c r="M122" s="138" t="str">
        <f>+Tabla1[[#This Row],[Columna1]]&amp;Tabla1[[#This Row],[LOCALIDAD]]&amp;Tabla1[[#This Row],[MES]]</f>
        <v>93Gestión y Análisis de Políticas para el bienestar en los territoriosSUBREDF. MAYO 2025</v>
      </c>
      <c r="N122" s="242" t="s">
        <v>656</v>
      </c>
      <c r="O122" s="141">
        <f>+VLOOKUP(Tabla1[[#This Row],[concatenar]],IG!$M$3:$W$1908,2,FALSE)</f>
        <v>11950984</v>
      </c>
      <c r="P122" s="66">
        <f>+VLOOKUP(Tabla1[[#This Row],[concatenar]],IG!$M$3:$W$1908,3,FALSE)</f>
        <v>12337000.783199999</v>
      </c>
      <c r="Q122" s="118">
        <f>+VLOOKUP(Tabla1[[#This Row],[concatenar]],IG!$M$3:$W$1908,8,FALSE)</f>
        <v>0</v>
      </c>
      <c r="R122" s="111">
        <f>+VLOOKUP(Tabla1[[#This Row],[concatenar]],IG!$M$3:$W$1908,9,FALSE)</f>
        <v>1</v>
      </c>
      <c r="S122" s="142">
        <f>+VLOOKUP(Tabla1[[#This Row],[concatenar]],IG!$M$3:$W$1908,10,FALSE)</f>
        <v>0</v>
      </c>
      <c r="T122" s="143">
        <f>+VLOOKUP(Tabla1[[#This Row],[concatenar]],IG!$M$3:$W$1908,11,FALSE)</f>
        <v>12337000.783199999</v>
      </c>
      <c r="U122" s="140" t="s">
        <v>477</v>
      </c>
      <c r="V122" s="144">
        <v>0.05</v>
      </c>
      <c r="W122" s="140"/>
      <c r="X122" s="30">
        <v>1</v>
      </c>
      <c r="Y122" s="145">
        <f>ROUND(Tabla1[[#This Row],[VALOR UNITARIO SEGUIMIENTO FINANCIERO
2024]]*Tabla1[[#This Row],[MET AFECTADA PORLA GLOSA
RECURSOS 2024]]*Tabla1[[#This Row],[Porcentaje de Glosa]],0)</f>
        <v>0</v>
      </c>
      <c r="Z122" s="67">
        <f>ROUND(Tabla1[[#This Row],[VALOR UNITARIO SEGUIMIENTO FINANCIERO
2025]]*Tabla1[[#This Row],[META AFECTADA PORLA GLOSA
RECURSOS 2025]]*Tabla1[[#This Row],[Porcentaje de Glosa]],0)</f>
        <v>616850</v>
      </c>
      <c r="AA122" s="67">
        <f>ROUND(Tabla1[[#This Row],[VALOR DE LA GLOSA 2024]]+Tabla1[[#This Row],[VALOR DE LA GLOSA 2025]],0)</f>
        <v>616850</v>
      </c>
      <c r="AB122" s="72" t="s">
        <v>657</v>
      </c>
      <c r="AC122" s="140"/>
      <c r="AD122" s="146"/>
      <c r="AE122" s="140"/>
      <c r="AF122" s="129">
        <f>ROUND(Tabla1[[#This Row],[VALOR TOTAL DE LA GLOSA]]-Tabla1[[#This Row],[Valor soportado por la Subred]],0)</f>
        <v>616850</v>
      </c>
      <c r="AG122" s="140"/>
      <c r="AH122" s="129"/>
      <c r="AI122" s="146">
        <f>ROUND(Tabla1[[#This Row],[VALOR GLOSA DEFINITIVA]]-Tabla1[[#This Row],[VALOR LEVANTADO EN LIQUIDACION]],0)</f>
        <v>616850</v>
      </c>
    </row>
    <row r="123" spans="2:35" s="34" customFormat="1" ht="87.6" hidden="1" customHeight="1">
      <c r="B123" s="136" t="s">
        <v>441</v>
      </c>
      <c r="C123" s="137">
        <v>50</v>
      </c>
      <c r="D123" s="136" t="s">
        <v>112</v>
      </c>
      <c r="E123" s="138" t="str">
        <f>+Tabla1[[#This Row],[CODIGO ACTIVIDAD EN PPP Y LINEAMIENTO]]&amp;Tabla1[[#This Row],[ENTORNO/COMPONENTE]]</f>
        <v>50Entorno cuidador comunitaria “Bienestar con nuestras comunidades”</v>
      </c>
      <c r="F123" s="139" t="str">
        <f>+VLOOKUP(Tabla1[[#This Row],[Columna1]],IG!$D$3:$L$1908,3,FALSE)</f>
        <v>ENTORNOS CUIDADORES</v>
      </c>
      <c r="G123" s="139" t="str">
        <f>+VLOOKUP(Tabla1[[#This Row],[Columna1]],IG!$D$3:$W$1908,4,FALSE)</f>
        <v>DESARROLLO DE LA INTERACCIÓN INTEGRAL E INTEGRADA EN LA GESTIÓN EN LOS NIVELES MACRO, MESO Y MICRO DE LA SALUD PUBLICA DEL ENTORNO CUIDADOR COMUNITARIO</v>
      </c>
      <c r="H123" s="139" t="str">
        <f>+VLOOKUP(Tabla1[[#This Row],[Columna1]],IG!$D$3:$W$1908,5,FALSE)</f>
        <v>Gestión en los niveles meso y micro de la salud pública del Entorno cuidador comunitaria “Bienestar con nuestras comunidades”</v>
      </c>
      <c r="I123" s="139" t="str">
        <f>+VLOOKUP(Tabla1[[#This Row],[Columna1]],IG!$D$3:$W$1908,6,FALSE)</f>
        <v xml:space="preserve">AVANCE PLAN DE ACCION </v>
      </c>
      <c r="J123" s="139" t="str">
        <f>+VLOOKUP(Tabla1[[#This Row],[Columna1]],IG!$D$3:$W$1908,7,FALSE)</f>
        <v>Subred</v>
      </c>
      <c r="K123" s="140" t="s">
        <v>48</v>
      </c>
      <c r="L123" s="136" t="s">
        <v>244</v>
      </c>
      <c r="M123" s="138" t="str">
        <f>+Tabla1[[#This Row],[Columna1]]&amp;Tabla1[[#This Row],[LOCALIDAD]]&amp;Tabla1[[#This Row],[MES]]</f>
        <v>50Entorno cuidador comunitaria “Bienestar con nuestras comunidades”SUBREDF. MAYO 2025</v>
      </c>
      <c r="N123" s="243" t="s">
        <v>658</v>
      </c>
      <c r="O123" s="141">
        <f>+VLOOKUP(Tabla1[[#This Row],[concatenar]],IG!$M$3:$W$1908,2,FALSE)</f>
        <v>75001896</v>
      </c>
      <c r="P123" s="66">
        <f>+VLOOKUP(Tabla1[[#This Row],[concatenar]],IG!$M$3:$W$1908,3,FALSE)</f>
        <v>77424457.240799993</v>
      </c>
      <c r="Q123" s="118">
        <f>+VLOOKUP(Tabla1[[#This Row],[concatenar]],IG!$M$3:$W$1908,8,FALSE)</f>
        <v>0</v>
      </c>
      <c r="R123" s="111">
        <f>+VLOOKUP(Tabla1[[#This Row],[concatenar]],IG!$M$3:$W$1908,9,FALSE)</f>
        <v>1</v>
      </c>
      <c r="S123" s="142">
        <f>+VLOOKUP(Tabla1[[#This Row],[concatenar]],IG!$M$3:$W$1908,10,FALSE)</f>
        <v>0</v>
      </c>
      <c r="T123" s="143">
        <f>+VLOOKUP(Tabla1[[#This Row],[concatenar]],IG!$M$3:$W$1908,11,FALSE)</f>
        <v>77424457.240799993</v>
      </c>
      <c r="U123" s="140" t="s">
        <v>477</v>
      </c>
      <c r="V123" s="144">
        <v>0.05</v>
      </c>
      <c r="W123" s="140"/>
      <c r="X123" s="30">
        <v>1</v>
      </c>
      <c r="Y123" s="145">
        <f>ROUND(Tabla1[[#This Row],[VALOR UNITARIO SEGUIMIENTO FINANCIERO
2024]]*Tabla1[[#This Row],[MET AFECTADA PORLA GLOSA
RECURSOS 2024]]*Tabla1[[#This Row],[Porcentaje de Glosa]],0)</f>
        <v>0</v>
      </c>
      <c r="Z123" s="67">
        <f>ROUND(Tabla1[[#This Row],[VALOR UNITARIO SEGUIMIENTO FINANCIERO
2025]]*Tabla1[[#This Row],[META AFECTADA PORLA GLOSA
RECURSOS 2025]]*Tabla1[[#This Row],[Porcentaje de Glosa]],0)</f>
        <v>3871223</v>
      </c>
      <c r="AA123" s="67">
        <f>ROUND(Tabla1[[#This Row],[VALOR DE LA GLOSA 2024]]+Tabla1[[#This Row],[VALOR DE LA GLOSA 2025]],0)</f>
        <v>3871223</v>
      </c>
      <c r="AB123" s="72" t="s">
        <v>659</v>
      </c>
      <c r="AC123" s="140"/>
      <c r="AD123" s="146"/>
      <c r="AE123" s="140"/>
      <c r="AF123" s="129">
        <f>ROUND(Tabla1[[#This Row],[VALOR TOTAL DE LA GLOSA]]-Tabla1[[#This Row],[Valor soportado por la Subred]],0)</f>
        <v>3871223</v>
      </c>
      <c r="AG123" s="140"/>
      <c r="AH123" s="129"/>
      <c r="AI123" s="146">
        <f>ROUND(Tabla1[[#This Row],[VALOR GLOSA DEFINITIVA]]-Tabla1[[#This Row],[VALOR LEVANTADO EN LIQUIDACION]],0)</f>
        <v>3871223</v>
      </c>
    </row>
    <row r="124" spans="2:35" s="34" customFormat="1" ht="87.6" hidden="1" customHeight="1">
      <c r="B124" s="136" t="s">
        <v>441</v>
      </c>
      <c r="C124" s="137">
        <v>47</v>
      </c>
      <c r="D124" s="136" t="s">
        <v>112</v>
      </c>
      <c r="E124" s="138" t="str">
        <f>+Tabla1[[#This Row],[CODIGO ACTIVIDAD EN PPP Y LINEAMIENTO]]&amp;Tabla1[[#This Row],[ENTORNO/COMPONENTE]]</f>
        <v>47Entorno cuidador comunitaria “Bienestar con nuestras comunidades”</v>
      </c>
      <c r="F124" s="139" t="str">
        <f>+VLOOKUP(Tabla1[[#This Row],[Columna1]],IG!$D$3:$L$1908,3,FALSE)</f>
        <v>ENTORNOS CUIDADORES</v>
      </c>
      <c r="G124" s="139" t="str">
        <f>+VLOOKUP(Tabla1[[#This Row],[Columna1]],IG!$D$3:$W$1908,4,FALSE)</f>
        <v>DESARROLLO DE LA INTERACCIÓN INTEGRAL E INTEGRADA EN LA IDENTIFICACIÓN Y GESTIÓN DEL RIESGO INDIVIDUAL Y EN COLECTIVOS.</v>
      </c>
      <c r="H124" s="139" t="str">
        <f>+VLOOKUP(Tabla1[[#This Row],[Columna1]],IG!$D$3:$W$1908,5,FALSE)</f>
        <v xml:space="preserve">SPAcios de Bien_estar </v>
      </c>
      <c r="I124" s="139" t="str">
        <f>+VLOOKUP(Tabla1[[#This Row],[Columna1]],IG!$D$3:$W$1908,6,FALSE)</f>
        <v xml:space="preserve">AVANCE PLAN DE ACCION </v>
      </c>
      <c r="J124" s="139" t="str">
        <f>+VLOOKUP(Tabla1[[#This Row],[Columna1]],IG!$D$3:$W$1908,7,FALSE)</f>
        <v>Subred</v>
      </c>
      <c r="K124" s="140" t="s">
        <v>48</v>
      </c>
      <c r="L124" s="136" t="s">
        <v>31</v>
      </c>
      <c r="M124" s="138" t="str">
        <f>+Tabla1[[#This Row],[Columna1]]&amp;Tabla1[[#This Row],[LOCALIDAD]]&amp;Tabla1[[#This Row],[MES]]</f>
        <v>47Entorno cuidador comunitaria “Bienestar con nuestras comunidades”SUBREDE. ABRIL 2025</v>
      </c>
      <c r="N124" s="242" t="s">
        <v>660</v>
      </c>
      <c r="O124" s="141">
        <f>+VLOOKUP(Tabla1[[#This Row],[concatenar]],IG!$M$3:$W$1908,2,FALSE)</f>
        <v>142586752</v>
      </c>
      <c r="P124" s="66">
        <f>+VLOOKUP(Tabla1[[#This Row],[concatenar]],IG!$M$3:$W$1908,3,FALSE)</f>
        <v>147192304.0896</v>
      </c>
      <c r="Q124" s="118">
        <f>+VLOOKUP(Tabla1[[#This Row],[concatenar]],IG!$M$3:$W$1908,8,FALSE)</f>
        <v>0</v>
      </c>
      <c r="R124" s="111">
        <f>+VLOOKUP(Tabla1[[#This Row],[concatenar]],IG!$M$3:$W$1908,9,FALSE)</f>
        <v>1</v>
      </c>
      <c r="S124" s="142">
        <f>+VLOOKUP(Tabla1[[#This Row],[concatenar]],IG!$M$3:$W$1908,10,FALSE)</f>
        <v>0</v>
      </c>
      <c r="T124" s="143">
        <f>+VLOOKUP(Tabla1[[#This Row],[concatenar]],IG!$M$3:$W$1908,11,FALSE)</f>
        <v>147192304.0896</v>
      </c>
      <c r="U124" s="140" t="s">
        <v>442</v>
      </c>
      <c r="V124" s="144">
        <v>1</v>
      </c>
      <c r="W124" s="140"/>
      <c r="X124" s="30">
        <v>3.5166114843835782E-4</v>
      </c>
      <c r="Y124" s="145">
        <f>ROUND(Tabla1[[#This Row],[VALOR UNITARIO SEGUIMIENTO FINANCIERO
2024]]*Tabla1[[#This Row],[MET AFECTADA PORLA GLOSA
RECURSOS 2024]]*Tabla1[[#This Row],[Porcentaje de Glosa]],0)</f>
        <v>0</v>
      </c>
      <c r="Z124" s="67">
        <f>ROUND(Tabla1[[#This Row],[VALOR UNITARIO SEGUIMIENTO FINANCIERO
2025]]*Tabla1[[#This Row],[META AFECTADA PORLA GLOSA
RECURSOS 2025]]*Tabla1[[#This Row],[Porcentaje de Glosa]],0)</f>
        <v>51762</v>
      </c>
      <c r="AA124" s="67">
        <f>ROUND(Tabla1[[#This Row],[VALOR DE LA GLOSA 2024]]+Tabla1[[#This Row],[VALOR DE LA GLOSA 2025]],0)</f>
        <v>51762</v>
      </c>
      <c r="AB124" s="72" t="s">
        <v>661</v>
      </c>
      <c r="AC124" s="140"/>
      <c r="AD124" s="146"/>
      <c r="AE124" s="140"/>
      <c r="AF124" s="129">
        <f>ROUND(Tabla1[[#This Row],[VALOR TOTAL DE LA GLOSA]]-Tabla1[[#This Row],[Valor soportado por la Subred]],0)</f>
        <v>51762</v>
      </c>
      <c r="AG124" s="140"/>
      <c r="AH124" s="129"/>
      <c r="AI124" s="146">
        <f>ROUND(Tabla1[[#This Row],[VALOR GLOSA DEFINITIVA]]-Tabla1[[#This Row],[VALOR LEVANTADO EN LIQUIDACION]],0)</f>
        <v>51762</v>
      </c>
    </row>
    <row r="125" spans="2:35" s="34" customFormat="1" ht="87.6" hidden="1" customHeight="1">
      <c r="B125" s="136" t="s">
        <v>441</v>
      </c>
      <c r="C125" s="137">
        <v>64</v>
      </c>
      <c r="D125" s="136" t="s">
        <v>126</v>
      </c>
      <c r="E125" s="138" t="str">
        <f>+Tabla1[[#This Row],[CODIGO ACTIVIDAD EN PPP Y LINEAMIENTO]]&amp;Tabla1[[#This Row],[ENTORNO/COMPONENTE]]</f>
        <v>64Entorno cuidador educativo “Bienestar en nuestro entorno educativo”</v>
      </c>
      <c r="F125" s="139" t="str">
        <f>+VLOOKUP(Tabla1[[#This Row],[Columna1]],IG!$D$3:$L$1908,3,FALSE)</f>
        <v>ENTORNOS CUIDADORES</v>
      </c>
      <c r="G125" s="139" t="str">
        <f>+VLOOKUP(Tabla1[[#This Row],[Columna1]],IG!$D$3:$W$1908,4,FALSE)</f>
        <v>GESTIÓN EN LOS NIVELES MASO MESO Y MICRO</v>
      </c>
      <c r="H125" s="139" t="str">
        <f>+VLOOKUP(Tabla1[[#This Row],[Columna1]],IG!$D$3:$W$1908,5,FALSE)</f>
        <v>Gestión en los niveles meso y micro de la salud pública del Entorno cuidador educativo “Bienestar en nuestro entorno educativo”</v>
      </c>
      <c r="I125" s="139">
        <f>+VLOOKUP(Tabla1[[#This Row],[Columna1]],IG!$D$3:$W$1908,6,FALSE)</f>
        <v>0</v>
      </c>
      <c r="J125" s="139">
        <f>+VLOOKUP(Tabla1[[#This Row],[Columna1]],IG!$D$3:$W$1908,7,FALSE)</f>
        <v>0</v>
      </c>
      <c r="K125" s="140" t="s">
        <v>48</v>
      </c>
      <c r="L125" s="136" t="s">
        <v>244</v>
      </c>
      <c r="M125" s="138" t="str">
        <f>+Tabla1[[#This Row],[Columna1]]&amp;Tabla1[[#This Row],[LOCALIDAD]]&amp;Tabla1[[#This Row],[MES]]</f>
        <v>64Entorno cuidador educativo “Bienestar en nuestro entorno educativo”SUBREDF. MAYO 2025</v>
      </c>
      <c r="N125" s="243" t="s">
        <v>662</v>
      </c>
      <c r="O125" s="141">
        <f>+VLOOKUP(Tabla1[[#This Row],[concatenar]],IG!$M$3:$W$1908,2,FALSE)</f>
        <v>36264744</v>
      </c>
      <c r="P125" s="66">
        <f>+VLOOKUP(Tabla1[[#This Row],[concatenar]],IG!$M$3:$W$1908,3,FALSE)</f>
        <v>37436095.231200002</v>
      </c>
      <c r="Q125" s="118">
        <f>+VLOOKUP(Tabla1[[#This Row],[concatenar]],IG!$M$3:$W$1908,8,FALSE)</f>
        <v>0</v>
      </c>
      <c r="R125" s="111">
        <f>+VLOOKUP(Tabla1[[#This Row],[concatenar]],IG!$M$3:$W$1908,9,FALSE)</f>
        <v>1</v>
      </c>
      <c r="S125" s="142">
        <f>+VLOOKUP(Tabla1[[#This Row],[concatenar]],IG!$M$3:$W$1908,10,FALSE)</f>
        <v>0</v>
      </c>
      <c r="T125" s="143">
        <f>+VLOOKUP(Tabla1[[#This Row],[concatenar]],IG!$M$3:$W$1908,11,FALSE)</f>
        <v>37436095.231200002</v>
      </c>
      <c r="U125" s="140" t="s">
        <v>477</v>
      </c>
      <c r="V125" s="144">
        <v>0.05</v>
      </c>
      <c r="W125" s="140"/>
      <c r="X125" s="30">
        <v>1</v>
      </c>
      <c r="Y125" s="145">
        <f>ROUND(Tabla1[[#This Row],[VALOR UNITARIO SEGUIMIENTO FINANCIERO
2024]]*Tabla1[[#This Row],[MET AFECTADA PORLA GLOSA
RECURSOS 2024]]*Tabla1[[#This Row],[Porcentaje de Glosa]],0)</f>
        <v>0</v>
      </c>
      <c r="Z125" s="67">
        <f>ROUND(Tabla1[[#This Row],[VALOR UNITARIO SEGUIMIENTO FINANCIERO
2025]]*Tabla1[[#This Row],[META AFECTADA PORLA GLOSA
RECURSOS 2025]]*Tabla1[[#This Row],[Porcentaje de Glosa]],0)</f>
        <v>1871805</v>
      </c>
      <c r="AA125" s="67">
        <f>ROUND(Tabla1[[#This Row],[VALOR DE LA GLOSA 2024]]+Tabla1[[#This Row],[VALOR DE LA GLOSA 2025]],0)</f>
        <v>1871805</v>
      </c>
      <c r="AB125" s="72" t="s">
        <v>663</v>
      </c>
      <c r="AC125" s="140"/>
      <c r="AD125" s="146"/>
      <c r="AE125" s="140"/>
      <c r="AF125" s="129">
        <f>ROUND(Tabla1[[#This Row],[VALOR TOTAL DE LA GLOSA]]-Tabla1[[#This Row],[Valor soportado por la Subred]],0)</f>
        <v>1871805</v>
      </c>
      <c r="AG125" s="140"/>
      <c r="AH125" s="129"/>
      <c r="AI125" s="146">
        <f>ROUND(Tabla1[[#This Row],[VALOR GLOSA DEFINITIVA]]-Tabla1[[#This Row],[VALOR LEVANTADO EN LIQUIDACION]],0)</f>
        <v>1871805</v>
      </c>
    </row>
    <row r="126" spans="2:35" s="34" customFormat="1" ht="87.6" hidden="1" customHeight="1">
      <c r="B126" s="136"/>
      <c r="C126" s="137"/>
      <c r="D126" s="136"/>
      <c r="E126" s="138" t="str">
        <f>+Tabla1[[#This Row],[CODIGO ACTIVIDAD EN PPP Y LINEAMIENTO]]&amp;Tabla1[[#This Row],[ENTORNO/COMPONENTE]]</f>
        <v/>
      </c>
      <c r="F126" s="139">
        <f>+VLOOKUP(Tabla1[[#This Row],[Columna1]],IG!$D$3:$L$1908,3,FALSE)</f>
        <v>0</v>
      </c>
      <c r="G126" s="139">
        <f>+VLOOKUP(Tabla1[[#This Row],[Columna1]],IG!$D$3:$W$1908,4,FALSE)</f>
        <v>0</v>
      </c>
      <c r="H126" s="139">
        <f>+VLOOKUP(Tabla1[[#This Row],[Columna1]],IG!$D$3:$W$1908,5,FALSE)</f>
        <v>0</v>
      </c>
      <c r="I126" s="139">
        <f>+VLOOKUP(Tabla1[[#This Row],[Columna1]],IG!$D$3:$W$1908,6,FALSE)</f>
        <v>0</v>
      </c>
      <c r="J126" s="139">
        <f>+VLOOKUP(Tabla1[[#This Row],[Columna1]],IG!$D$3:$W$1908,7,FALSE)</f>
        <v>0</v>
      </c>
      <c r="K126" s="140"/>
      <c r="L126" s="136"/>
      <c r="M126" s="138" t="str">
        <f>+Tabla1[[#This Row],[Columna1]]&amp;Tabla1[[#This Row],[LOCALIDAD]]&amp;Tabla1[[#This Row],[MES]]</f>
        <v/>
      </c>
      <c r="N126" s="30"/>
      <c r="O126" s="141">
        <f>+VLOOKUP(Tabla1[[#This Row],[concatenar]],IG!$M$3:$W$1908,2,FALSE)</f>
        <v>0</v>
      </c>
      <c r="P126" s="66">
        <f>+VLOOKUP(Tabla1[[#This Row],[concatenar]],IG!$M$3:$W$1908,3,FALSE)</f>
        <v>0</v>
      </c>
      <c r="Q126" s="118">
        <f>+VLOOKUP(Tabla1[[#This Row],[concatenar]],IG!$M$3:$W$1908,8,FALSE)</f>
        <v>0</v>
      </c>
      <c r="R126" s="111">
        <f>+VLOOKUP(Tabla1[[#This Row],[concatenar]],IG!$M$3:$W$1908,9,FALSE)</f>
        <v>0</v>
      </c>
      <c r="S126" s="142">
        <f>+VLOOKUP(Tabla1[[#This Row],[concatenar]],IG!$M$3:$W$1908,10,FALSE)</f>
        <v>0</v>
      </c>
      <c r="T126" s="143">
        <f>+VLOOKUP(Tabla1[[#This Row],[concatenar]],IG!$M$3:$W$1908,11,FALSE)</f>
        <v>0</v>
      </c>
      <c r="U126" s="140"/>
      <c r="V126" s="144"/>
      <c r="W126" s="140"/>
      <c r="X126" s="30"/>
      <c r="Y126" s="145">
        <f>ROUND(Tabla1[[#This Row],[VALOR UNITARIO SEGUIMIENTO FINANCIERO
2024]]*Tabla1[[#This Row],[MET AFECTADA PORLA GLOSA
RECURSOS 2024]]*Tabla1[[#This Row],[Porcentaje de Glosa]],0)</f>
        <v>0</v>
      </c>
      <c r="Z126" s="67">
        <f>ROUND(Tabla1[[#This Row],[VALOR UNITARIO SEGUIMIENTO FINANCIERO
2025]]*Tabla1[[#This Row],[META AFECTADA PORLA GLOSA
RECURSOS 2025]]*Tabla1[[#This Row],[Porcentaje de Glosa]],0)</f>
        <v>0</v>
      </c>
      <c r="AA126" s="67">
        <f>ROUND(Tabla1[[#This Row],[VALOR DE LA GLOSA 2024]]+Tabla1[[#This Row],[VALOR DE LA GLOSA 2025]],0)</f>
        <v>0</v>
      </c>
      <c r="AB126" s="72"/>
      <c r="AC126" s="140"/>
      <c r="AD126" s="146"/>
      <c r="AE126" s="140"/>
      <c r="AF126" s="146">
        <f>ROUND(Tabla1[[#This Row],[VALOR TOTAL DE LA GLOSA]]-Tabla1[[#This Row],[Valor soportado por la Subred]],0)</f>
        <v>0</v>
      </c>
      <c r="AG126" s="140"/>
      <c r="AH126" s="140"/>
      <c r="AI126" s="146">
        <f>ROUND(Tabla1[[#This Row],[VALOR GLOSA DEFINITIVA]]-Tabla1[[#This Row],[VALOR LEVANTADO EN LIQUIDACION]],0)</f>
        <v>0</v>
      </c>
    </row>
    <row r="127" spans="2:35" s="34" customFormat="1" ht="87.6" hidden="1" customHeight="1">
      <c r="B127" s="136"/>
      <c r="C127" s="137"/>
      <c r="D127" s="136"/>
      <c r="E127" s="138" t="str">
        <f>+Tabla1[[#This Row],[CODIGO ACTIVIDAD EN PPP Y LINEAMIENTO]]&amp;Tabla1[[#This Row],[ENTORNO/COMPONENTE]]</f>
        <v/>
      </c>
      <c r="F127" s="139">
        <f>+VLOOKUP(Tabla1[[#This Row],[Columna1]],IG!$D$3:$L$1908,3,FALSE)</f>
        <v>0</v>
      </c>
      <c r="G127" s="139">
        <f>+VLOOKUP(Tabla1[[#This Row],[Columna1]],IG!$D$3:$W$1908,4,FALSE)</f>
        <v>0</v>
      </c>
      <c r="H127" s="139">
        <f>+VLOOKUP(Tabla1[[#This Row],[Columna1]],IG!$D$3:$W$1908,5,FALSE)</f>
        <v>0</v>
      </c>
      <c r="I127" s="139">
        <f>+VLOOKUP(Tabla1[[#This Row],[Columna1]],IG!$D$3:$W$1908,6,FALSE)</f>
        <v>0</v>
      </c>
      <c r="J127" s="139">
        <f>+VLOOKUP(Tabla1[[#This Row],[Columna1]],IG!$D$3:$W$1908,7,FALSE)</f>
        <v>0</v>
      </c>
      <c r="K127" s="140"/>
      <c r="L127" s="136"/>
      <c r="M127" s="138" t="str">
        <f>+Tabla1[[#This Row],[Columna1]]&amp;Tabla1[[#This Row],[LOCALIDAD]]&amp;Tabla1[[#This Row],[MES]]</f>
        <v/>
      </c>
      <c r="N127" s="30"/>
      <c r="O127" s="141">
        <f>+VLOOKUP(Tabla1[[#This Row],[concatenar]],IG!$M$3:$W$1908,2,FALSE)</f>
        <v>0</v>
      </c>
      <c r="P127" s="66">
        <f>+VLOOKUP(Tabla1[[#This Row],[concatenar]],IG!$M$3:$W$1908,3,FALSE)</f>
        <v>0</v>
      </c>
      <c r="Q127" s="118">
        <f>+VLOOKUP(Tabla1[[#This Row],[concatenar]],IG!$M$3:$W$1908,8,FALSE)</f>
        <v>0</v>
      </c>
      <c r="R127" s="111">
        <f>+VLOOKUP(Tabla1[[#This Row],[concatenar]],IG!$M$3:$W$1908,9,FALSE)</f>
        <v>0</v>
      </c>
      <c r="S127" s="142">
        <f>+VLOOKUP(Tabla1[[#This Row],[concatenar]],IG!$M$3:$W$1908,10,FALSE)</f>
        <v>0</v>
      </c>
      <c r="T127" s="143">
        <f>+VLOOKUP(Tabla1[[#This Row],[concatenar]],IG!$M$3:$W$1908,11,FALSE)</f>
        <v>0</v>
      </c>
      <c r="U127" s="140"/>
      <c r="V127" s="144"/>
      <c r="W127" s="140"/>
      <c r="X127" s="30"/>
      <c r="Y127" s="145">
        <f>ROUND(Tabla1[[#This Row],[VALOR UNITARIO SEGUIMIENTO FINANCIERO
2024]]*Tabla1[[#This Row],[MET AFECTADA PORLA GLOSA
RECURSOS 2024]]*Tabla1[[#This Row],[Porcentaje de Glosa]],0)</f>
        <v>0</v>
      </c>
      <c r="Z127" s="67">
        <f>ROUND(Tabla1[[#This Row],[VALOR UNITARIO SEGUIMIENTO FINANCIERO
2025]]*Tabla1[[#This Row],[META AFECTADA PORLA GLOSA
RECURSOS 2025]]*Tabla1[[#This Row],[Porcentaje de Glosa]],0)</f>
        <v>0</v>
      </c>
      <c r="AA127" s="67">
        <f>ROUND(Tabla1[[#This Row],[VALOR DE LA GLOSA 2024]]+Tabla1[[#This Row],[VALOR DE LA GLOSA 2025]],0)</f>
        <v>0</v>
      </c>
      <c r="AB127" s="72"/>
      <c r="AC127" s="140"/>
      <c r="AD127" s="146"/>
      <c r="AE127" s="140"/>
      <c r="AF127" s="146">
        <f>ROUND(Tabla1[[#This Row],[VALOR TOTAL DE LA GLOSA]]-Tabla1[[#This Row],[Valor soportado por la Subred]],0)</f>
        <v>0</v>
      </c>
      <c r="AG127" s="140"/>
      <c r="AH127" s="140"/>
      <c r="AI127" s="146">
        <f>ROUND(Tabla1[[#This Row],[VALOR GLOSA DEFINITIVA]]-Tabla1[[#This Row],[VALOR LEVANTADO EN LIQUIDACION]],0)</f>
        <v>0</v>
      </c>
    </row>
    <row r="128" spans="2:35" s="34" customFormat="1" ht="87.6" hidden="1" customHeight="1">
      <c r="B128" s="136"/>
      <c r="C128" s="137"/>
      <c r="D128" s="136"/>
      <c r="E128" s="138" t="str">
        <f>+Tabla1[[#This Row],[CODIGO ACTIVIDAD EN PPP Y LINEAMIENTO]]&amp;Tabla1[[#This Row],[ENTORNO/COMPONENTE]]</f>
        <v/>
      </c>
      <c r="F128" s="139">
        <f>+VLOOKUP(Tabla1[[#This Row],[Columna1]],IG!$D$3:$L$1908,3,FALSE)</f>
        <v>0</v>
      </c>
      <c r="G128" s="139">
        <f>+VLOOKUP(Tabla1[[#This Row],[Columna1]],IG!$D$3:$W$1908,4,FALSE)</f>
        <v>0</v>
      </c>
      <c r="H128" s="139">
        <f>+VLOOKUP(Tabla1[[#This Row],[Columna1]],IG!$D$3:$W$1908,5,FALSE)</f>
        <v>0</v>
      </c>
      <c r="I128" s="139">
        <f>+VLOOKUP(Tabla1[[#This Row],[Columna1]],IG!$D$3:$W$1908,6,FALSE)</f>
        <v>0</v>
      </c>
      <c r="J128" s="139">
        <f>+VLOOKUP(Tabla1[[#This Row],[Columna1]],IG!$D$3:$W$1908,7,FALSE)</f>
        <v>0</v>
      </c>
      <c r="K128" s="140"/>
      <c r="L128" s="136"/>
      <c r="M128" s="138" t="str">
        <f>+Tabla1[[#This Row],[Columna1]]&amp;Tabla1[[#This Row],[LOCALIDAD]]&amp;Tabla1[[#This Row],[MES]]</f>
        <v/>
      </c>
      <c r="N128" s="30"/>
      <c r="O128" s="141">
        <f>+VLOOKUP(Tabla1[[#This Row],[concatenar]],IG!$M$3:$W$1908,2,FALSE)</f>
        <v>0</v>
      </c>
      <c r="P128" s="66">
        <f>+VLOOKUP(Tabla1[[#This Row],[concatenar]],IG!$M$3:$W$1908,3,FALSE)</f>
        <v>0</v>
      </c>
      <c r="Q128" s="118">
        <f>+VLOOKUP(Tabla1[[#This Row],[concatenar]],IG!$M$3:$W$1908,8,FALSE)</f>
        <v>0</v>
      </c>
      <c r="R128" s="111">
        <f>+VLOOKUP(Tabla1[[#This Row],[concatenar]],IG!$M$3:$W$1908,9,FALSE)</f>
        <v>0</v>
      </c>
      <c r="S128" s="142">
        <f>+VLOOKUP(Tabla1[[#This Row],[concatenar]],IG!$M$3:$W$1908,10,FALSE)</f>
        <v>0</v>
      </c>
      <c r="T128" s="143">
        <f>+VLOOKUP(Tabla1[[#This Row],[concatenar]],IG!$M$3:$W$1908,11,FALSE)</f>
        <v>0</v>
      </c>
      <c r="U128" s="140"/>
      <c r="V128" s="144"/>
      <c r="W128" s="140"/>
      <c r="X128" s="30"/>
      <c r="Y128" s="145">
        <f>ROUND(Tabla1[[#This Row],[VALOR UNITARIO SEGUIMIENTO FINANCIERO
2024]]*Tabla1[[#This Row],[MET AFECTADA PORLA GLOSA
RECURSOS 2024]]*Tabla1[[#This Row],[Porcentaje de Glosa]],0)</f>
        <v>0</v>
      </c>
      <c r="Z128" s="67">
        <f>ROUND(Tabla1[[#This Row],[VALOR UNITARIO SEGUIMIENTO FINANCIERO
2025]]*Tabla1[[#This Row],[META AFECTADA PORLA GLOSA
RECURSOS 2025]]*Tabla1[[#This Row],[Porcentaje de Glosa]],0)</f>
        <v>0</v>
      </c>
      <c r="AA128" s="67">
        <f>ROUND(Tabla1[[#This Row],[VALOR DE LA GLOSA 2024]]+Tabla1[[#This Row],[VALOR DE LA GLOSA 2025]],0)</f>
        <v>0</v>
      </c>
      <c r="AB128" s="72"/>
      <c r="AC128" s="140"/>
      <c r="AD128" s="146"/>
      <c r="AE128" s="140"/>
      <c r="AF128" s="146">
        <f>ROUND(Tabla1[[#This Row],[VALOR TOTAL DE LA GLOSA]]-Tabla1[[#This Row],[Valor soportado por la Subred]],0)</f>
        <v>0</v>
      </c>
      <c r="AG128" s="140"/>
      <c r="AH128" s="140"/>
      <c r="AI128" s="146">
        <f>ROUND(Tabla1[[#This Row],[VALOR GLOSA DEFINITIVA]]-Tabla1[[#This Row],[VALOR LEVANTADO EN LIQUIDACION]],0)</f>
        <v>0</v>
      </c>
    </row>
    <row r="129" spans="2:35" s="34" customFormat="1" ht="87.6" hidden="1" customHeight="1">
      <c r="B129" s="136"/>
      <c r="C129" s="137"/>
      <c r="D129" s="136"/>
      <c r="E129" s="138" t="str">
        <f>+Tabla1[[#This Row],[CODIGO ACTIVIDAD EN PPP Y LINEAMIENTO]]&amp;Tabla1[[#This Row],[ENTORNO/COMPONENTE]]</f>
        <v/>
      </c>
      <c r="F129" s="139">
        <f>+VLOOKUP(Tabla1[[#This Row],[Columna1]],IG!$D$3:$L$1908,3,FALSE)</f>
        <v>0</v>
      </c>
      <c r="G129" s="139">
        <f>+VLOOKUP(Tabla1[[#This Row],[Columna1]],IG!$D$3:$W$1908,4,FALSE)</f>
        <v>0</v>
      </c>
      <c r="H129" s="139">
        <f>+VLOOKUP(Tabla1[[#This Row],[Columna1]],IG!$D$3:$W$1908,5,FALSE)</f>
        <v>0</v>
      </c>
      <c r="I129" s="139">
        <f>+VLOOKUP(Tabla1[[#This Row],[Columna1]],IG!$D$3:$W$1908,6,FALSE)</f>
        <v>0</v>
      </c>
      <c r="J129" s="139">
        <f>+VLOOKUP(Tabla1[[#This Row],[Columna1]],IG!$D$3:$W$1908,7,FALSE)</f>
        <v>0</v>
      </c>
      <c r="K129" s="140"/>
      <c r="L129" s="136"/>
      <c r="M129" s="138" t="str">
        <f>+Tabla1[[#This Row],[Columna1]]&amp;Tabla1[[#This Row],[LOCALIDAD]]&amp;Tabla1[[#This Row],[MES]]</f>
        <v/>
      </c>
      <c r="N129" s="30"/>
      <c r="O129" s="141">
        <f>+VLOOKUP(Tabla1[[#This Row],[concatenar]],IG!$M$3:$W$1908,2,FALSE)</f>
        <v>0</v>
      </c>
      <c r="P129" s="66">
        <f>+VLOOKUP(Tabla1[[#This Row],[concatenar]],IG!$M$3:$W$1908,3,FALSE)</f>
        <v>0</v>
      </c>
      <c r="Q129" s="118">
        <f>+VLOOKUP(Tabla1[[#This Row],[concatenar]],IG!$M$3:$W$1908,8,FALSE)</f>
        <v>0</v>
      </c>
      <c r="R129" s="111">
        <f>+VLOOKUP(Tabla1[[#This Row],[concatenar]],IG!$M$3:$W$1908,9,FALSE)</f>
        <v>0</v>
      </c>
      <c r="S129" s="142">
        <f>+VLOOKUP(Tabla1[[#This Row],[concatenar]],IG!$M$3:$W$1908,10,FALSE)</f>
        <v>0</v>
      </c>
      <c r="T129" s="143">
        <f>+VLOOKUP(Tabla1[[#This Row],[concatenar]],IG!$M$3:$W$1908,11,FALSE)</f>
        <v>0</v>
      </c>
      <c r="U129" s="140"/>
      <c r="V129" s="144"/>
      <c r="W129" s="140"/>
      <c r="X129" s="30"/>
      <c r="Y129" s="145">
        <f>ROUND(Tabla1[[#This Row],[VALOR UNITARIO SEGUIMIENTO FINANCIERO
2024]]*Tabla1[[#This Row],[MET AFECTADA PORLA GLOSA
RECURSOS 2024]]*Tabla1[[#This Row],[Porcentaje de Glosa]],0)</f>
        <v>0</v>
      </c>
      <c r="Z129" s="67">
        <f>ROUND(Tabla1[[#This Row],[VALOR UNITARIO SEGUIMIENTO FINANCIERO
2025]]*Tabla1[[#This Row],[META AFECTADA PORLA GLOSA
RECURSOS 2025]]*Tabla1[[#This Row],[Porcentaje de Glosa]],0)</f>
        <v>0</v>
      </c>
      <c r="AA129" s="67">
        <f>ROUND(Tabla1[[#This Row],[VALOR DE LA GLOSA 2024]]+Tabla1[[#This Row],[VALOR DE LA GLOSA 2025]],0)</f>
        <v>0</v>
      </c>
      <c r="AB129" s="72"/>
      <c r="AC129" s="140"/>
      <c r="AD129" s="146"/>
      <c r="AE129" s="140"/>
      <c r="AF129" s="146">
        <f>ROUND(Tabla1[[#This Row],[VALOR TOTAL DE LA GLOSA]]-Tabla1[[#This Row],[Valor soportado por la Subred]],0)</f>
        <v>0</v>
      </c>
      <c r="AG129" s="140"/>
      <c r="AH129" s="140"/>
      <c r="AI129" s="146">
        <f>ROUND(Tabla1[[#This Row],[VALOR GLOSA DEFINITIVA]]-Tabla1[[#This Row],[VALOR LEVANTADO EN LIQUIDACION]],0)</f>
        <v>0</v>
      </c>
    </row>
    <row r="130" spans="2:35" s="34" customFormat="1" ht="87.6" hidden="1" customHeight="1">
      <c r="B130" s="136"/>
      <c r="C130" s="137"/>
      <c r="D130" s="136"/>
      <c r="E130" s="138" t="str">
        <f>+Tabla1[[#This Row],[CODIGO ACTIVIDAD EN PPP Y LINEAMIENTO]]&amp;Tabla1[[#This Row],[ENTORNO/COMPONENTE]]</f>
        <v/>
      </c>
      <c r="F130" s="139">
        <f>+VLOOKUP(Tabla1[[#This Row],[Columna1]],IG!$D$3:$L$1908,3,FALSE)</f>
        <v>0</v>
      </c>
      <c r="G130" s="139">
        <f>+VLOOKUP(Tabla1[[#This Row],[Columna1]],IG!$D$3:$W$1908,4,FALSE)</f>
        <v>0</v>
      </c>
      <c r="H130" s="139">
        <f>+VLOOKUP(Tabla1[[#This Row],[Columna1]],IG!$D$3:$W$1908,5,FALSE)</f>
        <v>0</v>
      </c>
      <c r="I130" s="139">
        <f>+VLOOKUP(Tabla1[[#This Row],[Columna1]],IG!$D$3:$W$1908,6,FALSE)</f>
        <v>0</v>
      </c>
      <c r="J130" s="139">
        <f>+VLOOKUP(Tabla1[[#This Row],[Columna1]],IG!$D$3:$W$1908,7,FALSE)</f>
        <v>0</v>
      </c>
      <c r="K130" s="140"/>
      <c r="L130" s="136"/>
      <c r="M130" s="138" t="str">
        <f>+Tabla1[[#This Row],[Columna1]]&amp;Tabla1[[#This Row],[LOCALIDAD]]&amp;Tabla1[[#This Row],[MES]]</f>
        <v/>
      </c>
      <c r="N130" s="30"/>
      <c r="O130" s="141">
        <f>+VLOOKUP(Tabla1[[#This Row],[concatenar]],IG!$M$3:$W$1908,2,FALSE)</f>
        <v>0</v>
      </c>
      <c r="P130" s="66">
        <f>+VLOOKUP(Tabla1[[#This Row],[concatenar]],IG!$M$3:$W$1908,3,FALSE)</f>
        <v>0</v>
      </c>
      <c r="Q130" s="118">
        <f>+VLOOKUP(Tabla1[[#This Row],[concatenar]],IG!$M$3:$W$1908,8,FALSE)</f>
        <v>0</v>
      </c>
      <c r="R130" s="111">
        <f>+VLOOKUP(Tabla1[[#This Row],[concatenar]],IG!$M$3:$W$1908,9,FALSE)</f>
        <v>0</v>
      </c>
      <c r="S130" s="142">
        <f>+VLOOKUP(Tabla1[[#This Row],[concatenar]],IG!$M$3:$W$1908,10,FALSE)</f>
        <v>0</v>
      </c>
      <c r="T130" s="143">
        <f>+VLOOKUP(Tabla1[[#This Row],[concatenar]],IG!$M$3:$W$1908,11,FALSE)</f>
        <v>0</v>
      </c>
      <c r="U130" s="140"/>
      <c r="V130" s="144"/>
      <c r="W130" s="140"/>
      <c r="X130" s="30"/>
      <c r="Y130" s="145">
        <f>ROUND(Tabla1[[#This Row],[VALOR UNITARIO SEGUIMIENTO FINANCIERO
2024]]*Tabla1[[#This Row],[MET AFECTADA PORLA GLOSA
RECURSOS 2024]]*Tabla1[[#This Row],[Porcentaje de Glosa]],0)</f>
        <v>0</v>
      </c>
      <c r="Z130" s="67">
        <f>ROUND(Tabla1[[#This Row],[VALOR UNITARIO SEGUIMIENTO FINANCIERO
2025]]*Tabla1[[#This Row],[META AFECTADA PORLA GLOSA
RECURSOS 2025]]*Tabla1[[#This Row],[Porcentaje de Glosa]],0)</f>
        <v>0</v>
      </c>
      <c r="AA130" s="67">
        <f>ROUND(Tabla1[[#This Row],[VALOR DE LA GLOSA 2024]]+Tabla1[[#This Row],[VALOR DE LA GLOSA 2025]],0)</f>
        <v>0</v>
      </c>
      <c r="AB130" s="72"/>
      <c r="AC130" s="140"/>
      <c r="AD130" s="146"/>
      <c r="AE130" s="140"/>
      <c r="AF130" s="146">
        <f>ROUND(Tabla1[[#This Row],[VALOR TOTAL DE LA GLOSA]]-Tabla1[[#This Row],[Valor soportado por la Subred]],0)</f>
        <v>0</v>
      </c>
      <c r="AG130" s="140"/>
      <c r="AH130" s="140"/>
      <c r="AI130" s="146">
        <f>ROUND(Tabla1[[#This Row],[VALOR GLOSA DEFINITIVA]]-Tabla1[[#This Row],[VALOR LEVANTADO EN LIQUIDACION]],0)</f>
        <v>0</v>
      </c>
    </row>
    <row r="131" spans="2:35" s="34" customFormat="1" ht="87.6" hidden="1" customHeight="1">
      <c r="B131" s="136"/>
      <c r="C131" s="137"/>
      <c r="D131" s="136"/>
      <c r="E131" s="138" t="str">
        <f>+Tabla1[[#This Row],[CODIGO ACTIVIDAD EN PPP Y LINEAMIENTO]]&amp;Tabla1[[#This Row],[ENTORNO/COMPONENTE]]</f>
        <v/>
      </c>
      <c r="F131" s="139">
        <f>+VLOOKUP(Tabla1[[#This Row],[Columna1]],IG!$D$3:$L$1908,3,FALSE)</f>
        <v>0</v>
      </c>
      <c r="G131" s="139">
        <f>+VLOOKUP(Tabla1[[#This Row],[Columna1]],IG!$D$3:$W$1908,4,FALSE)</f>
        <v>0</v>
      </c>
      <c r="H131" s="139">
        <f>+VLOOKUP(Tabla1[[#This Row],[Columna1]],IG!$D$3:$W$1908,5,FALSE)</f>
        <v>0</v>
      </c>
      <c r="I131" s="139">
        <f>+VLOOKUP(Tabla1[[#This Row],[Columna1]],IG!$D$3:$W$1908,6,FALSE)</f>
        <v>0</v>
      </c>
      <c r="J131" s="139">
        <f>+VLOOKUP(Tabla1[[#This Row],[Columna1]],IG!$D$3:$W$1908,7,FALSE)</f>
        <v>0</v>
      </c>
      <c r="K131" s="140"/>
      <c r="L131" s="136"/>
      <c r="M131" s="138" t="str">
        <f>+Tabla1[[#This Row],[Columna1]]&amp;Tabla1[[#This Row],[LOCALIDAD]]&amp;Tabla1[[#This Row],[MES]]</f>
        <v/>
      </c>
      <c r="N131" s="30"/>
      <c r="O131" s="141">
        <f>+VLOOKUP(Tabla1[[#This Row],[concatenar]],IG!$M$3:$W$1908,2,FALSE)</f>
        <v>0</v>
      </c>
      <c r="P131" s="66">
        <f>+VLOOKUP(Tabla1[[#This Row],[concatenar]],IG!$M$3:$W$1908,3,FALSE)</f>
        <v>0</v>
      </c>
      <c r="Q131" s="118">
        <f>+VLOOKUP(Tabla1[[#This Row],[concatenar]],IG!$M$3:$W$1908,8,FALSE)</f>
        <v>0</v>
      </c>
      <c r="R131" s="111">
        <f>+VLOOKUP(Tabla1[[#This Row],[concatenar]],IG!$M$3:$W$1908,9,FALSE)</f>
        <v>0</v>
      </c>
      <c r="S131" s="142">
        <f>+VLOOKUP(Tabla1[[#This Row],[concatenar]],IG!$M$3:$W$1908,10,FALSE)</f>
        <v>0</v>
      </c>
      <c r="T131" s="143">
        <f>+VLOOKUP(Tabla1[[#This Row],[concatenar]],IG!$M$3:$W$1908,11,FALSE)</f>
        <v>0</v>
      </c>
      <c r="U131" s="140"/>
      <c r="V131" s="144"/>
      <c r="W131" s="140"/>
      <c r="X131" s="30"/>
      <c r="Y131" s="145">
        <f>ROUND(Tabla1[[#This Row],[VALOR UNITARIO SEGUIMIENTO FINANCIERO
2024]]*Tabla1[[#This Row],[MET AFECTADA PORLA GLOSA
RECURSOS 2024]]*Tabla1[[#This Row],[Porcentaje de Glosa]],0)</f>
        <v>0</v>
      </c>
      <c r="Z131" s="67">
        <f>ROUND(Tabla1[[#This Row],[VALOR UNITARIO SEGUIMIENTO FINANCIERO
2025]]*Tabla1[[#This Row],[META AFECTADA PORLA GLOSA
RECURSOS 2025]]*Tabla1[[#This Row],[Porcentaje de Glosa]],0)</f>
        <v>0</v>
      </c>
      <c r="AA131" s="67">
        <f>ROUND(Tabla1[[#This Row],[VALOR DE LA GLOSA 2024]]+Tabla1[[#This Row],[VALOR DE LA GLOSA 2025]],0)</f>
        <v>0</v>
      </c>
      <c r="AB131" s="72"/>
      <c r="AC131" s="140"/>
      <c r="AD131" s="146"/>
      <c r="AE131" s="140"/>
      <c r="AF131" s="146">
        <f>ROUND(Tabla1[[#This Row],[VALOR TOTAL DE LA GLOSA]]-Tabla1[[#This Row],[Valor soportado por la Subred]],0)</f>
        <v>0</v>
      </c>
      <c r="AG131" s="140"/>
      <c r="AH131" s="140"/>
      <c r="AI131" s="146">
        <f>ROUND(Tabla1[[#This Row],[VALOR GLOSA DEFINITIVA]]-Tabla1[[#This Row],[VALOR LEVANTADO EN LIQUIDACION]],0)</f>
        <v>0</v>
      </c>
    </row>
    <row r="132" spans="2:35" s="34" customFormat="1" ht="87.6" hidden="1" customHeight="1">
      <c r="B132" s="136"/>
      <c r="C132" s="137"/>
      <c r="D132" s="136"/>
      <c r="E132" s="138" t="str">
        <f>+Tabla1[[#This Row],[CODIGO ACTIVIDAD EN PPP Y LINEAMIENTO]]&amp;Tabla1[[#This Row],[ENTORNO/COMPONENTE]]</f>
        <v/>
      </c>
      <c r="F132" s="139">
        <f>+VLOOKUP(Tabla1[[#This Row],[Columna1]],IG!$D$3:$L$1908,3,FALSE)</f>
        <v>0</v>
      </c>
      <c r="G132" s="139">
        <f>+VLOOKUP(Tabla1[[#This Row],[Columna1]],IG!$D$3:$W$1908,4,FALSE)</f>
        <v>0</v>
      </c>
      <c r="H132" s="139">
        <f>+VLOOKUP(Tabla1[[#This Row],[Columna1]],IG!$D$3:$W$1908,5,FALSE)</f>
        <v>0</v>
      </c>
      <c r="I132" s="139">
        <f>+VLOOKUP(Tabla1[[#This Row],[Columna1]],IG!$D$3:$W$1908,6,FALSE)</f>
        <v>0</v>
      </c>
      <c r="J132" s="139">
        <f>+VLOOKUP(Tabla1[[#This Row],[Columna1]],IG!$D$3:$W$1908,7,FALSE)</f>
        <v>0</v>
      </c>
      <c r="K132" s="140"/>
      <c r="L132" s="136"/>
      <c r="M132" s="138" t="str">
        <f>+Tabla1[[#This Row],[Columna1]]&amp;Tabla1[[#This Row],[LOCALIDAD]]&amp;Tabla1[[#This Row],[MES]]</f>
        <v/>
      </c>
      <c r="N132" s="30"/>
      <c r="O132" s="141">
        <f>+VLOOKUP(Tabla1[[#This Row],[concatenar]],IG!$M$3:$W$1908,2,FALSE)</f>
        <v>0</v>
      </c>
      <c r="P132" s="66">
        <f>+VLOOKUP(Tabla1[[#This Row],[concatenar]],IG!$M$3:$W$1908,3,FALSE)</f>
        <v>0</v>
      </c>
      <c r="Q132" s="118">
        <f>+VLOOKUP(Tabla1[[#This Row],[concatenar]],IG!$M$3:$W$1908,8,FALSE)</f>
        <v>0</v>
      </c>
      <c r="R132" s="111">
        <f>+VLOOKUP(Tabla1[[#This Row],[concatenar]],IG!$M$3:$W$1908,9,FALSE)</f>
        <v>0</v>
      </c>
      <c r="S132" s="142">
        <f>+VLOOKUP(Tabla1[[#This Row],[concatenar]],IG!$M$3:$W$1908,10,FALSE)</f>
        <v>0</v>
      </c>
      <c r="T132" s="143">
        <f>+VLOOKUP(Tabla1[[#This Row],[concatenar]],IG!$M$3:$W$1908,11,FALSE)</f>
        <v>0</v>
      </c>
      <c r="U132" s="140"/>
      <c r="V132" s="144"/>
      <c r="W132" s="140"/>
      <c r="X132" s="30"/>
      <c r="Y132" s="145">
        <f>ROUND(Tabla1[[#This Row],[VALOR UNITARIO SEGUIMIENTO FINANCIERO
2024]]*Tabla1[[#This Row],[MET AFECTADA PORLA GLOSA
RECURSOS 2024]]*Tabla1[[#This Row],[Porcentaje de Glosa]],0)</f>
        <v>0</v>
      </c>
      <c r="Z132" s="67">
        <f>ROUND(Tabla1[[#This Row],[VALOR UNITARIO SEGUIMIENTO FINANCIERO
2025]]*Tabla1[[#This Row],[META AFECTADA PORLA GLOSA
RECURSOS 2025]]*Tabla1[[#This Row],[Porcentaje de Glosa]],0)</f>
        <v>0</v>
      </c>
      <c r="AA132" s="67">
        <f>ROUND(Tabla1[[#This Row],[VALOR DE LA GLOSA 2024]]+Tabla1[[#This Row],[VALOR DE LA GLOSA 2025]],0)</f>
        <v>0</v>
      </c>
      <c r="AB132" s="72"/>
      <c r="AC132" s="140"/>
      <c r="AD132" s="146"/>
      <c r="AE132" s="140"/>
      <c r="AF132" s="146">
        <f>ROUND(Tabla1[[#This Row],[VALOR TOTAL DE LA GLOSA]]-Tabla1[[#This Row],[Valor soportado por la Subred]],0)</f>
        <v>0</v>
      </c>
      <c r="AG132" s="140"/>
      <c r="AH132" s="140"/>
      <c r="AI132" s="146">
        <f>ROUND(Tabla1[[#This Row],[VALOR GLOSA DEFINITIVA]]-Tabla1[[#This Row],[VALOR LEVANTADO EN LIQUIDACION]],0)</f>
        <v>0</v>
      </c>
    </row>
    <row r="133" spans="2:35" s="34" customFormat="1" ht="87.6" hidden="1" customHeight="1">
      <c r="B133" s="136"/>
      <c r="C133" s="137"/>
      <c r="D133" s="136"/>
      <c r="E133" s="138" t="str">
        <f>+Tabla1[[#This Row],[CODIGO ACTIVIDAD EN PPP Y LINEAMIENTO]]&amp;Tabla1[[#This Row],[ENTORNO/COMPONENTE]]</f>
        <v/>
      </c>
      <c r="F133" s="139">
        <f>+VLOOKUP(Tabla1[[#This Row],[Columna1]],IG!$D$3:$L$1908,3,FALSE)</f>
        <v>0</v>
      </c>
      <c r="G133" s="139">
        <f>+VLOOKUP(Tabla1[[#This Row],[Columna1]],IG!$D$3:$W$1908,4,FALSE)</f>
        <v>0</v>
      </c>
      <c r="H133" s="139">
        <f>+VLOOKUP(Tabla1[[#This Row],[Columna1]],IG!$D$3:$W$1908,5,FALSE)</f>
        <v>0</v>
      </c>
      <c r="I133" s="139">
        <f>+VLOOKUP(Tabla1[[#This Row],[Columna1]],IG!$D$3:$W$1908,6,FALSE)</f>
        <v>0</v>
      </c>
      <c r="J133" s="139">
        <f>+VLOOKUP(Tabla1[[#This Row],[Columna1]],IG!$D$3:$W$1908,7,FALSE)</f>
        <v>0</v>
      </c>
      <c r="K133" s="140"/>
      <c r="L133" s="136"/>
      <c r="M133" s="138" t="str">
        <f>+Tabla1[[#This Row],[Columna1]]&amp;Tabla1[[#This Row],[LOCALIDAD]]&amp;Tabla1[[#This Row],[MES]]</f>
        <v/>
      </c>
      <c r="N133" s="30"/>
      <c r="O133" s="141">
        <f>+VLOOKUP(Tabla1[[#This Row],[concatenar]],IG!$M$3:$W$1908,2,FALSE)</f>
        <v>0</v>
      </c>
      <c r="P133" s="66">
        <f>+VLOOKUP(Tabla1[[#This Row],[concatenar]],IG!$M$3:$W$1908,3,FALSE)</f>
        <v>0</v>
      </c>
      <c r="Q133" s="118">
        <f>+VLOOKUP(Tabla1[[#This Row],[concatenar]],IG!$M$3:$W$1908,8,FALSE)</f>
        <v>0</v>
      </c>
      <c r="R133" s="111">
        <f>+VLOOKUP(Tabla1[[#This Row],[concatenar]],IG!$M$3:$W$1908,9,FALSE)</f>
        <v>0</v>
      </c>
      <c r="S133" s="142">
        <f>+VLOOKUP(Tabla1[[#This Row],[concatenar]],IG!$M$3:$W$1908,10,FALSE)</f>
        <v>0</v>
      </c>
      <c r="T133" s="143">
        <f>+VLOOKUP(Tabla1[[#This Row],[concatenar]],IG!$M$3:$W$1908,11,FALSE)</f>
        <v>0</v>
      </c>
      <c r="U133" s="140"/>
      <c r="V133" s="144"/>
      <c r="W133" s="140"/>
      <c r="X133" s="30"/>
      <c r="Y133" s="145">
        <f>ROUND(Tabla1[[#This Row],[VALOR UNITARIO SEGUIMIENTO FINANCIERO
2024]]*Tabla1[[#This Row],[MET AFECTADA PORLA GLOSA
RECURSOS 2024]]*Tabla1[[#This Row],[Porcentaje de Glosa]],0)</f>
        <v>0</v>
      </c>
      <c r="Z133" s="67">
        <f>ROUND(Tabla1[[#This Row],[VALOR UNITARIO SEGUIMIENTO FINANCIERO
2025]]*Tabla1[[#This Row],[META AFECTADA PORLA GLOSA
RECURSOS 2025]]*Tabla1[[#This Row],[Porcentaje de Glosa]],0)</f>
        <v>0</v>
      </c>
      <c r="AA133" s="67">
        <f>ROUND(Tabla1[[#This Row],[VALOR DE LA GLOSA 2024]]+Tabla1[[#This Row],[VALOR DE LA GLOSA 2025]],0)</f>
        <v>0</v>
      </c>
      <c r="AB133" s="72"/>
      <c r="AC133" s="140"/>
      <c r="AD133" s="146"/>
      <c r="AE133" s="140"/>
      <c r="AF133" s="146">
        <f>ROUND(Tabla1[[#This Row],[VALOR TOTAL DE LA GLOSA]]-Tabla1[[#This Row],[Valor soportado por la Subred]],0)</f>
        <v>0</v>
      </c>
      <c r="AG133" s="140"/>
      <c r="AH133" s="140"/>
      <c r="AI133" s="146">
        <f>ROUND(Tabla1[[#This Row],[VALOR GLOSA DEFINITIVA]]-Tabla1[[#This Row],[VALOR LEVANTADO EN LIQUIDACION]],0)</f>
        <v>0</v>
      </c>
    </row>
    <row r="134" spans="2:35" s="34" customFormat="1" ht="87.6" hidden="1" customHeight="1">
      <c r="B134" s="136"/>
      <c r="C134" s="137"/>
      <c r="D134" s="136"/>
      <c r="E134" s="138" t="str">
        <f>+Tabla1[[#This Row],[CODIGO ACTIVIDAD EN PPP Y LINEAMIENTO]]&amp;Tabla1[[#This Row],[ENTORNO/COMPONENTE]]</f>
        <v/>
      </c>
      <c r="F134" s="139">
        <f>+VLOOKUP(Tabla1[[#This Row],[Columna1]],IG!$D$3:$L$1908,3,FALSE)</f>
        <v>0</v>
      </c>
      <c r="G134" s="139">
        <f>+VLOOKUP(Tabla1[[#This Row],[Columna1]],IG!$D$3:$W$1908,4,FALSE)</f>
        <v>0</v>
      </c>
      <c r="H134" s="139">
        <f>+VLOOKUP(Tabla1[[#This Row],[Columna1]],IG!$D$3:$W$1908,5,FALSE)</f>
        <v>0</v>
      </c>
      <c r="I134" s="139">
        <f>+VLOOKUP(Tabla1[[#This Row],[Columna1]],IG!$D$3:$W$1908,6,FALSE)</f>
        <v>0</v>
      </c>
      <c r="J134" s="139">
        <f>+VLOOKUP(Tabla1[[#This Row],[Columna1]],IG!$D$3:$W$1908,7,FALSE)</f>
        <v>0</v>
      </c>
      <c r="K134" s="140"/>
      <c r="L134" s="136"/>
      <c r="M134" s="138" t="str">
        <f>+Tabla1[[#This Row],[Columna1]]&amp;Tabla1[[#This Row],[LOCALIDAD]]&amp;Tabla1[[#This Row],[MES]]</f>
        <v/>
      </c>
      <c r="N134" s="30"/>
      <c r="O134" s="141">
        <f>+VLOOKUP(Tabla1[[#This Row],[concatenar]],IG!$M$3:$W$1908,2,FALSE)</f>
        <v>0</v>
      </c>
      <c r="P134" s="66">
        <f>+VLOOKUP(Tabla1[[#This Row],[concatenar]],IG!$M$3:$W$1908,3,FALSE)</f>
        <v>0</v>
      </c>
      <c r="Q134" s="118">
        <f>+VLOOKUP(Tabla1[[#This Row],[concatenar]],IG!$M$3:$W$1908,8,FALSE)</f>
        <v>0</v>
      </c>
      <c r="R134" s="111">
        <f>+VLOOKUP(Tabla1[[#This Row],[concatenar]],IG!$M$3:$W$1908,9,FALSE)</f>
        <v>0</v>
      </c>
      <c r="S134" s="142">
        <f>+VLOOKUP(Tabla1[[#This Row],[concatenar]],IG!$M$3:$W$1908,10,FALSE)</f>
        <v>0</v>
      </c>
      <c r="T134" s="143">
        <f>+VLOOKUP(Tabla1[[#This Row],[concatenar]],IG!$M$3:$W$1908,11,FALSE)</f>
        <v>0</v>
      </c>
      <c r="U134" s="140"/>
      <c r="V134" s="144"/>
      <c r="W134" s="140"/>
      <c r="X134" s="30"/>
      <c r="Y134" s="145">
        <f>ROUND(Tabla1[[#This Row],[VALOR UNITARIO SEGUIMIENTO FINANCIERO
2024]]*Tabla1[[#This Row],[MET AFECTADA PORLA GLOSA
RECURSOS 2024]]*Tabla1[[#This Row],[Porcentaje de Glosa]],0)</f>
        <v>0</v>
      </c>
      <c r="Z134" s="67">
        <f>ROUND(Tabla1[[#This Row],[VALOR UNITARIO SEGUIMIENTO FINANCIERO
2025]]*Tabla1[[#This Row],[META AFECTADA PORLA GLOSA
RECURSOS 2025]]*Tabla1[[#This Row],[Porcentaje de Glosa]],0)</f>
        <v>0</v>
      </c>
      <c r="AA134" s="67">
        <f>ROUND(Tabla1[[#This Row],[VALOR DE LA GLOSA 2024]]+Tabla1[[#This Row],[VALOR DE LA GLOSA 2025]],0)</f>
        <v>0</v>
      </c>
      <c r="AB134" s="72"/>
      <c r="AC134" s="140"/>
      <c r="AD134" s="146"/>
      <c r="AE134" s="140"/>
      <c r="AF134" s="146">
        <f>ROUND(Tabla1[[#This Row],[VALOR TOTAL DE LA GLOSA]]-Tabla1[[#This Row],[Valor soportado por la Subred]],0)</f>
        <v>0</v>
      </c>
      <c r="AG134" s="140"/>
      <c r="AH134" s="140"/>
      <c r="AI134" s="146">
        <f>ROUND(Tabla1[[#This Row],[VALOR GLOSA DEFINITIVA]]-Tabla1[[#This Row],[VALOR LEVANTADO EN LIQUIDACION]],0)</f>
        <v>0</v>
      </c>
    </row>
    <row r="135" spans="2:35" s="34" customFormat="1" ht="87.6" hidden="1" customHeight="1">
      <c r="B135" s="136"/>
      <c r="C135" s="137"/>
      <c r="D135" s="136"/>
      <c r="E135" s="138" t="str">
        <f>+Tabla1[[#This Row],[CODIGO ACTIVIDAD EN PPP Y LINEAMIENTO]]&amp;Tabla1[[#This Row],[ENTORNO/COMPONENTE]]</f>
        <v/>
      </c>
      <c r="F135" s="139">
        <f>+VLOOKUP(Tabla1[[#This Row],[Columna1]],IG!$D$3:$L$1908,3,FALSE)</f>
        <v>0</v>
      </c>
      <c r="G135" s="139">
        <f>+VLOOKUP(Tabla1[[#This Row],[Columna1]],IG!$D$3:$W$1908,4,FALSE)</f>
        <v>0</v>
      </c>
      <c r="H135" s="139">
        <f>+VLOOKUP(Tabla1[[#This Row],[Columna1]],IG!$D$3:$W$1908,5,FALSE)</f>
        <v>0</v>
      </c>
      <c r="I135" s="139">
        <f>+VLOOKUP(Tabla1[[#This Row],[Columna1]],IG!$D$3:$W$1908,6,FALSE)</f>
        <v>0</v>
      </c>
      <c r="J135" s="139">
        <f>+VLOOKUP(Tabla1[[#This Row],[Columna1]],IG!$D$3:$W$1908,7,FALSE)</f>
        <v>0</v>
      </c>
      <c r="K135" s="140"/>
      <c r="L135" s="136"/>
      <c r="M135" s="138" t="str">
        <f>+Tabla1[[#This Row],[Columna1]]&amp;Tabla1[[#This Row],[LOCALIDAD]]&amp;Tabla1[[#This Row],[MES]]</f>
        <v/>
      </c>
      <c r="N135" s="30"/>
      <c r="O135" s="141">
        <f>+VLOOKUP(Tabla1[[#This Row],[concatenar]],IG!$M$3:$W$1908,2,FALSE)</f>
        <v>0</v>
      </c>
      <c r="P135" s="66">
        <f>+VLOOKUP(Tabla1[[#This Row],[concatenar]],IG!$M$3:$W$1908,3,FALSE)</f>
        <v>0</v>
      </c>
      <c r="Q135" s="118">
        <f>+VLOOKUP(Tabla1[[#This Row],[concatenar]],IG!$M$3:$W$1908,8,FALSE)</f>
        <v>0</v>
      </c>
      <c r="R135" s="111">
        <f>+VLOOKUP(Tabla1[[#This Row],[concatenar]],IG!$M$3:$W$1908,9,FALSE)</f>
        <v>0</v>
      </c>
      <c r="S135" s="142">
        <f>+VLOOKUP(Tabla1[[#This Row],[concatenar]],IG!$M$3:$W$1908,10,FALSE)</f>
        <v>0</v>
      </c>
      <c r="T135" s="143">
        <f>+VLOOKUP(Tabla1[[#This Row],[concatenar]],IG!$M$3:$W$1908,11,FALSE)</f>
        <v>0</v>
      </c>
      <c r="U135" s="140"/>
      <c r="V135" s="144"/>
      <c r="W135" s="140"/>
      <c r="X135" s="30"/>
      <c r="Y135" s="145">
        <f>ROUND(Tabla1[[#This Row],[VALOR UNITARIO SEGUIMIENTO FINANCIERO
2024]]*Tabla1[[#This Row],[MET AFECTADA PORLA GLOSA
RECURSOS 2024]]*Tabla1[[#This Row],[Porcentaje de Glosa]],0)</f>
        <v>0</v>
      </c>
      <c r="Z135" s="67">
        <f>ROUND(Tabla1[[#This Row],[VALOR UNITARIO SEGUIMIENTO FINANCIERO
2025]]*Tabla1[[#This Row],[META AFECTADA PORLA GLOSA
RECURSOS 2025]]*Tabla1[[#This Row],[Porcentaje de Glosa]],0)</f>
        <v>0</v>
      </c>
      <c r="AA135" s="67">
        <f>ROUND(Tabla1[[#This Row],[VALOR DE LA GLOSA 2024]]+Tabla1[[#This Row],[VALOR DE LA GLOSA 2025]],0)</f>
        <v>0</v>
      </c>
      <c r="AB135" s="72"/>
      <c r="AC135" s="140"/>
      <c r="AD135" s="146"/>
      <c r="AE135" s="140"/>
      <c r="AF135" s="146">
        <f>ROUND(Tabla1[[#This Row],[VALOR TOTAL DE LA GLOSA]]-Tabla1[[#This Row],[Valor soportado por la Subred]],0)</f>
        <v>0</v>
      </c>
      <c r="AG135" s="140"/>
      <c r="AH135" s="140"/>
      <c r="AI135" s="146">
        <f>ROUND(Tabla1[[#This Row],[VALOR GLOSA DEFINITIVA]]-Tabla1[[#This Row],[VALOR LEVANTADO EN LIQUIDACION]],0)</f>
        <v>0</v>
      </c>
    </row>
    <row r="136" spans="2:35" s="34" customFormat="1" ht="87.6" hidden="1" customHeight="1">
      <c r="B136" s="136"/>
      <c r="C136" s="137"/>
      <c r="D136" s="136"/>
      <c r="E136" s="138" t="str">
        <f>+Tabla1[[#This Row],[CODIGO ACTIVIDAD EN PPP Y LINEAMIENTO]]&amp;Tabla1[[#This Row],[ENTORNO/COMPONENTE]]</f>
        <v/>
      </c>
      <c r="F136" s="139">
        <f>+VLOOKUP(Tabla1[[#This Row],[Columna1]],IG!$D$3:$L$1908,3,FALSE)</f>
        <v>0</v>
      </c>
      <c r="G136" s="139">
        <f>+VLOOKUP(Tabla1[[#This Row],[Columna1]],IG!$D$3:$W$1908,4,FALSE)</f>
        <v>0</v>
      </c>
      <c r="H136" s="139">
        <f>+VLOOKUP(Tabla1[[#This Row],[Columna1]],IG!$D$3:$W$1908,5,FALSE)</f>
        <v>0</v>
      </c>
      <c r="I136" s="139">
        <f>+VLOOKUP(Tabla1[[#This Row],[Columna1]],IG!$D$3:$W$1908,6,FALSE)</f>
        <v>0</v>
      </c>
      <c r="J136" s="139">
        <f>+VLOOKUP(Tabla1[[#This Row],[Columna1]],IG!$D$3:$W$1908,7,FALSE)</f>
        <v>0</v>
      </c>
      <c r="K136" s="140"/>
      <c r="L136" s="136"/>
      <c r="M136" s="138" t="str">
        <f>+Tabla1[[#This Row],[Columna1]]&amp;Tabla1[[#This Row],[LOCALIDAD]]&amp;Tabla1[[#This Row],[MES]]</f>
        <v/>
      </c>
      <c r="N136" s="30"/>
      <c r="O136" s="141">
        <f>+VLOOKUP(Tabla1[[#This Row],[concatenar]],IG!$M$3:$W$1908,2,FALSE)</f>
        <v>0</v>
      </c>
      <c r="P136" s="66">
        <f>+VLOOKUP(Tabla1[[#This Row],[concatenar]],IG!$M$3:$W$1908,3,FALSE)</f>
        <v>0</v>
      </c>
      <c r="Q136" s="118">
        <f>+VLOOKUP(Tabla1[[#This Row],[concatenar]],IG!$M$3:$W$1908,8,FALSE)</f>
        <v>0</v>
      </c>
      <c r="R136" s="111">
        <f>+VLOOKUP(Tabla1[[#This Row],[concatenar]],IG!$M$3:$W$1908,9,FALSE)</f>
        <v>0</v>
      </c>
      <c r="S136" s="142">
        <f>+VLOOKUP(Tabla1[[#This Row],[concatenar]],IG!$M$3:$W$1908,10,FALSE)</f>
        <v>0</v>
      </c>
      <c r="T136" s="143">
        <f>+VLOOKUP(Tabla1[[#This Row],[concatenar]],IG!$M$3:$W$1908,11,FALSE)</f>
        <v>0</v>
      </c>
      <c r="U136" s="140"/>
      <c r="V136" s="144"/>
      <c r="W136" s="140"/>
      <c r="X136" s="30"/>
      <c r="Y136" s="145">
        <f>ROUND(Tabla1[[#This Row],[VALOR UNITARIO SEGUIMIENTO FINANCIERO
2024]]*Tabla1[[#This Row],[MET AFECTADA PORLA GLOSA
RECURSOS 2024]]*Tabla1[[#This Row],[Porcentaje de Glosa]],0)</f>
        <v>0</v>
      </c>
      <c r="Z136" s="67">
        <f>ROUND(Tabla1[[#This Row],[VALOR UNITARIO SEGUIMIENTO FINANCIERO
2025]]*Tabla1[[#This Row],[META AFECTADA PORLA GLOSA
RECURSOS 2025]]*Tabla1[[#This Row],[Porcentaje de Glosa]],0)</f>
        <v>0</v>
      </c>
      <c r="AA136" s="67">
        <f>ROUND(Tabla1[[#This Row],[VALOR DE LA GLOSA 2024]]+Tabla1[[#This Row],[VALOR DE LA GLOSA 2025]],0)</f>
        <v>0</v>
      </c>
      <c r="AB136" s="72"/>
      <c r="AC136" s="140"/>
      <c r="AD136" s="146"/>
      <c r="AE136" s="140"/>
      <c r="AF136" s="146">
        <f>ROUND(Tabla1[[#This Row],[VALOR TOTAL DE LA GLOSA]]-Tabla1[[#This Row],[Valor soportado por la Subred]],0)</f>
        <v>0</v>
      </c>
      <c r="AG136" s="140"/>
      <c r="AH136" s="140"/>
      <c r="AI136" s="146">
        <f>ROUND(Tabla1[[#This Row],[VALOR GLOSA DEFINITIVA]]-Tabla1[[#This Row],[VALOR LEVANTADO EN LIQUIDACION]],0)</f>
        <v>0</v>
      </c>
    </row>
    <row r="137" spans="2:35" s="34" customFormat="1" ht="87.6" hidden="1" customHeight="1">
      <c r="B137" s="136"/>
      <c r="C137" s="137"/>
      <c r="D137" s="136"/>
      <c r="E137" s="138" t="str">
        <f>+Tabla1[[#This Row],[CODIGO ACTIVIDAD EN PPP Y LINEAMIENTO]]&amp;Tabla1[[#This Row],[ENTORNO/COMPONENTE]]</f>
        <v/>
      </c>
      <c r="F137" s="139">
        <f>+VLOOKUP(Tabla1[[#This Row],[Columna1]],IG!$D$3:$L$1908,3,FALSE)</f>
        <v>0</v>
      </c>
      <c r="G137" s="139">
        <f>+VLOOKUP(Tabla1[[#This Row],[Columna1]],IG!$D$3:$W$1908,4,FALSE)</f>
        <v>0</v>
      </c>
      <c r="H137" s="139">
        <f>+VLOOKUP(Tabla1[[#This Row],[Columna1]],IG!$D$3:$W$1908,5,FALSE)</f>
        <v>0</v>
      </c>
      <c r="I137" s="139">
        <f>+VLOOKUP(Tabla1[[#This Row],[Columna1]],IG!$D$3:$W$1908,6,FALSE)</f>
        <v>0</v>
      </c>
      <c r="J137" s="139">
        <f>+VLOOKUP(Tabla1[[#This Row],[Columna1]],IG!$D$3:$W$1908,7,FALSE)</f>
        <v>0</v>
      </c>
      <c r="K137" s="140"/>
      <c r="L137" s="136"/>
      <c r="M137" s="138" t="str">
        <f>+Tabla1[[#This Row],[Columna1]]&amp;Tabla1[[#This Row],[LOCALIDAD]]&amp;Tabla1[[#This Row],[MES]]</f>
        <v/>
      </c>
      <c r="N137" s="30"/>
      <c r="O137" s="141">
        <f>+VLOOKUP(Tabla1[[#This Row],[concatenar]],IG!$M$3:$W$1908,2,FALSE)</f>
        <v>0</v>
      </c>
      <c r="P137" s="66">
        <f>+VLOOKUP(Tabla1[[#This Row],[concatenar]],IG!$M$3:$W$1908,3,FALSE)</f>
        <v>0</v>
      </c>
      <c r="Q137" s="118">
        <f>+VLOOKUP(Tabla1[[#This Row],[concatenar]],IG!$M$3:$W$1908,8,FALSE)</f>
        <v>0</v>
      </c>
      <c r="R137" s="111">
        <f>+VLOOKUP(Tabla1[[#This Row],[concatenar]],IG!$M$3:$W$1908,9,FALSE)</f>
        <v>0</v>
      </c>
      <c r="S137" s="142">
        <f>+VLOOKUP(Tabla1[[#This Row],[concatenar]],IG!$M$3:$W$1908,10,FALSE)</f>
        <v>0</v>
      </c>
      <c r="T137" s="143">
        <f>+VLOOKUP(Tabla1[[#This Row],[concatenar]],IG!$M$3:$W$1908,11,FALSE)</f>
        <v>0</v>
      </c>
      <c r="U137" s="140"/>
      <c r="V137" s="144"/>
      <c r="W137" s="140"/>
      <c r="X137" s="30"/>
      <c r="Y137" s="145">
        <f>ROUND(Tabla1[[#This Row],[VALOR UNITARIO SEGUIMIENTO FINANCIERO
2024]]*Tabla1[[#This Row],[MET AFECTADA PORLA GLOSA
RECURSOS 2024]]*Tabla1[[#This Row],[Porcentaje de Glosa]],0)</f>
        <v>0</v>
      </c>
      <c r="Z137" s="67">
        <f>ROUND(Tabla1[[#This Row],[VALOR UNITARIO SEGUIMIENTO FINANCIERO
2025]]*Tabla1[[#This Row],[META AFECTADA PORLA GLOSA
RECURSOS 2025]]*Tabla1[[#This Row],[Porcentaje de Glosa]],0)</f>
        <v>0</v>
      </c>
      <c r="AA137" s="67">
        <f>ROUND(Tabla1[[#This Row],[VALOR DE LA GLOSA 2024]]+Tabla1[[#This Row],[VALOR DE LA GLOSA 2025]],0)</f>
        <v>0</v>
      </c>
      <c r="AB137" s="72"/>
      <c r="AC137" s="140"/>
      <c r="AD137" s="146"/>
      <c r="AE137" s="140"/>
      <c r="AF137" s="146">
        <f>ROUND(Tabla1[[#This Row],[VALOR TOTAL DE LA GLOSA]]-Tabla1[[#This Row],[Valor soportado por la Subred]],0)</f>
        <v>0</v>
      </c>
      <c r="AG137" s="140"/>
      <c r="AH137" s="140"/>
      <c r="AI137" s="146">
        <f>ROUND(Tabla1[[#This Row],[VALOR GLOSA DEFINITIVA]]-Tabla1[[#This Row],[VALOR LEVANTADO EN LIQUIDACION]],0)</f>
        <v>0</v>
      </c>
    </row>
    <row r="138" spans="2:35" s="34" customFormat="1" ht="87.6" hidden="1" customHeight="1">
      <c r="B138" s="136"/>
      <c r="C138" s="137"/>
      <c r="D138" s="136"/>
      <c r="E138" s="138" t="str">
        <f>+Tabla1[[#This Row],[CODIGO ACTIVIDAD EN PPP Y LINEAMIENTO]]&amp;Tabla1[[#This Row],[ENTORNO/COMPONENTE]]</f>
        <v/>
      </c>
      <c r="F138" s="139">
        <f>+VLOOKUP(Tabla1[[#This Row],[Columna1]],IG!$D$3:$L$1908,3,FALSE)</f>
        <v>0</v>
      </c>
      <c r="G138" s="139">
        <f>+VLOOKUP(Tabla1[[#This Row],[Columna1]],IG!$D$3:$W$1908,4,FALSE)</f>
        <v>0</v>
      </c>
      <c r="H138" s="139">
        <f>+VLOOKUP(Tabla1[[#This Row],[Columna1]],IG!$D$3:$W$1908,5,FALSE)</f>
        <v>0</v>
      </c>
      <c r="I138" s="139">
        <f>+VLOOKUP(Tabla1[[#This Row],[Columna1]],IG!$D$3:$W$1908,6,FALSE)</f>
        <v>0</v>
      </c>
      <c r="J138" s="139">
        <f>+VLOOKUP(Tabla1[[#This Row],[Columna1]],IG!$D$3:$W$1908,7,FALSE)</f>
        <v>0</v>
      </c>
      <c r="K138" s="140"/>
      <c r="L138" s="136"/>
      <c r="M138" s="138" t="str">
        <f>+Tabla1[[#This Row],[Columna1]]&amp;Tabla1[[#This Row],[LOCALIDAD]]&amp;Tabla1[[#This Row],[MES]]</f>
        <v/>
      </c>
      <c r="N138" s="30"/>
      <c r="O138" s="141">
        <f>+VLOOKUP(Tabla1[[#This Row],[concatenar]],IG!$M$3:$W$1908,2,FALSE)</f>
        <v>0</v>
      </c>
      <c r="P138" s="66">
        <f>+VLOOKUP(Tabla1[[#This Row],[concatenar]],IG!$M$3:$W$1908,3,FALSE)</f>
        <v>0</v>
      </c>
      <c r="Q138" s="118">
        <f>+VLOOKUP(Tabla1[[#This Row],[concatenar]],IG!$M$3:$W$1908,8,FALSE)</f>
        <v>0</v>
      </c>
      <c r="R138" s="111">
        <f>+VLOOKUP(Tabla1[[#This Row],[concatenar]],IG!$M$3:$W$1908,9,FALSE)</f>
        <v>0</v>
      </c>
      <c r="S138" s="142">
        <f>+VLOOKUP(Tabla1[[#This Row],[concatenar]],IG!$M$3:$W$1908,10,FALSE)</f>
        <v>0</v>
      </c>
      <c r="T138" s="143">
        <f>+VLOOKUP(Tabla1[[#This Row],[concatenar]],IG!$M$3:$W$1908,11,FALSE)</f>
        <v>0</v>
      </c>
      <c r="U138" s="140"/>
      <c r="V138" s="144"/>
      <c r="W138" s="140"/>
      <c r="X138" s="30"/>
      <c r="Y138" s="145">
        <f>ROUND(Tabla1[[#This Row],[VALOR UNITARIO SEGUIMIENTO FINANCIERO
2024]]*Tabla1[[#This Row],[MET AFECTADA PORLA GLOSA
RECURSOS 2024]]*Tabla1[[#This Row],[Porcentaje de Glosa]],0)</f>
        <v>0</v>
      </c>
      <c r="Z138" s="67">
        <f>ROUND(Tabla1[[#This Row],[VALOR UNITARIO SEGUIMIENTO FINANCIERO
2025]]*Tabla1[[#This Row],[META AFECTADA PORLA GLOSA
RECURSOS 2025]]*Tabla1[[#This Row],[Porcentaje de Glosa]],0)</f>
        <v>0</v>
      </c>
      <c r="AA138" s="67">
        <f>ROUND(Tabla1[[#This Row],[VALOR DE LA GLOSA 2024]]+Tabla1[[#This Row],[VALOR DE LA GLOSA 2025]],0)</f>
        <v>0</v>
      </c>
      <c r="AB138" s="72"/>
      <c r="AC138" s="140"/>
      <c r="AD138" s="146"/>
      <c r="AE138" s="140"/>
      <c r="AF138" s="146">
        <f>ROUND(Tabla1[[#This Row],[VALOR TOTAL DE LA GLOSA]]-Tabla1[[#This Row],[Valor soportado por la Subred]],0)</f>
        <v>0</v>
      </c>
      <c r="AG138" s="140"/>
      <c r="AH138" s="140"/>
      <c r="AI138" s="146">
        <f>ROUND(Tabla1[[#This Row],[VALOR GLOSA DEFINITIVA]]-Tabla1[[#This Row],[VALOR LEVANTADO EN LIQUIDACION]],0)</f>
        <v>0</v>
      </c>
    </row>
    <row r="139" spans="2:35" s="34" customFormat="1" ht="87.6" hidden="1" customHeight="1">
      <c r="B139" s="136"/>
      <c r="C139" s="137"/>
      <c r="D139" s="136"/>
      <c r="E139" s="138" t="str">
        <f>+Tabla1[[#This Row],[CODIGO ACTIVIDAD EN PPP Y LINEAMIENTO]]&amp;Tabla1[[#This Row],[ENTORNO/COMPONENTE]]</f>
        <v/>
      </c>
      <c r="F139" s="139">
        <f>+VLOOKUP(Tabla1[[#This Row],[Columna1]],IG!$D$3:$L$1908,3,FALSE)</f>
        <v>0</v>
      </c>
      <c r="G139" s="139">
        <f>+VLOOKUP(Tabla1[[#This Row],[Columna1]],IG!$D$3:$W$1908,4,FALSE)</f>
        <v>0</v>
      </c>
      <c r="H139" s="139">
        <f>+VLOOKUP(Tabla1[[#This Row],[Columna1]],IG!$D$3:$W$1908,5,FALSE)</f>
        <v>0</v>
      </c>
      <c r="I139" s="139">
        <f>+VLOOKUP(Tabla1[[#This Row],[Columna1]],IG!$D$3:$W$1908,6,FALSE)</f>
        <v>0</v>
      </c>
      <c r="J139" s="139">
        <f>+VLOOKUP(Tabla1[[#This Row],[Columna1]],IG!$D$3:$W$1908,7,FALSE)</f>
        <v>0</v>
      </c>
      <c r="K139" s="140"/>
      <c r="L139" s="136"/>
      <c r="M139" s="138" t="str">
        <f>+Tabla1[[#This Row],[Columna1]]&amp;Tabla1[[#This Row],[LOCALIDAD]]&amp;Tabla1[[#This Row],[MES]]</f>
        <v/>
      </c>
      <c r="N139" s="30"/>
      <c r="O139" s="141">
        <f>+VLOOKUP(Tabla1[[#This Row],[concatenar]],IG!$M$3:$W$1908,2,FALSE)</f>
        <v>0</v>
      </c>
      <c r="P139" s="66">
        <f>+VLOOKUP(Tabla1[[#This Row],[concatenar]],IG!$M$3:$W$1908,3,FALSE)</f>
        <v>0</v>
      </c>
      <c r="Q139" s="118">
        <f>+VLOOKUP(Tabla1[[#This Row],[concatenar]],IG!$M$3:$W$1908,8,FALSE)</f>
        <v>0</v>
      </c>
      <c r="R139" s="111">
        <f>+VLOOKUP(Tabla1[[#This Row],[concatenar]],IG!$M$3:$W$1908,9,FALSE)</f>
        <v>0</v>
      </c>
      <c r="S139" s="142">
        <f>+VLOOKUP(Tabla1[[#This Row],[concatenar]],IG!$M$3:$W$1908,10,FALSE)</f>
        <v>0</v>
      </c>
      <c r="T139" s="143">
        <f>+VLOOKUP(Tabla1[[#This Row],[concatenar]],IG!$M$3:$W$1908,11,FALSE)</f>
        <v>0</v>
      </c>
      <c r="U139" s="140"/>
      <c r="V139" s="144"/>
      <c r="W139" s="140"/>
      <c r="X139" s="30"/>
      <c r="Y139" s="145">
        <f>ROUND(Tabla1[[#This Row],[VALOR UNITARIO SEGUIMIENTO FINANCIERO
2024]]*Tabla1[[#This Row],[MET AFECTADA PORLA GLOSA
RECURSOS 2024]]*Tabla1[[#This Row],[Porcentaje de Glosa]],0)</f>
        <v>0</v>
      </c>
      <c r="Z139" s="67">
        <f>ROUND(Tabla1[[#This Row],[VALOR UNITARIO SEGUIMIENTO FINANCIERO
2025]]*Tabla1[[#This Row],[META AFECTADA PORLA GLOSA
RECURSOS 2025]]*Tabla1[[#This Row],[Porcentaje de Glosa]],0)</f>
        <v>0</v>
      </c>
      <c r="AA139" s="67">
        <f>ROUND(Tabla1[[#This Row],[VALOR DE LA GLOSA 2024]]+Tabla1[[#This Row],[VALOR DE LA GLOSA 2025]],0)</f>
        <v>0</v>
      </c>
      <c r="AB139" s="72"/>
      <c r="AC139" s="140"/>
      <c r="AD139" s="146"/>
      <c r="AE139" s="140"/>
      <c r="AF139" s="146">
        <f>ROUND(Tabla1[[#This Row],[VALOR TOTAL DE LA GLOSA]]-Tabla1[[#This Row],[Valor soportado por la Subred]],0)</f>
        <v>0</v>
      </c>
      <c r="AG139" s="140"/>
      <c r="AH139" s="140"/>
      <c r="AI139" s="146">
        <f>ROUND(Tabla1[[#This Row],[VALOR GLOSA DEFINITIVA]]-Tabla1[[#This Row],[VALOR LEVANTADO EN LIQUIDACION]],0)</f>
        <v>0</v>
      </c>
    </row>
    <row r="140" spans="2:35" s="34" customFormat="1" ht="87.6" hidden="1" customHeight="1">
      <c r="B140" s="136"/>
      <c r="C140" s="137"/>
      <c r="D140" s="136"/>
      <c r="E140" s="138" t="str">
        <f>+Tabla1[[#This Row],[CODIGO ACTIVIDAD EN PPP Y LINEAMIENTO]]&amp;Tabla1[[#This Row],[ENTORNO/COMPONENTE]]</f>
        <v/>
      </c>
      <c r="F140" s="139">
        <f>+VLOOKUP(Tabla1[[#This Row],[Columna1]],IG!$D$3:$L$1908,3,FALSE)</f>
        <v>0</v>
      </c>
      <c r="G140" s="139">
        <f>+VLOOKUP(Tabla1[[#This Row],[Columna1]],IG!$D$3:$W$1908,4,FALSE)</f>
        <v>0</v>
      </c>
      <c r="H140" s="139">
        <f>+VLOOKUP(Tabla1[[#This Row],[Columna1]],IG!$D$3:$W$1908,5,FALSE)</f>
        <v>0</v>
      </c>
      <c r="I140" s="139">
        <f>+VLOOKUP(Tabla1[[#This Row],[Columna1]],IG!$D$3:$W$1908,6,FALSE)</f>
        <v>0</v>
      </c>
      <c r="J140" s="139">
        <f>+VLOOKUP(Tabla1[[#This Row],[Columna1]],IG!$D$3:$W$1908,7,FALSE)</f>
        <v>0</v>
      </c>
      <c r="K140" s="140"/>
      <c r="L140" s="136"/>
      <c r="M140" s="138" t="str">
        <f>+Tabla1[[#This Row],[Columna1]]&amp;Tabla1[[#This Row],[LOCALIDAD]]&amp;Tabla1[[#This Row],[MES]]</f>
        <v/>
      </c>
      <c r="N140" s="30"/>
      <c r="O140" s="141">
        <f>+VLOOKUP(Tabla1[[#This Row],[concatenar]],IG!$M$3:$W$1908,2,FALSE)</f>
        <v>0</v>
      </c>
      <c r="P140" s="66">
        <f>+VLOOKUP(Tabla1[[#This Row],[concatenar]],IG!$M$3:$W$1908,3,FALSE)</f>
        <v>0</v>
      </c>
      <c r="Q140" s="118">
        <f>+VLOOKUP(Tabla1[[#This Row],[concatenar]],IG!$M$3:$W$1908,8,FALSE)</f>
        <v>0</v>
      </c>
      <c r="R140" s="111">
        <f>+VLOOKUP(Tabla1[[#This Row],[concatenar]],IG!$M$3:$W$1908,9,FALSE)</f>
        <v>0</v>
      </c>
      <c r="S140" s="142">
        <f>+VLOOKUP(Tabla1[[#This Row],[concatenar]],IG!$M$3:$W$1908,10,FALSE)</f>
        <v>0</v>
      </c>
      <c r="T140" s="143">
        <f>+VLOOKUP(Tabla1[[#This Row],[concatenar]],IG!$M$3:$W$1908,11,FALSE)</f>
        <v>0</v>
      </c>
      <c r="U140" s="140"/>
      <c r="V140" s="144"/>
      <c r="W140" s="140"/>
      <c r="X140" s="30"/>
      <c r="Y140" s="145">
        <f>ROUND(Tabla1[[#This Row],[VALOR UNITARIO SEGUIMIENTO FINANCIERO
2024]]*Tabla1[[#This Row],[MET AFECTADA PORLA GLOSA
RECURSOS 2024]]*Tabla1[[#This Row],[Porcentaje de Glosa]],0)</f>
        <v>0</v>
      </c>
      <c r="Z140" s="67">
        <f>ROUND(Tabla1[[#This Row],[VALOR UNITARIO SEGUIMIENTO FINANCIERO
2025]]*Tabla1[[#This Row],[META AFECTADA PORLA GLOSA
RECURSOS 2025]]*Tabla1[[#This Row],[Porcentaje de Glosa]],0)</f>
        <v>0</v>
      </c>
      <c r="AA140" s="67">
        <f>ROUND(Tabla1[[#This Row],[VALOR DE LA GLOSA 2024]]+Tabla1[[#This Row],[VALOR DE LA GLOSA 2025]],0)</f>
        <v>0</v>
      </c>
      <c r="AB140" s="72"/>
      <c r="AC140" s="140"/>
      <c r="AD140" s="146"/>
      <c r="AE140" s="140"/>
      <c r="AF140" s="146">
        <f>ROUND(Tabla1[[#This Row],[VALOR TOTAL DE LA GLOSA]]-Tabla1[[#This Row],[Valor soportado por la Subred]],0)</f>
        <v>0</v>
      </c>
      <c r="AG140" s="140"/>
      <c r="AH140" s="140"/>
      <c r="AI140" s="146">
        <f>ROUND(Tabla1[[#This Row],[VALOR GLOSA DEFINITIVA]]-Tabla1[[#This Row],[VALOR LEVANTADO EN LIQUIDACION]],0)</f>
        <v>0</v>
      </c>
    </row>
    <row r="141" spans="2:35" s="34" customFormat="1" ht="87.6" hidden="1" customHeight="1">
      <c r="B141" s="136"/>
      <c r="C141" s="137"/>
      <c r="D141" s="136"/>
      <c r="E141" s="138" t="str">
        <f>+Tabla1[[#This Row],[CODIGO ACTIVIDAD EN PPP Y LINEAMIENTO]]&amp;Tabla1[[#This Row],[ENTORNO/COMPONENTE]]</f>
        <v/>
      </c>
      <c r="F141" s="139">
        <f>+VLOOKUP(Tabla1[[#This Row],[Columna1]],IG!$D$3:$L$1908,3,FALSE)</f>
        <v>0</v>
      </c>
      <c r="G141" s="139">
        <f>+VLOOKUP(Tabla1[[#This Row],[Columna1]],IG!$D$3:$W$1908,4,FALSE)</f>
        <v>0</v>
      </c>
      <c r="H141" s="139">
        <f>+VLOOKUP(Tabla1[[#This Row],[Columna1]],IG!$D$3:$W$1908,5,FALSE)</f>
        <v>0</v>
      </c>
      <c r="I141" s="139">
        <f>+VLOOKUP(Tabla1[[#This Row],[Columna1]],IG!$D$3:$W$1908,6,FALSE)</f>
        <v>0</v>
      </c>
      <c r="J141" s="139">
        <f>+VLOOKUP(Tabla1[[#This Row],[Columna1]],IG!$D$3:$W$1908,7,FALSE)</f>
        <v>0</v>
      </c>
      <c r="K141" s="140"/>
      <c r="L141" s="136"/>
      <c r="M141" s="138" t="str">
        <f>+Tabla1[[#This Row],[Columna1]]&amp;Tabla1[[#This Row],[LOCALIDAD]]&amp;Tabla1[[#This Row],[MES]]</f>
        <v/>
      </c>
      <c r="N141" s="30"/>
      <c r="O141" s="141">
        <f>+VLOOKUP(Tabla1[[#This Row],[concatenar]],IG!$M$3:$W$1908,2,FALSE)</f>
        <v>0</v>
      </c>
      <c r="P141" s="66">
        <f>+VLOOKUP(Tabla1[[#This Row],[concatenar]],IG!$M$3:$W$1908,3,FALSE)</f>
        <v>0</v>
      </c>
      <c r="Q141" s="118">
        <f>+VLOOKUP(Tabla1[[#This Row],[concatenar]],IG!$M$3:$W$1908,8,FALSE)</f>
        <v>0</v>
      </c>
      <c r="R141" s="111">
        <f>+VLOOKUP(Tabla1[[#This Row],[concatenar]],IG!$M$3:$W$1908,9,FALSE)</f>
        <v>0</v>
      </c>
      <c r="S141" s="142">
        <f>+VLOOKUP(Tabla1[[#This Row],[concatenar]],IG!$M$3:$W$1908,10,FALSE)</f>
        <v>0</v>
      </c>
      <c r="T141" s="143">
        <f>+VLOOKUP(Tabla1[[#This Row],[concatenar]],IG!$M$3:$W$1908,11,FALSE)</f>
        <v>0</v>
      </c>
      <c r="U141" s="140"/>
      <c r="V141" s="144"/>
      <c r="W141" s="140"/>
      <c r="X141" s="30"/>
      <c r="Y141" s="145">
        <f>ROUND(Tabla1[[#This Row],[VALOR UNITARIO SEGUIMIENTO FINANCIERO
2024]]*Tabla1[[#This Row],[MET AFECTADA PORLA GLOSA
RECURSOS 2024]]*Tabla1[[#This Row],[Porcentaje de Glosa]],0)</f>
        <v>0</v>
      </c>
      <c r="Z141" s="67">
        <f>ROUND(Tabla1[[#This Row],[VALOR UNITARIO SEGUIMIENTO FINANCIERO
2025]]*Tabla1[[#This Row],[META AFECTADA PORLA GLOSA
RECURSOS 2025]]*Tabla1[[#This Row],[Porcentaje de Glosa]],0)</f>
        <v>0</v>
      </c>
      <c r="AA141" s="67">
        <f>ROUND(Tabla1[[#This Row],[VALOR DE LA GLOSA 2024]]+Tabla1[[#This Row],[VALOR DE LA GLOSA 2025]],0)</f>
        <v>0</v>
      </c>
      <c r="AB141" s="72"/>
      <c r="AC141" s="140"/>
      <c r="AD141" s="146"/>
      <c r="AE141" s="140"/>
      <c r="AF141" s="146">
        <f>ROUND(Tabla1[[#This Row],[VALOR TOTAL DE LA GLOSA]]-Tabla1[[#This Row],[Valor soportado por la Subred]],0)</f>
        <v>0</v>
      </c>
      <c r="AG141" s="140"/>
      <c r="AH141" s="140"/>
      <c r="AI141" s="146">
        <f>ROUND(Tabla1[[#This Row],[VALOR GLOSA DEFINITIVA]]-Tabla1[[#This Row],[VALOR LEVANTADO EN LIQUIDACION]],0)</f>
        <v>0</v>
      </c>
    </row>
    <row r="142" spans="2:35" s="34" customFormat="1" ht="87.6" hidden="1" customHeight="1">
      <c r="B142" s="136"/>
      <c r="C142" s="137"/>
      <c r="D142" s="136"/>
      <c r="E142" s="138" t="str">
        <f>+Tabla1[[#This Row],[CODIGO ACTIVIDAD EN PPP Y LINEAMIENTO]]&amp;Tabla1[[#This Row],[ENTORNO/COMPONENTE]]</f>
        <v/>
      </c>
      <c r="F142" s="139">
        <f>+VLOOKUP(Tabla1[[#This Row],[Columna1]],IG!$D$3:$L$1908,3,FALSE)</f>
        <v>0</v>
      </c>
      <c r="G142" s="139">
        <f>+VLOOKUP(Tabla1[[#This Row],[Columna1]],IG!$D$3:$W$1908,4,FALSE)</f>
        <v>0</v>
      </c>
      <c r="H142" s="139">
        <f>+VLOOKUP(Tabla1[[#This Row],[Columna1]],IG!$D$3:$W$1908,5,FALSE)</f>
        <v>0</v>
      </c>
      <c r="I142" s="139">
        <f>+VLOOKUP(Tabla1[[#This Row],[Columna1]],IG!$D$3:$W$1908,6,FALSE)</f>
        <v>0</v>
      </c>
      <c r="J142" s="139">
        <f>+VLOOKUP(Tabla1[[#This Row],[Columna1]],IG!$D$3:$W$1908,7,FALSE)</f>
        <v>0</v>
      </c>
      <c r="K142" s="140"/>
      <c r="L142" s="136"/>
      <c r="M142" s="138" t="str">
        <f>+Tabla1[[#This Row],[Columna1]]&amp;Tabla1[[#This Row],[LOCALIDAD]]&amp;Tabla1[[#This Row],[MES]]</f>
        <v/>
      </c>
      <c r="N142" s="30"/>
      <c r="O142" s="141">
        <f>+VLOOKUP(Tabla1[[#This Row],[concatenar]],IG!$M$3:$W$1908,2,FALSE)</f>
        <v>0</v>
      </c>
      <c r="P142" s="66">
        <f>+VLOOKUP(Tabla1[[#This Row],[concatenar]],IG!$M$3:$W$1908,3,FALSE)</f>
        <v>0</v>
      </c>
      <c r="Q142" s="118">
        <f>+VLOOKUP(Tabla1[[#This Row],[concatenar]],IG!$M$3:$W$1908,8,FALSE)</f>
        <v>0</v>
      </c>
      <c r="R142" s="111">
        <f>+VLOOKUP(Tabla1[[#This Row],[concatenar]],IG!$M$3:$W$1908,9,FALSE)</f>
        <v>0</v>
      </c>
      <c r="S142" s="142">
        <f>+VLOOKUP(Tabla1[[#This Row],[concatenar]],IG!$M$3:$W$1908,10,FALSE)</f>
        <v>0</v>
      </c>
      <c r="T142" s="143">
        <f>+VLOOKUP(Tabla1[[#This Row],[concatenar]],IG!$M$3:$W$1908,11,FALSE)</f>
        <v>0</v>
      </c>
      <c r="U142" s="140"/>
      <c r="V142" s="144"/>
      <c r="W142" s="140"/>
      <c r="X142" s="30"/>
      <c r="Y142" s="145">
        <f>ROUND(Tabla1[[#This Row],[VALOR UNITARIO SEGUIMIENTO FINANCIERO
2024]]*Tabla1[[#This Row],[MET AFECTADA PORLA GLOSA
RECURSOS 2024]]*Tabla1[[#This Row],[Porcentaje de Glosa]],0)</f>
        <v>0</v>
      </c>
      <c r="Z142" s="67">
        <f>ROUND(Tabla1[[#This Row],[VALOR UNITARIO SEGUIMIENTO FINANCIERO
2025]]*Tabla1[[#This Row],[META AFECTADA PORLA GLOSA
RECURSOS 2025]]*Tabla1[[#This Row],[Porcentaje de Glosa]],0)</f>
        <v>0</v>
      </c>
      <c r="AA142" s="67">
        <f>ROUND(Tabla1[[#This Row],[VALOR DE LA GLOSA 2024]]+Tabla1[[#This Row],[VALOR DE LA GLOSA 2025]],0)</f>
        <v>0</v>
      </c>
      <c r="AB142" s="72"/>
      <c r="AC142" s="140"/>
      <c r="AD142" s="146"/>
      <c r="AE142" s="140"/>
      <c r="AF142" s="146">
        <f>ROUND(Tabla1[[#This Row],[VALOR TOTAL DE LA GLOSA]]-Tabla1[[#This Row],[Valor soportado por la Subred]],0)</f>
        <v>0</v>
      </c>
      <c r="AG142" s="140"/>
      <c r="AH142" s="140"/>
      <c r="AI142" s="146">
        <f>ROUND(Tabla1[[#This Row],[VALOR GLOSA DEFINITIVA]]-Tabla1[[#This Row],[VALOR LEVANTADO EN LIQUIDACION]],0)</f>
        <v>0</v>
      </c>
    </row>
    <row r="143" spans="2:35" s="34" customFormat="1" ht="87.6" hidden="1" customHeight="1">
      <c r="B143" s="136"/>
      <c r="C143" s="137"/>
      <c r="D143" s="136"/>
      <c r="E143" s="138" t="str">
        <f>+Tabla1[[#This Row],[CODIGO ACTIVIDAD EN PPP Y LINEAMIENTO]]&amp;Tabla1[[#This Row],[ENTORNO/COMPONENTE]]</f>
        <v/>
      </c>
      <c r="F143" s="139">
        <f>+VLOOKUP(Tabla1[[#This Row],[Columna1]],IG!$D$3:$L$1908,3,FALSE)</f>
        <v>0</v>
      </c>
      <c r="G143" s="139">
        <f>+VLOOKUP(Tabla1[[#This Row],[Columna1]],IG!$D$3:$W$1908,4,FALSE)</f>
        <v>0</v>
      </c>
      <c r="H143" s="139">
        <f>+VLOOKUP(Tabla1[[#This Row],[Columna1]],IG!$D$3:$W$1908,5,FALSE)</f>
        <v>0</v>
      </c>
      <c r="I143" s="139">
        <f>+VLOOKUP(Tabla1[[#This Row],[Columna1]],IG!$D$3:$W$1908,6,FALSE)</f>
        <v>0</v>
      </c>
      <c r="J143" s="139">
        <f>+VLOOKUP(Tabla1[[#This Row],[Columna1]],IG!$D$3:$W$1908,7,FALSE)</f>
        <v>0</v>
      </c>
      <c r="K143" s="140"/>
      <c r="L143" s="136"/>
      <c r="M143" s="138" t="str">
        <f>+Tabla1[[#This Row],[Columna1]]&amp;Tabla1[[#This Row],[LOCALIDAD]]&amp;Tabla1[[#This Row],[MES]]</f>
        <v/>
      </c>
      <c r="N143" s="30"/>
      <c r="O143" s="141">
        <f>+VLOOKUP(Tabla1[[#This Row],[concatenar]],IG!$M$3:$W$1908,2,FALSE)</f>
        <v>0</v>
      </c>
      <c r="P143" s="66">
        <f>+VLOOKUP(Tabla1[[#This Row],[concatenar]],IG!$M$3:$W$1908,3,FALSE)</f>
        <v>0</v>
      </c>
      <c r="Q143" s="118">
        <f>+VLOOKUP(Tabla1[[#This Row],[concatenar]],IG!$M$3:$W$1908,8,FALSE)</f>
        <v>0</v>
      </c>
      <c r="R143" s="111">
        <f>+VLOOKUP(Tabla1[[#This Row],[concatenar]],IG!$M$3:$W$1908,9,FALSE)</f>
        <v>0</v>
      </c>
      <c r="S143" s="142">
        <f>+VLOOKUP(Tabla1[[#This Row],[concatenar]],IG!$M$3:$W$1908,10,FALSE)</f>
        <v>0</v>
      </c>
      <c r="T143" s="143">
        <f>+VLOOKUP(Tabla1[[#This Row],[concatenar]],IG!$M$3:$W$1908,11,FALSE)</f>
        <v>0</v>
      </c>
      <c r="U143" s="140"/>
      <c r="V143" s="144"/>
      <c r="W143" s="140"/>
      <c r="X143" s="30"/>
      <c r="Y143" s="145">
        <f>ROUND(Tabla1[[#This Row],[VALOR UNITARIO SEGUIMIENTO FINANCIERO
2024]]*Tabla1[[#This Row],[MET AFECTADA PORLA GLOSA
RECURSOS 2024]]*Tabla1[[#This Row],[Porcentaje de Glosa]],0)</f>
        <v>0</v>
      </c>
      <c r="Z143" s="67">
        <f>ROUND(Tabla1[[#This Row],[VALOR UNITARIO SEGUIMIENTO FINANCIERO
2025]]*Tabla1[[#This Row],[META AFECTADA PORLA GLOSA
RECURSOS 2025]]*Tabla1[[#This Row],[Porcentaje de Glosa]],0)</f>
        <v>0</v>
      </c>
      <c r="AA143" s="67">
        <f>ROUND(Tabla1[[#This Row],[VALOR DE LA GLOSA 2024]]+Tabla1[[#This Row],[VALOR DE LA GLOSA 2025]],0)</f>
        <v>0</v>
      </c>
      <c r="AB143" s="72"/>
      <c r="AC143" s="140"/>
      <c r="AD143" s="146"/>
      <c r="AE143" s="140"/>
      <c r="AF143" s="146">
        <f>ROUND(Tabla1[[#This Row],[VALOR TOTAL DE LA GLOSA]]-Tabla1[[#This Row],[Valor soportado por la Subred]],0)</f>
        <v>0</v>
      </c>
      <c r="AG143" s="140"/>
      <c r="AH143" s="140"/>
      <c r="AI143" s="146">
        <f>ROUND(Tabla1[[#This Row],[VALOR GLOSA DEFINITIVA]]-Tabla1[[#This Row],[VALOR LEVANTADO EN LIQUIDACION]],0)</f>
        <v>0</v>
      </c>
    </row>
    <row r="144" spans="2:35" s="34" customFormat="1" ht="87.6" hidden="1" customHeight="1">
      <c r="B144" s="136"/>
      <c r="C144" s="137"/>
      <c r="D144" s="136"/>
      <c r="E144" s="138" t="str">
        <f>+Tabla1[[#This Row],[CODIGO ACTIVIDAD EN PPP Y LINEAMIENTO]]&amp;Tabla1[[#This Row],[ENTORNO/COMPONENTE]]</f>
        <v/>
      </c>
      <c r="F144" s="139">
        <f>+VLOOKUP(Tabla1[[#This Row],[Columna1]],IG!$D$3:$L$1908,3,FALSE)</f>
        <v>0</v>
      </c>
      <c r="G144" s="139">
        <f>+VLOOKUP(Tabla1[[#This Row],[Columna1]],IG!$D$3:$W$1908,4,FALSE)</f>
        <v>0</v>
      </c>
      <c r="H144" s="139">
        <f>+VLOOKUP(Tabla1[[#This Row],[Columna1]],IG!$D$3:$W$1908,5,FALSE)</f>
        <v>0</v>
      </c>
      <c r="I144" s="139">
        <f>+VLOOKUP(Tabla1[[#This Row],[Columna1]],IG!$D$3:$W$1908,6,FALSE)</f>
        <v>0</v>
      </c>
      <c r="J144" s="139">
        <f>+VLOOKUP(Tabla1[[#This Row],[Columna1]],IG!$D$3:$W$1908,7,FALSE)</f>
        <v>0</v>
      </c>
      <c r="K144" s="140"/>
      <c r="L144" s="136"/>
      <c r="M144" s="138" t="str">
        <f>+Tabla1[[#This Row],[Columna1]]&amp;Tabla1[[#This Row],[LOCALIDAD]]&amp;Tabla1[[#This Row],[MES]]</f>
        <v/>
      </c>
      <c r="N144" s="30"/>
      <c r="O144" s="141">
        <f>+VLOOKUP(Tabla1[[#This Row],[concatenar]],IG!$M$3:$W$1908,2,FALSE)</f>
        <v>0</v>
      </c>
      <c r="P144" s="66">
        <f>+VLOOKUP(Tabla1[[#This Row],[concatenar]],IG!$M$3:$W$1908,3,FALSE)</f>
        <v>0</v>
      </c>
      <c r="Q144" s="118">
        <f>+VLOOKUP(Tabla1[[#This Row],[concatenar]],IG!$M$3:$W$1908,8,FALSE)</f>
        <v>0</v>
      </c>
      <c r="R144" s="111">
        <f>+VLOOKUP(Tabla1[[#This Row],[concatenar]],IG!$M$3:$W$1908,9,FALSE)</f>
        <v>0</v>
      </c>
      <c r="S144" s="142">
        <f>+VLOOKUP(Tabla1[[#This Row],[concatenar]],IG!$M$3:$W$1908,10,FALSE)</f>
        <v>0</v>
      </c>
      <c r="T144" s="143">
        <f>+VLOOKUP(Tabla1[[#This Row],[concatenar]],IG!$M$3:$W$1908,11,FALSE)</f>
        <v>0</v>
      </c>
      <c r="U144" s="140"/>
      <c r="V144" s="144"/>
      <c r="W144" s="140"/>
      <c r="X144" s="30"/>
      <c r="Y144" s="145">
        <f>ROUND(Tabla1[[#This Row],[VALOR UNITARIO SEGUIMIENTO FINANCIERO
2024]]*Tabla1[[#This Row],[MET AFECTADA PORLA GLOSA
RECURSOS 2024]]*Tabla1[[#This Row],[Porcentaje de Glosa]],0)</f>
        <v>0</v>
      </c>
      <c r="Z144" s="67">
        <f>ROUND(Tabla1[[#This Row],[VALOR UNITARIO SEGUIMIENTO FINANCIERO
2025]]*Tabla1[[#This Row],[META AFECTADA PORLA GLOSA
RECURSOS 2025]]*Tabla1[[#This Row],[Porcentaje de Glosa]],0)</f>
        <v>0</v>
      </c>
      <c r="AA144" s="67">
        <f>ROUND(Tabla1[[#This Row],[VALOR DE LA GLOSA 2024]]+Tabla1[[#This Row],[VALOR DE LA GLOSA 2025]],0)</f>
        <v>0</v>
      </c>
      <c r="AB144" s="72"/>
      <c r="AC144" s="140"/>
      <c r="AD144" s="146"/>
      <c r="AE144" s="140"/>
      <c r="AF144" s="146">
        <f>ROUND(Tabla1[[#This Row],[VALOR TOTAL DE LA GLOSA]]-Tabla1[[#This Row],[Valor soportado por la Subred]],0)</f>
        <v>0</v>
      </c>
      <c r="AG144" s="140"/>
      <c r="AH144" s="140"/>
      <c r="AI144" s="146">
        <f>ROUND(Tabla1[[#This Row],[VALOR GLOSA DEFINITIVA]]-Tabla1[[#This Row],[VALOR LEVANTADO EN LIQUIDACION]],0)</f>
        <v>0</v>
      </c>
    </row>
    <row r="145" spans="2:35" s="34" customFormat="1" ht="87.6" hidden="1" customHeight="1">
      <c r="B145" s="136"/>
      <c r="C145" s="137"/>
      <c r="D145" s="136"/>
      <c r="E145" s="138" t="str">
        <f>+Tabla1[[#This Row],[CODIGO ACTIVIDAD EN PPP Y LINEAMIENTO]]&amp;Tabla1[[#This Row],[ENTORNO/COMPONENTE]]</f>
        <v/>
      </c>
      <c r="F145" s="139">
        <f>+VLOOKUP(Tabla1[[#This Row],[Columna1]],IG!$D$3:$L$1908,3,FALSE)</f>
        <v>0</v>
      </c>
      <c r="G145" s="139">
        <f>+VLOOKUP(Tabla1[[#This Row],[Columna1]],IG!$D$3:$W$1908,4,FALSE)</f>
        <v>0</v>
      </c>
      <c r="H145" s="139">
        <f>+VLOOKUP(Tabla1[[#This Row],[Columna1]],IG!$D$3:$W$1908,5,FALSE)</f>
        <v>0</v>
      </c>
      <c r="I145" s="139">
        <f>+VLOOKUP(Tabla1[[#This Row],[Columna1]],IG!$D$3:$W$1908,6,FALSE)</f>
        <v>0</v>
      </c>
      <c r="J145" s="139">
        <f>+VLOOKUP(Tabla1[[#This Row],[Columna1]],IG!$D$3:$W$1908,7,FALSE)</f>
        <v>0</v>
      </c>
      <c r="K145" s="140"/>
      <c r="L145" s="136"/>
      <c r="M145" s="138" t="str">
        <f>+Tabla1[[#This Row],[Columna1]]&amp;Tabla1[[#This Row],[LOCALIDAD]]&amp;Tabla1[[#This Row],[MES]]</f>
        <v/>
      </c>
      <c r="N145" s="30"/>
      <c r="O145" s="141">
        <f>+VLOOKUP(Tabla1[[#This Row],[concatenar]],IG!$M$3:$W$1908,2,FALSE)</f>
        <v>0</v>
      </c>
      <c r="P145" s="66">
        <f>+VLOOKUP(Tabla1[[#This Row],[concatenar]],IG!$M$3:$W$1908,3,FALSE)</f>
        <v>0</v>
      </c>
      <c r="Q145" s="118">
        <f>+VLOOKUP(Tabla1[[#This Row],[concatenar]],IG!$M$3:$W$1908,8,FALSE)</f>
        <v>0</v>
      </c>
      <c r="R145" s="111">
        <f>+VLOOKUP(Tabla1[[#This Row],[concatenar]],IG!$M$3:$W$1908,9,FALSE)</f>
        <v>0</v>
      </c>
      <c r="S145" s="142">
        <f>+VLOOKUP(Tabla1[[#This Row],[concatenar]],IG!$M$3:$W$1908,10,FALSE)</f>
        <v>0</v>
      </c>
      <c r="T145" s="143">
        <f>+VLOOKUP(Tabla1[[#This Row],[concatenar]],IG!$M$3:$W$1908,11,FALSE)</f>
        <v>0</v>
      </c>
      <c r="U145" s="140"/>
      <c r="V145" s="144"/>
      <c r="W145" s="140"/>
      <c r="X145" s="30"/>
      <c r="Y145" s="145">
        <f>ROUND(Tabla1[[#This Row],[VALOR UNITARIO SEGUIMIENTO FINANCIERO
2024]]*Tabla1[[#This Row],[MET AFECTADA PORLA GLOSA
RECURSOS 2024]]*Tabla1[[#This Row],[Porcentaje de Glosa]],0)</f>
        <v>0</v>
      </c>
      <c r="Z145" s="67">
        <f>ROUND(Tabla1[[#This Row],[VALOR UNITARIO SEGUIMIENTO FINANCIERO
2025]]*Tabla1[[#This Row],[META AFECTADA PORLA GLOSA
RECURSOS 2025]]*Tabla1[[#This Row],[Porcentaje de Glosa]],0)</f>
        <v>0</v>
      </c>
      <c r="AA145" s="67">
        <f>ROUND(Tabla1[[#This Row],[VALOR DE LA GLOSA 2024]]+Tabla1[[#This Row],[VALOR DE LA GLOSA 2025]],0)</f>
        <v>0</v>
      </c>
      <c r="AB145" s="72"/>
      <c r="AC145" s="140"/>
      <c r="AD145" s="146"/>
      <c r="AE145" s="140"/>
      <c r="AF145" s="146">
        <f>ROUND(Tabla1[[#This Row],[VALOR TOTAL DE LA GLOSA]]-Tabla1[[#This Row],[Valor soportado por la Subred]],0)</f>
        <v>0</v>
      </c>
      <c r="AG145" s="140"/>
      <c r="AH145" s="140"/>
      <c r="AI145" s="146">
        <f>ROUND(Tabla1[[#This Row],[VALOR GLOSA DEFINITIVA]]-Tabla1[[#This Row],[VALOR LEVANTADO EN LIQUIDACION]],0)</f>
        <v>0</v>
      </c>
    </row>
    <row r="146" spans="2:35" s="34" customFormat="1" ht="87.6" hidden="1" customHeight="1">
      <c r="B146" s="136"/>
      <c r="C146" s="137"/>
      <c r="D146" s="136"/>
      <c r="E146" s="138" t="str">
        <f>+Tabla1[[#This Row],[CODIGO ACTIVIDAD EN PPP Y LINEAMIENTO]]&amp;Tabla1[[#This Row],[ENTORNO/COMPONENTE]]</f>
        <v/>
      </c>
      <c r="F146" s="139">
        <f>+VLOOKUP(Tabla1[[#This Row],[Columna1]],IG!$D$3:$L$1908,3,FALSE)</f>
        <v>0</v>
      </c>
      <c r="G146" s="139">
        <f>+VLOOKUP(Tabla1[[#This Row],[Columna1]],IG!$D$3:$W$1908,4,FALSE)</f>
        <v>0</v>
      </c>
      <c r="H146" s="139">
        <f>+VLOOKUP(Tabla1[[#This Row],[Columna1]],IG!$D$3:$W$1908,5,FALSE)</f>
        <v>0</v>
      </c>
      <c r="I146" s="139">
        <f>+VLOOKUP(Tabla1[[#This Row],[Columna1]],IG!$D$3:$W$1908,6,FALSE)</f>
        <v>0</v>
      </c>
      <c r="J146" s="139">
        <f>+VLOOKUP(Tabla1[[#This Row],[Columna1]],IG!$D$3:$W$1908,7,FALSE)</f>
        <v>0</v>
      </c>
      <c r="K146" s="140"/>
      <c r="L146" s="136"/>
      <c r="M146" s="138" t="str">
        <f>+Tabla1[[#This Row],[Columna1]]&amp;Tabla1[[#This Row],[LOCALIDAD]]&amp;Tabla1[[#This Row],[MES]]</f>
        <v/>
      </c>
      <c r="N146" s="30"/>
      <c r="O146" s="141">
        <f>+VLOOKUP(Tabla1[[#This Row],[concatenar]],IG!$M$3:$W$1908,2,FALSE)</f>
        <v>0</v>
      </c>
      <c r="P146" s="66">
        <f>+VLOOKUP(Tabla1[[#This Row],[concatenar]],IG!$M$3:$W$1908,3,FALSE)</f>
        <v>0</v>
      </c>
      <c r="Q146" s="118">
        <f>+VLOOKUP(Tabla1[[#This Row],[concatenar]],IG!$M$3:$W$1908,8,FALSE)</f>
        <v>0</v>
      </c>
      <c r="R146" s="111">
        <f>+VLOOKUP(Tabla1[[#This Row],[concatenar]],IG!$M$3:$W$1908,9,FALSE)</f>
        <v>0</v>
      </c>
      <c r="S146" s="142">
        <f>+VLOOKUP(Tabla1[[#This Row],[concatenar]],IG!$M$3:$W$1908,10,FALSE)</f>
        <v>0</v>
      </c>
      <c r="T146" s="143">
        <f>+VLOOKUP(Tabla1[[#This Row],[concatenar]],IG!$M$3:$W$1908,11,FALSE)</f>
        <v>0</v>
      </c>
      <c r="U146" s="140"/>
      <c r="V146" s="144"/>
      <c r="W146" s="140"/>
      <c r="X146" s="30"/>
      <c r="Y146" s="145">
        <f>ROUND(Tabla1[[#This Row],[VALOR UNITARIO SEGUIMIENTO FINANCIERO
2024]]*Tabla1[[#This Row],[MET AFECTADA PORLA GLOSA
RECURSOS 2024]]*Tabla1[[#This Row],[Porcentaje de Glosa]],0)</f>
        <v>0</v>
      </c>
      <c r="Z146" s="67">
        <f>ROUND(Tabla1[[#This Row],[VALOR UNITARIO SEGUIMIENTO FINANCIERO
2025]]*Tabla1[[#This Row],[META AFECTADA PORLA GLOSA
RECURSOS 2025]]*Tabla1[[#This Row],[Porcentaje de Glosa]],0)</f>
        <v>0</v>
      </c>
      <c r="AA146" s="67">
        <f>ROUND(Tabla1[[#This Row],[VALOR DE LA GLOSA 2024]]+Tabla1[[#This Row],[VALOR DE LA GLOSA 2025]],0)</f>
        <v>0</v>
      </c>
      <c r="AB146" s="72"/>
      <c r="AC146" s="140"/>
      <c r="AD146" s="146"/>
      <c r="AE146" s="140"/>
      <c r="AF146" s="146">
        <f>ROUND(Tabla1[[#This Row],[VALOR TOTAL DE LA GLOSA]]-Tabla1[[#This Row],[Valor soportado por la Subred]],0)</f>
        <v>0</v>
      </c>
      <c r="AG146" s="140"/>
      <c r="AH146" s="140"/>
      <c r="AI146" s="146">
        <f>ROUND(Tabla1[[#This Row],[VALOR GLOSA DEFINITIVA]]-Tabla1[[#This Row],[VALOR LEVANTADO EN LIQUIDACION]],0)</f>
        <v>0</v>
      </c>
    </row>
    <row r="147" spans="2:35" s="34" customFormat="1" ht="87.6" hidden="1" customHeight="1">
      <c r="B147" s="136"/>
      <c r="C147" s="137"/>
      <c r="D147" s="136"/>
      <c r="E147" s="138" t="str">
        <f>+Tabla1[[#This Row],[CODIGO ACTIVIDAD EN PPP Y LINEAMIENTO]]&amp;Tabla1[[#This Row],[ENTORNO/COMPONENTE]]</f>
        <v/>
      </c>
      <c r="F147" s="139">
        <f>+VLOOKUP(Tabla1[[#This Row],[Columna1]],IG!$D$3:$L$1908,3,FALSE)</f>
        <v>0</v>
      </c>
      <c r="G147" s="139">
        <f>+VLOOKUP(Tabla1[[#This Row],[Columna1]],IG!$D$3:$W$1908,4,FALSE)</f>
        <v>0</v>
      </c>
      <c r="H147" s="139">
        <f>+VLOOKUP(Tabla1[[#This Row],[Columna1]],IG!$D$3:$W$1908,5,FALSE)</f>
        <v>0</v>
      </c>
      <c r="I147" s="139">
        <f>+VLOOKUP(Tabla1[[#This Row],[Columna1]],IG!$D$3:$W$1908,6,FALSE)</f>
        <v>0</v>
      </c>
      <c r="J147" s="139">
        <f>+VLOOKUP(Tabla1[[#This Row],[Columna1]],IG!$D$3:$W$1908,7,FALSE)</f>
        <v>0</v>
      </c>
      <c r="K147" s="140"/>
      <c r="L147" s="136"/>
      <c r="M147" s="138" t="str">
        <f>+Tabla1[[#This Row],[Columna1]]&amp;Tabla1[[#This Row],[LOCALIDAD]]&amp;Tabla1[[#This Row],[MES]]</f>
        <v/>
      </c>
      <c r="N147" s="30"/>
      <c r="O147" s="141">
        <f>+VLOOKUP(Tabla1[[#This Row],[concatenar]],IG!$M$3:$W$1908,2,FALSE)</f>
        <v>0</v>
      </c>
      <c r="P147" s="66">
        <f>+VLOOKUP(Tabla1[[#This Row],[concatenar]],IG!$M$3:$W$1908,3,FALSE)</f>
        <v>0</v>
      </c>
      <c r="Q147" s="118">
        <f>+VLOOKUP(Tabla1[[#This Row],[concatenar]],IG!$M$3:$W$1908,8,FALSE)</f>
        <v>0</v>
      </c>
      <c r="R147" s="111">
        <f>+VLOOKUP(Tabla1[[#This Row],[concatenar]],IG!$M$3:$W$1908,9,FALSE)</f>
        <v>0</v>
      </c>
      <c r="S147" s="142">
        <f>+VLOOKUP(Tabla1[[#This Row],[concatenar]],IG!$M$3:$W$1908,10,FALSE)</f>
        <v>0</v>
      </c>
      <c r="T147" s="143">
        <f>+VLOOKUP(Tabla1[[#This Row],[concatenar]],IG!$M$3:$W$1908,11,FALSE)</f>
        <v>0</v>
      </c>
      <c r="U147" s="140"/>
      <c r="V147" s="144"/>
      <c r="W147" s="140"/>
      <c r="X147" s="30"/>
      <c r="Y147" s="145">
        <f>ROUND(Tabla1[[#This Row],[VALOR UNITARIO SEGUIMIENTO FINANCIERO
2024]]*Tabla1[[#This Row],[MET AFECTADA PORLA GLOSA
RECURSOS 2024]]*Tabla1[[#This Row],[Porcentaje de Glosa]],0)</f>
        <v>0</v>
      </c>
      <c r="Z147" s="67">
        <f>ROUND(Tabla1[[#This Row],[VALOR UNITARIO SEGUIMIENTO FINANCIERO
2025]]*Tabla1[[#This Row],[META AFECTADA PORLA GLOSA
RECURSOS 2025]]*Tabla1[[#This Row],[Porcentaje de Glosa]],0)</f>
        <v>0</v>
      </c>
      <c r="AA147" s="67">
        <f>ROUND(Tabla1[[#This Row],[VALOR DE LA GLOSA 2024]]+Tabla1[[#This Row],[VALOR DE LA GLOSA 2025]],0)</f>
        <v>0</v>
      </c>
      <c r="AB147" s="72"/>
      <c r="AC147" s="140"/>
      <c r="AD147" s="146"/>
      <c r="AE147" s="140"/>
      <c r="AF147" s="146">
        <f>ROUND(Tabla1[[#This Row],[VALOR TOTAL DE LA GLOSA]]-Tabla1[[#This Row],[Valor soportado por la Subred]],0)</f>
        <v>0</v>
      </c>
      <c r="AG147" s="140"/>
      <c r="AH147" s="140"/>
      <c r="AI147" s="146">
        <f>ROUND(Tabla1[[#This Row],[VALOR GLOSA DEFINITIVA]]-Tabla1[[#This Row],[VALOR LEVANTADO EN LIQUIDACION]],0)</f>
        <v>0</v>
      </c>
    </row>
    <row r="148" spans="2:35" s="34" customFormat="1" ht="87.6" hidden="1" customHeight="1">
      <c r="B148" s="136"/>
      <c r="C148" s="137"/>
      <c r="D148" s="136"/>
      <c r="E148" s="138" t="str">
        <f>+Tabla1[[#This Row],[CODIGO ACTIVIDAD EN PPP Y LINEAMIENTO]]&amp;Tabla1[[#This Row],[ENTORNO/COMPONENTE]]</f>
        <v/>
      </c>
      <c r="F148" s="139">
        <f>+VLOOKUP(Tabla1[[#This Row],[Columna1]],IG!$D$3:$L$1908,3,FALSE)</f>
        <v>0</v>
      </c>
      <c r="G148" s="139">
        <f>+VLOOKUP(Tabla1[[#This Row],[Columna1]],IG!$D$3:$W$1908,4,FALSE)</f>
        <v>0</v>
      </c>
      <c r="H148" s="139">
        <f>+VLOOKUP(Tabla1[[#This Row],[Columna1]],IG!$D$3:$W$1908,5,FALSE)</f>
        <v>0</v>
      </c>
      <c r="I148" s="139">
        <f>+VLOOKUP(Tabla1[[#This Row],[Columna1]],IG!$D$3:$W$1908,6,FALSE)</f>
        <v>0</v>
      </c>
      <c r="J148" s="139">
        <f>+VLOOKUP(Tabla1[[#This Row],[Columna1]],IG!$D$3:$W$1908,7,FALSE)</f>
        <v>0</v>
      </c>
      <c r="K148" s="140"/>
      <c r="L148" s="136"/>
      <c r="M148" s="138" t="str">
        <f>+Tabla1[[#This Row],[Columna1]]&amp;Tabla1[[#This Row],[LOCALIDAD]]&amp;Tabla1[[#This Row],[MES]]</f>
        <v/>
      </c>
      <c r="N148" s="30"/>
      <c r="O148" s="141">
        <f>+VLOOKUP(Tabla1[[#This Row],[concatenar]],IG!$M$3:$W$1908,2,FALSE)</f>
        <v>0</v>
      </c>
      <c r="P148" s="66">
        <f>+VLOOKUP(Tabla1[[#This Row],[concatenar]],IG!$M$3:$W$1908,3,FALSE)</f>
        <v>0</v>
      </c>
      <c r="Q148" s="118">
        <f>+VLOOKUP(Tabla1[[#This Row],[concatenar]],IG!$M$3:$W$1908,8,FALSE)</f>
        <v>0</v>
      </c>
      <c r="R148" s="111">
        <f>+VLOOKUP(Tabla1[[#This Row],[concatenar]],IG!$M$3:$W$1908,9,FALSE)</f>
        <v>0</v>
      </c>
      <c r="S148" s="142">
        <f>+VLOOKUP(Tabla1[[#This Row],[concatenar]],IG!$M$3:$W$1908,10,FALSE)</f>
        <v>0</v>
      </c>
      <c r="T148" s="143">
        <f>+VLOOKUP(Tabla1[[#This Row],[concatenar]],IG!$M$3:$W$1908,11,FALSE)</f>
        <v>0</v>
      </c>
      <c r="U148" s="140"/>
      <c r="V148" s="144"/>
      <c r="W148" s="140"/>
      <c r="X148" s="30"/>
      <c r="Y148" s="145">
        <f>ROUND(Tabla1[[#This Row],[VALOR UNITARIO SEGUIMIENTO FINANCIERO
2024]]*Tabla1[[#This Row],[MET AFECTADA PORLA GLOSA
RECURSOS 2024]]*Tabla1[[#This Row],[Porcentaje de Glosa]],0)</f>
        <v>0</v>
      </c>
      <c r="Z148" s="67">
        <f>ROUND(Tabla1[[#This Row],[VALOR UNITARIO SEGUIMIENTO FINANCIERO
2025]]*Tabla1[[#This Row],[META AFECTADA PORLA GLOSA
RECURSOS 2025]]*Tabla1[[#This Row],[Porcentaje de Glosa]],0)</f>
        <v>0</v>
      </c>
      <c r="AA148" s="67">
        <f>ROUND(Tabla1[[#This Row],[VALOR DE LA GLOSA 2024]]+Tabla1[[#This Row],[VALOR DE LA GLOSA 2025]],0)</f>
        <v>0</v>
      </c>
      <c r="AB148" s="72"/>
      <c r="AC148" s="140"/>
      <c r="AD148" s="146"/>
      <c r="AE148" s="140"/>
      <c r="AF148" s="146">
        <f>ROUND(Tabla1[[#This Row],[VALOR TOTAL DE LA GLOSA]]-Tabla1[[#This Row],[Valor soportado por la Subred]],0)</f>
        <v>0</v>
      </c>
      <c r="AG148" s="140"/>
      <c r="AH148" s="140"/>
      <c r="AI148" s="146">
        <f>ROUND(Tabla1[[#This Row],[VALOR GLOSA DEFINITIVA]]-Tabla1[[#This Row],[VALOR LEVANTADO EN LIQUIDACION]],0)</f>
        <v>0</v>
      </c>
    </row>
    <row r="149" spans="2:35" s="34" customFormat="1" ht="87.6" hidden="1" customHeight="1">
      <c r="B149" s="136"/>
      <c r="C149" s="137"/>
      <c r="D149" s="136"/>
      <c r="E149" s="138" t="str">
        <f>+Tabla1[[#This Row],[CODIGO ACTIVIDAD EN PPP Y LINEAMIENTO]]&amp;Tabla1[[#This Row],[ENTORNO/COMPONENTE]]</f>
        <v/>
      </c>
      <c r="F149" s="139">
        <f>+VLOOKUP(Tabla1[[#This Row],[Columna1]],IG!$D$3:$L$1908,3,FALSE)</f>
        <v>0</v>
      </c>
      <c r="G149" s="139">
        <f>+VLOOKUP(Tabla1[[#This Row],[Columna1]],IG!$D$3:$W$1908,4,FALSE)</f>
        <v>0</v>
      </c>
      <c r="H149" s="139">
        <f>+VLOOKUP(Tabla1[[#This Row],[Columna1]],IG!$D$3:$W$1908,5,FALSE)</f>
        <v>0</v>
      </c>
      <c r="I149" s="139">
        <f>+VLOOKUP(Tabla1[[#This Row],[Columna1]],IG!$D$3:$W$1908,6,FALSE)</f>
        <v>0</v>
      </c>
      <c r="J149" s="139">
        <f>+VLOOKUP(Tabla1[[#This Row],[Columna1]],IG!$D$3:$W$1908,7,FALSE)</f>
        <v>0</v>
      </c>
      <c r="K149" s="140"/>
      <c r="L149" s="136"/>
      <c r="M149" s="138" t="str">
        <f>+Tabla1[[#This Row],[Columna1]]&amp;Tabla1[[#This Row],[LOCALIDAD]]&amp;Tabla1[[#This Row],[MES]]</f>
        <v/>
      </c>
      <c r="N149" s="30"/>
      <c r="O149" s="141">
        <f>+VLOOKUP(Tabla1[[#This Row],[concatenar]],IG!$M$3:$W$1908,2,FALSE)</f>
        <v>0</v>
      </c>
      <c r="P149" s="66">
        <f>+VLOOKUP(Tabla1[[#This Row],[concatenar]],IG!$M$3:$W$1908,3,FALSE)</f>
        <v>0</v>
      </c>
      <c r="Q149" s="118">
        <f>+VLOOKUP(Tabla1[[#This Row],[concatenar]],IG!$M$3:$W$1908,8,FALSE)</f>
        <v>0</v>
      </c>
      <c r="R149" s="111">
        <f>+VLOOKUP(Tabla1[[#This Row],[concatenar]],IG!$M$3:$W$1908,9,FALSE)</f>
        <v>0</v>
      </c>
      <c r="S149" s="142">
        <f>+VLOOKUP(Tabla1[[#This Row],[concatenar]],IG!$M$3:$W$1908,10,FALSE)</f>
        <v>0</v>
      </c>
      <c r="T149" s="143">
        <f>+VLOOKUP(Tabla1[[#This Row],[concatenar]],IG!$M$3:$W$1908,11,FALSE)</f>
        <v>0</v>
      </c>
      <c r="U149" s="140"/>
      <c r="V149" s="144"/>
      <c r="W149" s="140"/>
      <c r="X149" s="30"/>
      <c r="Y149" s="145">
        <f>ROUND(Tabla1[[#This Row],[VALOR UNITARIO SEGUIMIENTO FINANCIERO
2024]]*Tabla1[[#This Row],[MET AFECTADA PORLA GLOSA
RECURSOS 2024]]*Tabla1[[#This Row],[Porcentaje de Glosa]],0)</f>
        <v>0</v>
      </c>
      <c r="Z149" s="67">
        <f>ROUND(Tabla1[[#This Row],[VALOR UNITARIO SEGUIMIENTO FINANCIERO
2025]]*Tabla1[[#This Row],[META AFECTADA PORLA GLOSA
RECURSOS 2025]]*Tabla1[[#This Row],[Porcentaje de Glosa]],0)</f>
        <v>0</v>
      </c>
      <c r="AA149" s="67">
        <f>ROUND(Tabla1[[#This Row],[VALOR DE LA GLOSA 2024]]+Tabla1[[#This Row],[VALOR DE LA GLOSA 2025]],0)</f>
        <v>0</v>
      </c>
      <c r="AB149" s="72"/>
      <c r="AC149" s="140"/>
      <c r="AD149" s="146"/>
      <c r="AE149" s="140"/>
      <c r="AF149" s="146">
        <f>ROUND(Tabla1[[#This Row],[VALOR TOTAL DE LA GLOSA]]-Tabla1[[#This Row],[Valor soportado por la Subred]],0)</f>
        <v>0</v>
      </c>
      <c r="AG149" s="140"/>
      <c r="AH149" s="140"/>
      <c r="AI149" s="146">
        <f>ROUND(Tabla1[[#This Row],[VALOR GLOSA DEFINITIVA]]-Tabla1[[#This Row],[VALOR LEVANTADO EN LIQUIDACION]],0)</f>
        <v>0</v>
      </c>
    </row>
    <row r="150" spans="2:35" s="34" customFormat="1" ht="87.6" hidden="1" customHeight="1">
      <c r="B150" s="136"/>
      <c r="C150" s="137"/>
      <c r="D150" s="136"/>
      <c r="E150" s="138" t="str">
        <f>+Tabla1[[#This Row],[CODIGO ACTIVIDAD EN PPP Y LINEAMIENTO]]&amp;Tabla1[[#This Row],[ENTORNO/COMPONENTE]]</f>
        <v/>
      </c>
      <c r="F150" s="139">
        <f>+VLOOKUP(Tabla1[[#This Row],[Columna1]],IG!$D$3:$L$1908,3,FALSE)</f>
        <v>0</v>
      </c>
      <c r="G150" s="139">
        <f>+VLOOKUP(Tabla1[[#This Row],[Columna1]],IG!$D$3:$W$1908,4,FALSE)</f>
        <v>0</v>
      </c>
      <c r="H150" s="139">
        <f>+VLOOKUP(Tabla1[[#This Row],[Columna1]],IG!$D$3:$W$1908,5,FALSE)</f>
        <v>0</v>
      </c>
      <c r="I150" s="139">
        <f>+VLOOKUP(Tabla1[[#This Row],[Columna1]],IG!$D$3:$W$1908,6,FALSE)</f>
        <v>0</v>
      </c>
      <c r="J150" s="139">
        <f>+VLOOKUP(Tabla1[[#This Row],[Columna1]],IG!$D$3:$W$1908,7,FALSE)</f>
        <v>0</v>
      </c>
      <c r="K150" s="140"/>
      <c r="L150" s="136"/>
      <c r="M150" s="138" t="str">
        <f>+Tabla1[[#This Row],[Columna1]]&amp;Tabla1[[#This Row],[LOCALIDAD]]&amp;Tabla1[[#This Row],[MES]]</f>
        <v/>
      </c>
      <c r="N150" s="30"/>
      <c r="O150" s="141">
        <f>+VLOOKUP(Tabla1[[#This Row],[concatenar]],IG!$M$3:$W$1908,2,FALSE)</f>
        <v>0</v>
      </c>
      <c r="P150" s="66">
        <f>+VLOOKUP(Tabla1[[#This Row],[concatenar]],IG!$M$3:$W$1908,3,FALSE)</f>
        <v>0</v>
      </c>
      <c r="Q150" s="118">
        <f>+VLOOKUP(Tabla1[[#This Row],[concatenar]],IG!$M$3:$W$1908,8,FALSE)</f>
        <v>0</v>
      </c>
      <c r="R150" s="111">
        <f>+VLOOKUP(Tabla1[[#This Row],[concatenar]],IG!$M$3:$W$1908,9,FALSE)</f>
        <v>0</v>
      </c>
      <c r="S150" s="142">
        <f>+VLOOKUP(Tabla1[[#This Row],[concatenar]],IG!$M$3:$W$1908,10,FALSE)</f>
        <v>0</v>
      </c>
      <c r="T150" s="143">
        <f>+VLOOKUP(Tabla1[[#This Row],[concatenar]],IG!$M$3:$W$1908,11,FALSE)</f>
        <v>0</v>
      </c>
      <c r="U150" s="140"/>
      <c r="V150" s="144"/>
      <c r="W150" s="140"/>
      <c r="X150" s="30"/>
      <c r="Y150" s="145">
        <f>ROUND(Tabla1[[#This Row],[VALOR UNITARIO SEGUIMIENTO FINANCIERO
2024]]*Tabla1[[#This Row],[MET AFECTADA PORLA GLOSA
RECURSOS 2024]]*Tabla1[[#This Row],[Porcentaje de Glosa]],0)</f>
        <v>0</v>
      </c>
      <c r="Z150" s="67">
        <f>ROUND(Tabla1[[#This Row],[VALOR UNITARIO SEGUIMIENTO FINANCIERO
2025]]*Tabla1[[#This Row],[META AFECTADA PORLA GLOSA
RECURSOS 2025]]*Tabla1[[#This Row],[Porcentaje de Glosa]],0)</f>
        <v>0</v>
      </c>
      <c r="AA150" s="67">
        <f>ROUND(Tabla1[[#This Row],[VALOR DE LA GLOSA 2024]]+Tabla1[[#This Row],[VALOR DE LA GLOSA 2025]],0)</f>
        <v>0</v>
      </c>
      <c r="AB150" s="72"/>
      <c r="AC150" s="140"/>
      <c r="AD150" s="146"/>
      <c r="AE150" s="140"/>
      <c r="AF150" s="146">
        <f>ROUND(Tabla1[[#This Row],[VALOR TOTAL DE LA GLOSA]]-Tabla1[[#This Row],[Valor soportado por la Subred]],0)</f>
        <v>0</v>
      </c>
      <c r="AG150" s="140"/>
      <c r="AH150" s="140"/>
      <c r="AI150" s="146">
        <f>ROUND(Tabla1[[#This Row],[VALOR GLOSA DEFINITIVA]]-Tabla1[[#This Row],[VALOR LEVANTADO EN LIQUIDACION]],0)</f>
        <v>0</v>
      </c>
    </row>
    <row r="151" spans="2:35" s="34" customFormat="1" ht="87.6" hidden="1" customHeight="1">
      <c r="B151" s="136"/>
      <c r="C151" s="137"/>
      <c r="D151" s="136"/>
      <c r="E151" s="138" t="str">
        <f>+Tabla1[[#This Row],[CODIGO ACTIVIDAD EN PPP Y LINEAMIENTO]]&amp;Tabla1[[#This Row],[ENTORNO/COMPONENTE]]</f>
        <v/>
      </c>
      <c r="F151" s="139">
        <f>+VLOOKUP(Tabla1[[#This Row],[Columna1]],IG!$D$3:$L$1908,3,FALSE)</f>
        <v>0</v>
      </c>
      <c r="G151" s="139">
        <f>+VLOOKUP(Tabla1[[#This Row],[Columna1]],IG!$D$3:$W$1908,4,FALSE)</f>
        <v>0</v>
      </c>
      <c r="H151" s="139">
        <f>+VLOOKUP(Tabla1[[#This Row],[Columna1]],IG!$D$3:$W$1908,5,FALSE)</f>
        <v>0</v>
      </c>
      <c r="I151" s="139">
        <f>+VLOOKUP(Tabla1[[#This Row],[Columna1]],IG!$D$3:$W$1908,6,FALSE)</f>
        <v>0</v>
      </c>
      <c r="J151" s="139">
        <f>+VLOOKUP(Tabla1[[#This Row],[Columna1]],IG!$D$3:$W$1908,7,FALSE)</f>
        <v>0</v>
      </c>
      <c r="K151" s="140"/>
      <c r="L151" s="136"/>
      <c r="M151" s="138" t="str">
        <f>+Tabla1[[#This Row],[Columna1]]&amp;Tabla1[[#This Row],[LOCALIDAD]]&amp;Tabla1[[#This Row],[MES]]</f>
        <v/>
      </c>
      <c r="N151" s="30"/>
      <c r="O151" s="141">
        <f>+VLOOKUP(Tabla1[[#This Row],[concatenar]],IG!$M$3:$W$1908,2,FALSE)</f>
        <v>0</v>
      </c>
      <c r="P151" s="66">
        <f>+VLOOKUP(Tabla1[[#This Row],[concatenar]],IG!$M$3:$W$1908,3,FALSE)</f>
        <v>0</v>
      </c>
      <c r="Q151" s="118">
        <f>+VLOOKUP(Tabla1[[#This Row],[concatenar]],IG!$M$3:$W$1908,8,FALSE)</f>
        <v>0</v>
      </c>
      <c r="R151" s="111">
        <f>+VLOOKUP(Tabla1[[#This Row],[concatenar]],IG!$M$3:$W$1908,9,FALSE)</f>
        <v>0</v>
      </c>
      <c r="S151" s="142">
        <f>+VLOOKUP(Tabla1[[#This Row],[concatenar]],IG!$M$3:$W$1908,10,FALSE)</f>
        <v>0</v>
      </c>
      <c r="T151" s="143">
        <f>+VLOOKUP(Tabla1[[#This Row],[concatenar]],IG!$M$3:$W$1908,11,FALSE)</f>
        <v>0</v>
      </c>
      <c r="U151" s="140"/>
      <c r="V151" s="144"/>
      <c r="W151" s="140"/>
      <c r="X151" s="30"/>
      <c r="Y151" s="145">
        <f>ROUND(Tabla1[[#This Row],[VALOR UNITARIO SEGUIMIENTO FINANCIERO
2024]]*Tabla1[[#This Row],[MET AFECTADA PORLA GLOSA
RECURSOS 2024]]*Tabla1[[#This Row],[Porcentaje de Glosa]],0)</f>
        <v>0</v>
      </c>
      <c r="Z151" s="67">
        <f>ROUND(Tabla1[[#This Row],[VALOR UNITARIO SEGUIMIENTO FINANCIERO
2025]]*Tabla1[[#This Row],[META AFECTADA PORLA GLOSA
RECURSOS 2025]]*Tabla1[[#This Row],[Porcentaje de Glosa]],0)</f>
        <v>0</v>
      </c>
      <c r="AA151" s="67">
        <f>ROUND(Tabla1[[#This Row],[VALOR DE LA GLOSA 2024]]+Tabla1[[#This Row],[VALOR DE LA GLOSA 2025]],0)</f>
        <v>0</v>
      </c>
      <c r="AB151" s="72"/>
      <c r="AC151" s="140"/>
      <c r="AD151" s="146"/>
      <c r="AE151" s="140"/>
      <c r="AF151" s="146">
        <f>ROUND(Tabla1[[#This Row],[VALOR TOTAL DE LA GLOSA]]-Tabla1[[#This Row],[Valor soportado por la Subred]],0)</f>
        <v>0</v>
      </c>
      <c r="AG151" s="140"/>
      <c r="AH151" s="140"/>
      <c r="AI151" s="146">
        <f>ROUND(Tabla1[[#This Row],[VALOR GLOSA DEFINITIVA]]-Tabla1[[#This Row],[VALOR LEVANTADO EN LIQUIDACION]],0)</f>
        <v>0</v>
      </c>
    </row>
    <row r="152" spans="2:35" s="34" customFormat="1" ht="87.6" hidden="1" customHeight="1">
      <c r="B152" s="136"/>
      <c r="C152" s="137"/>
      <c r="D152" s="136"/>
      <c r="E152" s="138" t="str">
        <f>+Tabla1[[#This Row],[CODIGO ACTIVIDAD EN PPP Y LINEAMIENTO]]&amp;Tabla1[[#This Row],[ENTORNO/COMPONENTE]]</f>
        <v/>
      </c>
      <c r="F152" s="139">
        <f>+VLOOKUP(Tabla1[[#This Row],[Columna1]],IG!$D$3:$L$1908,3,FALSE)</f>
        <v>0</v>
      </c>
      <c r="G152" s="139">
        <f>+VLOOKUP(Tabla1[[#This Row],[Columna1]],IG!$D$3:$W$1908,4,FALSE)</f>
        <v>0</v>
      </c>
      <c r="H152" s="139">
        <f>+VLOOKUP(Tabla1[[#This Row],[Columna1]],IG!$D$3:$W$1908,5,FALSE)</f>
        <v>0</v>
      </c>
      <c r="I152" s="139">
        <f>+VLOOKUP(Tabla1[[#This Row],[Columna1]],IG!$D$3:$W$1908,6,FALSE)</f>
        <v>0</v>
      </c>
      <c r="J152" s="139">
        <f>+VLOOKUP(Tabla1[[#This Row],[Columna1]],IG!$D$3:$W$1908,7,FALSE)</f>
        <v>0</v>
      </c>
      <c r="K152" s="140"/>
      <c r="L152" s="136"/>
      <c r="M152" s="138" t="str">
        <f>+Tabla1[[#This Row],[Columna1]]&amp;Tabla1[[#This Row],[LOCALIDAD]]&amp;Tabla1[[#This Row],[MES]]</f>
        <v/>
      </c>
      <c r="N152" s="30"/>
      <c r="O152" s="141">
        <f>+VLOOKUP(Tabla1[[#This Row],[concatenar]],IG!$M$3:$W$1908,2,FALSE)</f>
        <v>0</v>
      </c>
      <c r="P152" s="66">
        <f>+VLOOKUP(Tabla1[[#This Row],[concatenar]],IG!$M$3:$W$1908,3,FALSE)</f>
        <v>0</v>
      </c>
      <c r="Q152" s="118">
        <f>+VLOOKUP(Tabla1[[#This Row],[concatenar]],IG!$M$3:$W$1908,8,FALSE)</f>
        <v>0</v>
      </c>
      <c r="R152" s="111">
        <f>+VLOOKUP(Tabla1[[#This Row],[concatenar]],IG!$M$3:$W$1908,9,FALSE)</f>
        <v>0</v>
      </c>
      <c r="S152" s="142">
        <f>+VLOOKUP(Tabla1[[#This Row],[concatenar]],IG!$M$3:$W$1908,10,FALSE)</f>
        <v>0</v>
      </c>
      <c r="T152" s="143">
        <f>+VLOOKUP(Tabla1[[#This Row],[concatenar]],IG!$M$3:$W$1908,11,FALSE)</f>
        <v>0</v>
      </c>
      <c r="U152" s="140"/>
      <c r="V152" s="144"/>
      <c r="W152" s="140"/>
      <c r="X152" s="30"/>
      <c r="Y152" s="145">
        <f>ROUND(Tabla1[[#This Row],[VALOR UNITARIO SEGUIMIENTO FINANCIERO
2024]]*Tabla1[[#This Row],[MET AFECTADA PORLA GLOSA
RECURSOS 2024]]*Tabla1[[#This Row],[Porcentaje de Glosa]],0)</f>
        <v>0</v>
      </c>
      <c r="Z152" s="67">
        <f>ROUND(Tabla1[[#This Row],[VALOR UNITARIO SEGUIMIENTO FINANCIERO
2025]]*Tabla1[[#This Row],[META AFECTADA PORLA GLOSA
RECURSOS 2025]]*Tabla1[[#This Row],[Porcentaje de Glosa]],0)</f>
        <v>0</v>
      </c>
      <c r="AA152" s="67">
        <f>ROUND(Tabla1[[#This Row],[VALOR DE LA GLOSA 2024]]+Tabla1[[#This Row],[VALOR DE LA GLOSA 2025]],0)</f>
        <v>0</v>
      </c>
      <c r="AB152" s="72"/>
      <c r="AC152" s="140"/>
      <c r="AD152" s="146"/>
      <c r="AE152" s="140"/>
      <c r="AF152" s="146">
        <f>ROUND(Tabla1[[#This Row],[VALOR TOTAL DE LA GLOSA]]-Tabla1[[#This Row],[Valor soportado por la Subred]],0)</f>
        <v>0</v>
      </c>
      <c r="AG152" s="140"/>
      <c r="AH152" s="140"/>
      <c r="AI152" s="146">
        <f>ROUND(Tabla1[[#This Row],[VALOR GLOSA DEFINITIVA]]-Tabla1[[#This Row],[VALOR LEVANTADO EN LIQUIDACION]],0)</f>
        <v>0</v>
      </c>
    </row>
    <row r="153" spans="2:35" s="34" customFormat="1" ht="87.6" hidden="1" customHeight="1">
      <c r="B153" s="136"/>
      <c r="C153" s="137"/>
      <c r="D153" s="136"/>
      <c r="E153" s="138" t="str">
        <f>+Tabla1[[#This Row],[CODIGO ACTIVIDAD EN PPP Y LINEAMIENTO]]&amp;Tabla1[[#This Row],[ENTORNO/COMPONENTE]]</f>
        <v/>
      </c>
      <c r="F153" s="139">
        <f>+VLOOKUP(Tabla1[[#This Row],[Columna1]],IG!$D$3:$L$1908,3,FALSE)</f>
        <v>0</v>
      </c>
      <c r="G153" s="139">
        <f>+VLOOKUP(Tabla1[[#This Row],[Columna1]],IG!$D$3:$W$1908,4,FALSE)</f>
        <v>0</v>
      </c>
      <c r="H153" s="139">
        <f>+VLOOKUP(Tabla1[[#This Row],[Columna1]],IG!$D$3:$W$1908,5,FALSE)</f>
        <v>0</v>
      </c>
      <c r="I153" s="139">
        <f>+VLOOKUP(Tabla1[[#This Row],[Columna1]],IG!$D$3:$W$1908,6,FALSE)</f>
        <v>0</v>
      </c>
      <c r="J153" s="139">
        <f>+VLOOKUP(Tabla1[[#This Row],[Columna1]],IG!$D$3:$W$1908,7,FALSE)</f>
        <v>0</v>
      </c>
      <c r="K153" s="140"/>
      <c r="L153" s="136"/>
      <c r="M153" s="138" t="str">
        <f>+Tabla1[[#This Row],[Columna1]]&amp;Tabla1[[#This Row],[LOCALIDAD]]&amp;Tabla1[[#This Row],[MES]]</f>
        <v/>
      </c>
      <c r="N153" s="30"/>
      <c r="O153" s="141">
        <f>+VLOOKUP(Tabla1[[#This Row],[concatenar]],IG!$M$3:$W$1908,2,FALSE)</f>
        <v>0</v>
      </c>
      <c r="P153" s="66">
        <f>+VLOOKUP(Tabla1[[#This Row],[concatenar]],IG!$M$3:$W$1908,3,FALSE)</f>
        <v>0</v>
      </c>
      <c r="Q153" s="118">
        <f>+VLOOKUP(Tabla1[[#This Row],[concatenar]],IG!$M$3:$W$1908,8,FALSE)</f>
        <v>0</v>
      </c>
      <c r="R153" s="111">
        <f>+VLOOKUP(Tabla1[[#This Row],[concatenar]],IG!$M$3:$W$1908,9,FALSE)</f>
        <v>0</v>
      </c>
      <c r="S153" s="142">
        <f>+VLOOKUP(Tabla1[[#This Row],[concatenar]],IG!$M$3:$W$1908,10,FALSE)</f>
        <v>0</v>
      </c>
      <c r="T153" s="143">
        <f>+VLOOKUP(Tabla1[[#This Row],[concatenar]],IG!$M$3:$W$1908,11,FALSE)</f>
        <v>0</v>
      </c>
      <c r="U153" s="140"/>
      <c r="V153" s="144"/>
      <c r="W153" s="140"/>
      <c r="X153" s="30"/>
      <c r="Y153" s="145">
        <f>ROUND(Tabla1[[#This Row],[VALOR UNITARIO SEGUIMIENTO FINANCIERO
2024]]*Tabla1[[#This Row],[MET AFECTADA PORLA GLOSA
RECURSOS 2024]]*Tabla1[[#This Row],[Porcentaje de Glosa]],0)</f>
        <v>0</v>
      </c>
      <c r="Z153" s="67">
        <f>ROUND(Tabla1[[#This Row],[VALOR UNITARIO SEGUIMIENTO FINANCIERO
2025]]*Tabla1[[#This Row],[META AFECTADA PORLA GLOSA
RECURSOS 2025]]*Tabla1[[#This Row],[Porcentaje de Glosa]],0)</f>
        <v>0</v>
      </c>
      <c r="AA153" s="67">
        <f>ROUND(Tabla1[[#This Row],[VALOR DE LA GLOSA 2024]]+Tabla1[[#This Row],[VALOR DE LA GLOSA 2025]],0)</f>
        <v>0</v>
      </c>
      <c r="AB153" s="72"/>
      <c r="AC153" s="140"/>
      <c r="AD153" s="146"/>
      <c r="AE153" s="140"/>
      <c r="AF153" s="146">
        <f>ROUND(Tabla1[[#This Row],[VALOR TOTAL DE LA GLOSA]]-Tabla1[[#This Row],[Valor soportado por la Subred]],0)</f>
        <v>0</v>
      </c>
      <c r="AG153" s="140"/>
      <c r="AH153" s="140"/>
      <c r="AI153" s="146">
        <f>ROUND(Tabla1[[#This Row],[VALOR GLOSA DEFINITIVA]]-Tabla1[[#This Row],[VALOR LEVANTADO EN LIQUIDACION]],0)</f>
        <v>0</v>
      </c>
    </row>
    <row r="154" spans="2:35" s="34" customFormat="1" ht="87.6" hidden="1" customHeight="1">
      <c r="B154" s="136"/>
      <c r="C154" s="137"/>
      <c r="D154" s="136"/>
      <c r="E154" s="138" t="str">
        <f>+Tabla1[[#This Row],[CODIGO ACTIVIDAD EN PPP Y LINEAMIENTO]]&amp;Tabla1[[#This Row],[ENTORNO/COMPONENTE]]</f>
        <v/>
      </c>
      <c r="F154" s="139">
        <f>+VLOOKUP(Tabla1[[#This Row],[Columna1]],IG!$D$3:$L$1908,3,FALSE)</f>
        <v>0</v>
      </c>
      <c r="G154" s="139">
        <f>+VLOOKUP(Tabla1[[#This Row],[Columna1]],IG!$D$3:$W$1908,4,FALSE)</f>
        <v>0</v>
      </c>
      <c r="H154" s="139">
        <f>+VLOOKUP(Tabla1[[#This Row],[Columna1]],IG!$D$3:$W$1908,5,FALSE)</f>
        <v>0</v>
      </c>
      <c r="I154" s="139">
        <f>+VLOOKUP(Tabla1[[#This Row],[Columna1]],IG!$D$3:$W$1908,6,FALSE)</f>
        <v>0</v>
      </c>
      <c r="J154" s="139">
        <f>+VLOOKUP(Tabla1[[#This Row],[Columna1]],IG!$D$3:$W$1908,7,FALSE)</f>
        <v>0</v>
      </c>
      <c r="K154" s="140"/>
      <c r="L154" s="136"/>
      <c r="M154" s="138" t="str">
        <f>+Tabla1[[#This Row],[Columna1]]&amp;Tabla1[[#This Row],[LOCALIDAD]]&amp;Tabla1[[#This Row],[MES]]</f>
        <v/>
      </c>
      <c r="N154" s="30"/>
      <c r="O154" s="141">
        <f>+VLOOKUP(Tabla1[[#This Row],[concatenar]],IG!$M$3:$W$1908,2,FALSE)</f>
        <v>0</v>
      </c>
      <c r="P154" s="66">
        <f>+VLOOKUP(Tabla1[[#This Row],[concatenar]],IG!$M$3:$W$1908,3,FALSE)</f>
        <v>0</v>
      </c>
      <c r="Q154" s="118">
        <f>+VLOOKUP(Tabla1[[#This Row],[concatenar]],IG!$M$3:$W$1908,8,FALSE)</f>
        <v>0</v>
      </c>
      <c r="R154" s="111">
        <f>+VLOOKUP(Tabla1[[#This Row],[concatenar]],IG!$M$3:$W$1908,9,FALSE)</f>
        <v>0</v>
      </c>
      <c r="S154" s="142">
        <f>+VLOOKUP(Tabla1[[#This Row],[concatenar]],IG!$M$3:$W$1908,10,FALSE)</f>
        <v>0</v>
      </c>
      <c r="T154" s="143">
        <f>+VLOOKUP(Tabla1[[#This Row],[concatenar]],IG!$M$3:$W$1908,11,FALSE)</f>
        <v>0</v>
      </c>
      <c r="U154" s="140"/>
      <c r="V154" s="144"/>
      <c r="W154" s="140"/>
      <c r="X154" s="30"/>
      <c r="Y154" s="145">
        <f>ROUND(Tabla1[[#This Row],[VALOR UNITARIO SEGUIMIENTO FINANCIERO
2024]]*Tabla1[[#This Row],[MET AFECTADA PORLA GLOSA
RECURSOS 2024]]*Tabla1[[#This Row],[Porcentaje de Glosa]],0)</f>
        <v>0</v>
      </c>
      <c r="Z154" s="67">
        <f>ROUND(Tabla1[[#This Row],[VALOR UNITARIO SEGUIMIENTO FINANCIERO
2025]]*Tabla1[[#This Row],[META AFECTADA PORLA GLOSA
RECURSOS 2025]]*Tabla1[[#This Row],[Porcentaje de Glosa]],0)</f>
        <v>0</v>
      </c>
      <c r="AA154" s="67">
        <f>ROUND(Tabla1[[#This Row],[VALOR DE LA GLOSA 2024]]+Tabla1[[#This Row],[VALOR DE LA GLOSA 2025]],0)</f>
        <v>0</v>
      </c>
      <c r="AB154" s="72"/>
      <c r="AC154" s="140"/>
      <c r="AD154" s="146"/>
      <c r="AE154" s="140"/>
      <c r="AF154" s="146">
        <f>ROUND(Tabla1[[#This Row],[VALOR TOTAL DE LA GLOSA]]-Tabla1[[#This Row],[Valor soportado por la Subred]],0)</f>
        <v>0</v>
      </c>
      <c r="AG154" s="140"/>
      <c r="AH154" s="140"/>
      <c r="AI154" s="146">
        <f>ROUND(Tabla1[[#This Row],[VALOR GLOSA DEFINITIVA]]-Tabla1[[#This Row],[VALOR LEVANTADO EN LIQUIDACION]],0)</f>
        <v>0</v>
      </c>
    </row>
    <row r="155" spans="2:35" s="34" customFormat="1" ht="87.6" hidden="1" customHeight="1">
      <c r="B155" s="136"/>
      <c r="C155" s="137"/>
      <c r="D155" s="136"/>
      <c r="E155" s="138" t="str">
        <f>+Tabla1[[#This Row],[CODIGO ACTIVIDAD EN PPP Y LINEAMIENTO]]&amp;Tabla1[[#This Row],[ENTORNO/COMPONENTE]]</f>
        <v/>
      </c>
      <c r="F155" s="139">
        <f>+VLOOKUP(Tabla1[[#This Row],[Columna1]],IG!$D$3:$L$1908,3,FALSE)</f>
        <v>0</v>
      </c>
      <c r="G155" s="139">
        <f>+VLOOKUP(Tabla1[[#This Row],[Columna1]],IG!$D$3:$W$1908,4,FALSE)</f>
        <v>0</v>
      </c>
      <c r="H155" s="139">
        <f>+VLOOKUP(Tabla1[[#This Row],[Columna1]],IG!$D$3:$W$1908,5,FALSE)</f>
        <v>0</v>
      </c>
      <c r="I155" s="139">
        <f>+VLOOKUP(Tabla1[[#This Row],[Columna1]],IG!$D$3:$W$1908,6,FALSE)</f>
        <v>0</v>
      </c>
      <c r="J155" s="139">
        <f>+VLOOKUP(Tabla1[[#This Row],[Columna1]],IG!$D$3:$W$1908,7,FALSE)</f>
        <v>0</v>
      </c>
      <c r="K155" s="140"/>
      <c r="L155" s="136"/>
      <c r="M155" s="138" t="str">
        <f>+Tabla1[[#This Row],[Columna1]]&amp;Tabla1[[#This Row],[LOCALIDAD]]&amp;Tabla1[[#This Row],[MES]]</f>
        <v/>
      </c>
      <c r="N155" s="30"/>
      <c r="O155" s="141">
        <f>+VLOOKUP(Tabla1[[#This Row],[concatenar]],IG!$M$3:$W$1908,2,FALSE)</f>
        <v>0</v>
      </c>
      <c r="P155" s="66">
        <f>+VLOOKUP(Tabla1[[#This Row],[concatenar]],IG!$M$3:$W$1908,3,FALSE)</f>
        <v>0</v>
      </c>
      <c r="Q155" s="118">
        <f>+VLOOKUP(Tabla1[[#This Row],[concatenar]],IG!$M$3:$W$1908,8,FALSE)</f>
        <v>0</v>
      </c>
      <c r="R155" s="111">
        <f>+VLOOKUP(Tabla1[[#This Row],[concatenar]],IG!$M$3:$W$1908,9,FALSE)</f>
        <v>0</v>
      </c>
      <c r="S155" s="142">
        <f>+VLOOKUP(Tabla1[[#This Row],[concatenar]],IG!$M$3:$W$1908,10,FALSE)</f>
        <v>0</v>
      </c>
      <c r="T155" s="143">
        <f>+VLOOKUP(Tabla1[[#This Row],[concatenar]],IG!$M$3:$W$1908,11,FALSE)</f>
        <v>0</v>
      </c>
      <c r="U155" s="140"/>
      <c r="V155" s="144"/>
      <c r="W155" s="140"/>
      <c r="X155" s="30"/>
      <c r="Y155" s="145">
        <f>ROUND(Tabla1[[#This Row],[VALOR UNITARIO SEGUIMIENTO FINANCIERO
2024]]*Tabla1[[#This Row],[MET AFECTADA PORLA GLOSA
RECURSOS 2024]]*Tabla1[[#This Row],[Porcentaje de Glosa]],0)</f>
        <v>0</v>
      </c>
      <c r="Z155" s="67">
        <f>ROUND(Tabla1[[#This Row],[VALOR UNITARIO SEGUIMIENTO FINANCIERO
2025]]*Tabla1[[#This Row],[META AFECTADA PORLA GLOSA
RECURSOS 2025]]*Tabla1[[#This Row],[Porcentaje de Glosa]],0)</f>
        <v>0</v>
      </c>
      <c r="AA155" s="67">
        <f>ROUND(Tabla1[[#This Row],[VALOR DE LA GLOSA 2024]]+Tabla1[[#This Row],[VALOR DE LA GLOSA 2025]],0)</f>
        <v>0</v>
      </c>
      <c r="AB155" s="72"/>
      <c r="AC155" s="140"/>
      <c r="AD155" s="146"/>
      <c r="AE155" s="140"/>
      <c r="AF155" s="146">
        <f>ROUND(Tabla1[[#This Row],[VALOR TOTAL DE LA GLOSA]]-Tabla1[[#This Row],[Valor soportado por la Subred]],0)</f>
        <v>0</v>
      </c>
      <c r="AG155" s="140"/>
      <c r="AH155" s="140"/>
      <c r="AI155" s="146">
        <f>ROUND(Tabla1[[#This Row],[VALOR GLOSA DEFINITIVA]]-Tabla1[[#This Row],[VALOR LEVANTADO EN LIQUIDACION]],0)</f>
        <v>0</v>
      </c>
    </row>
    <row r="156" spans="2:35" s="34" customFormat="1" ht="87.6" hidden="1" customHeight="1">
      <c r="B156" s="136"/>
      <c r="C156" s="137"/>
      <c r="D156" s="136"/>
      <c r="E156" s="138" t="str">
        <f>+Tabla1[[#This Row],[CODIGO ACTIVIDAD EN PPP Y LINEAMIENTO]]&amp;Tabla1[[#This Row],[ENTORNO/COMPONENTE]]</f>
        <v/>
      </c>
      <c r="F156" s="139">
        <f>+VLOOKUP(Tabla1[[#This Row],[Columna1]],IG!$D$3:$L$1908,3,FALSE)</f>
        <v>0</v>
      </c>
      <c r="G156" s="139">
        <f>+VLOOKUP(Tabla1[[#This Row],[Columna1]],IG!$D$3:$W$1908,4,FALSE)</f>
        <v>0</v>
      </c>
      <c r="H156" s="139">
        <f>+VLOOKUP(Tabla1[[#This Row],[Columna1]],IG!$D$3:$W$1908,5,FALSE)</f>
        <v>0</v>
      </c>
      <c r="I156" s="139">
        <f>+VLOOKUP(Tabla1[[#This Row],[Columna1]],IG!$D$3:$W$1908,6,FALSE)</f>
        <v>0</v>
      </c>
      <c r="J156" s="139">
        <f>+VLOOKUP(Tabla1[[#This Row],[Columna1]],IG!$D$3:$W$1908,7,FALSE)</f>
        <v>0</v>
      </c>
      <c r="K156" s="140"/>
      <c r="L156" s="136"/>
      <c r="M156" s="138" t="str">
        <f>+Tabla1[[#This Row],[Columna1]]&amp;Tabla1[[#This Row],[LOCALIDAD]]&amp;Tabla1[[#This Row],[MES]]</f>
        <v/>
      </c>
      <c r="N156" s="30"/>
      <c r="O156" s="141">
        <f>+VLOOKUP(Tabla1[[#This Row],[concatenar]],IG!$M$3:$W$1908,2,FALSE)</f>
        <v>0</v>
      </c>
      <c r="P156" s="66">
        <f>+VLOOKUP(Tabla1[[#This Row],[concatenar]],IG!$M$3:$W$1908,3,FALSE)</f>
        <v>0</v>
      </c>
      <c r="Q156" s="118">
        <f>+VLOOKUP(Tabla1[[#This Row],[concatenar]],IG!$M$3:$W$1908,8,FALSE)</f>
        <v>0</v>
      </c>
      <c r="R156" s="111">
        <f>+VLOOKUP(Tabla1[[#This Row],[concatenar]],IG!$M$3:$W$1908,9,FALSE)</f>
        <v>0</v>
      </c>
      <c r="S156" s="142">
        <f>+VLOOKUP(Tabla1[[#This Row],[concatenar]],IG!$M$3:$W$1908,10,FALSE)</f>
        <v>0</v>
      </c>
      <c r="T156" s="143">
        <f>+VLOOKUP(Tabla1[[#This Row],[concatenar]],IG!$M$3:$W$1908,11,FALSE)</f>
        <v>0</v>
      </c>
      <c r="U156" s="140"/>
      <c r="V156" s="144"/>
      <c r="W156" s="140"/>
      <c r="X156" s="30"/>
      <c r="Y156" s="145">
        <f>ROUND(Tabla1[[#This Row],[VALOR UNITARIO SEGUIMIENTO FINANCIERO
2024]]*Tabla1[[#This Row],[MET AFECTADA PORLA GLOSA
RECURSOS 2024]]*Tabla1[[#This Row],[Porcentaje de Glosa]],0)</f>
        <v>0</v>
      </c>
      <c r="Z156" s="67">
        <f>ROUND(Tabla1[[#This Row],[VALOR UNITARIO SEGUIMIENTO FINANCIERO
2025]]*Tabla1[[#This Row],[META AFECTADA PORLA GLOSA
RECURSOS 2025]]*Tabla1[[#This Row],[Porcentaje de Glosa]],0)</f>
        <v>0</v>
      </c>
      <c r="AA156" s="67">
        <f>ROUND(Tabla1[[#This Row],[VALOR DE LA GLOSA 2024]]+Tabla1[[#This Row],[VALOR DE LA GLOSA 2025]],0)</f>
        <v>0</v>
      </c>
      <c r="AB156" s="72"/>
      <c r="AC156" s="140"/>
      <c r="AD156" s="146"/>
      <c r="AE156" s="140"/>
      <c r="AF156" s="146">
        <f>ROUND(Tabla1[[#This Row],[VALOR TOTAL DE LA GLOSA]]-Tabla1[[#This Row],[Valor soportado por la Subred]],0)</f>
        <v>0</v>
      </c>
      <c r="AG156" s="140"/>
      <c r="AH156" s="140"/>
      <c r="AI156" s="146">
        <f>ROUND(Tabla1[[#This Row],[VALOR GLOSA DEFINITIVA]]-Tabla1[[#This Row],[VALOR LEVANTADO EN LIQUIDACION]],0)</f>
        <v>0</v>
      </c>
    </row>
    <row r="157" spans="2:35" s="34" customFormat="1" ht="87.6" hidden="1" customHeight="1">
      <c r="B157" s="136"/>
      <c r="C157" s="137"/>
      <c r="D157" s="136"/>
      <c r="E157" s="138" t="str">
        <f>+Tabla1[[#This Row],[CODIGO ACTIVIDAD EN PPP Y LINEAMIENTO]]&amp;Tabla1[[#This Row],[ENTORNO/COMPONENTE]]</f>
        <v/>
      </c>
      <c r="F157" s="139">
        <f>+VLOOKUP(Tabla1[[#This Row],[Columna1]],IG!$D$3:$L$1908,3,FALSE)</f>
        <v>0</v>
      </c>
      <c r="G157" s="139">
        <f>+VLOOKUP(Tabla1[[#This Row],[Columna1]],IG!$D$3:$W$1908,4,FALSE)</f>
        <v>0</v>
      </c>
      <c r="H157" s="139">
        <f>+VLOOKUP(Tabla1[[#This Row],[Columna1]],IG!$D$3:$W$1908,5,FALSE)</f>
        <v>0</v>
      </c>
      <c r="I157" s="139">
        <f>+VLOOKUP(Tabla1[[#This Row],[Columna1]],IG!$D$3:$W$1908,6,FALSE)</f>
        <v>0</v>
      </c>
      <c r="J157" s="139">
        <f>+VLOOKUP(Tabla1[[#This Row],[Columna1]],IG!$D$3:$W$1908,7,FALSE)</f>
        <v>0</v>
      </c>
      <c r="K157" s="140"/>
      <c r="L157" s="136"/>
      <c r="M157" s="138" t="str">
        <f>+Tabla1[[#This Row],[Columna1]]&amp;Tabla1[[#This Row],[LOCALIDAD]]&amp;Tabla1[[#This Row],[MES]]</f>
        <v/>
      </c>
      <c r="N157" s="30"/>
      <c r="O157" s="141">
        <f>+VLOOKUP(Tabla1[[#This Row],[concatenar]],IG!$M$3:$W$1908,2,FALSE)</f>
        <v>0</v>
      </c>
      <c r="P157" s="66">
        <f>+VLOOKUP(Tabla1[[#This Row],[concatenar]],IG!$M$3:$W$1908,3,FALSE)</f>
        <v>0</v>
      </c>
      <c r="Q157" s="118">
        <f>+VLOOKUP(Tabla1[[#This Row],[concatenar]],IG!$M$3:$W$1908,8,FALSE)</f>
        <v>0</v>
      </c>
      <c r="R157" s="111">
        <f>+VLOOKUP(Tabla1[[#This Row],[concatenar]],IG!$M$3:$W$1908,9,FALSE)</f>
        <v>0</v>
      </c>
      <c r="S157" s="142">
        <f>+VLOOKUP(Tabla1[[#This Row],[concatenar]],IG!$M$3:$W$1908,10,FALSE)</f>
        <v>0</v>
      </c>
      <c r="T157" s="143">
        <f>+VLOOKUP(Tabla1[[#This Row],[concatenar]],IG!$M$3:$W$1908,11,FALSE)</f>
        <v>0</v>
      </c>
      <c r="U157" s="140"/>
      <c r="V157" s="144"/>
      <c r="W157" s="140"/>
      <c r="X157" s="30"/>
      <c r="Y157" s="145">
        <f>ROUND(Tabla1[[#This Row],[VALOR UNITARIO SEGUIMIENTO FINANCIERO
2024]]*Tabla1[[#This Row],[MET AFECTADA PORLA GLOSA
RECURSOS 2024]]*Tabla1[[#This Row],[Porcentaje de Glosa]],0)</f>
        <v>0</v>
      </c>
      <c r="Z157" s="67">
        <f>ROUND(Tabla1[[#This Row],[VALOR UNITARIO SEGUIMIENTO FINANCIERO
2025]]*Tabla1[[#This Row],[META AFECTADA PORLA GLOSA
RECURSOS 2025]]*Tabla1[[#This Row],[Porcentaje de Glosa]],0)</f>
        <v>0</v>
      </c>
      <c r="AA157" s="67">
        <f>ROUND(Tabla1[[#This Row],[VALOR DE LA GLOSA 2024]]+Tabla1[[#This Row],[VALOR DE LA GLOSA 2025]],0)</f>
        <v>0</v>
      </c>
      <c r="AB157" s="72"/>
      <c r="AC157" s="140"/>
      <c r="AD157" s="146"/>
      <c r="AE157" s="140"/>
      <c r="AF157" s="146">
        <f>ROUND(Tabla1[[#This Row],[VALOR TOTAL DE LA GLOSA]]-Tabla1[[#This Row],[Valor soportado por la Subred]],0)</f>
        <v>0</v>
      </c>
      <c r="AG157" s="140"/>
      <c r="AH157" s="140"/>
      <c r="AI157" s="146">
        <f>ROUND(Tabla1[[#This Row],[VALOR GLOSA DEFINITIVA]]-Tabla1[[#This Row],[VALOR LEVANTADO EN LIQUIDACION]],0)</f>
        <v>0</v>
      </c>
    </row>
    <row r="158" spans="2:35" s="34" customFormat="1" ht="87.6" hidden="1" customHeight="1">
      <c r="B158" s="136"/>
      <c r="C158" s="137"/>
      <c r="D158" s="136"/>
      <c r="E158" s="138" t="str">
        <f>+Tabla1[[#This Row],[CODIGO ACTIVIDAD EN PPP Y LINEAMIENTO]]&amp;Tabla1[[#This Row],[ENTORNO/COMPONENTE]]</f>
        <v/>
      </c>
      <c r="F158" s="139">
        <f>+VLOOKUP(Tabla1[[#This Row],[Columna1]],IG!$D$3:$L$1908,3,FALSE)</f>
        <v>0</v>
      </c>
      <c r="G158" s="139">
        <f>+VLOOKUP(Tabla1[[#This Row],[Columna1]],IG!$D$3:$W$1908,4,FALSE)</f>
        <v>0</v>
      </c>
      <c r="H158" s="139">
        <f>+VLOOKUP(Tabla1[[#This Row],[Columna1]],IG!$D$3:$W$1908,5,FALSE)</f>
        <v>0</v>
      </c>
      <c r="I158" s="139">
        <f>+VLOOKUP(Tabla1[[#This Row],[Columna1]],IG!$D$3:$W$1908,6,FALSE)</f>
        <v>0</v>
      </c>
      <c r="J158" s="139">
        <f>+VLOOKUP(Tabla1[[#This Row],[Columna1]],IG!$D$3:$W$1908,7,FALSE)</f>
        <v>0</v>
      </c>
      <c r="K158" s="140"/>
      <c r="L158" s="136"/>
      <c r="M158" s="138" t="str">
        <f>+Tabla1[[#This Row],[Columna1]]&amp;Tabla1[[#This Row],[LOCALIDAD]]&amp;Tabla1[[#This Row],[MES]]</f>
        <v/>
      </c>
      <c r="N158" s="30"/>
      <c r="O158" s="141">
        <f>+VLOOKUP(Tabla1[[#This Row],[concatenar]],IG!$M$3:$W$1908,2,FALSE)</f>
        <v>0</v>
      </c>
      <c r="P158" s="66">
        <f>+VLOOKUP(Tabla1[[#This Row],[concatenar]],IG!$M$3:$W$1908,3,FALSE)</f>
        <v>0</v>
      </c>
      <c r="Q158" s="118">
        <f>+VLOOKUP(Tabla1[[#This Row],[concatenar]],IG!$M$3:$W$1908,8,FALSE)</f>
        <v>0</v>
      </c>
      <c r="R158" s="111">
        <f>+VLOOKUP(Tabla1[[#This Row],[concatenar]],IG!$M$3:$W$1908,9,FALSE)</f>
        <v>0</v>
      </c>
      <c r="S158" s="142">
        <f>+VLOOKUP(Tabla1[[#This Row],[concatenar]],IG!$M$3:$W$1908,10,FALSE)</f>
        <v>0</v>
      </c>
      <c r="T158" s="143">
        <f>+VLOOKUP(Tabla1[[#This Row],[concatenar]],IG!$M$3:$W$1908,11,FALSE)</f>
        <v>0</v>
      </c>
      <c r="U158" s="140"/>
      <c r="V158" s="144"/>
      <c r="W158" s="140"/>
      <c r="X158" s="30"/>
      <c r="Y158" s="145">
        <f>ROUND(Tabla1[[#This Row],[VALOR UNITARIO SEGUIMIENTO FINANCIERO
2024]]*Tabla1[[#This Row],[MET AFECTADA PORLA GLOSA
RECURSOS 2024]]*Tabla1[[#This Row],[Porcentaje de Glosa]],0)</f>
        <v>0</v>
      </c>
      <c r="Z158" s="67">
        <f>ROUND(Tabla1[[#This Row],[VALOR UNITARIO SEGUIMIENTO FINANCIERO
2025]]*Tabla1[[#This Row],[META AFECTADA PORLA GLOSA
RECURSOS 2025]]*Tabla1[[#This Row],[Porcentaje de Glosa]],0)</f>
        <v>0</v>
      </c>
      <c r="AA158" s="67">
        <f>ROUND(Tabla1[[#This Row],[VALOR DE LA GLOSA 2024]]+Tabla1[[#This Row],[VALOR DE LA GLOSA 2025]],0)</f>
        <v>0</v>
      </c>
      <c r="AB158" s="72"/>
      <c r="AC158" s="140"/>
      <c r="AD158" s="146"/>
      <c r="AE158" s="140"/>
      <c r="AF158" s="146">
        <f>ROUND(Tabla1[[#This Row],[VALOR TOTAL DE LA GLOSA]]-Tabla1[[#This Row],[Valor soportado por la Subred]],0)</f>
        <v>0</v>
      </c>
      <c r="AG158" s="140"/>
      <c r="AH158" s="140"/>
      <c r="AI158" s="146">
        <f>ROUND(Tabla1[[#This Row],[VALOR GLOSA DEFINITIVA]]-Tabla1[[#This Row],[VALOR LEVANTADO EN LIQUIDACION]],0)</f>
        <v>0</v>
      </c>
    </row>
    <row r="159" spans="2:35" s="34" customFormat="1" ht="87.6" hidden="1" customHeight="1">
      <c r="B159" s="136"/>
      <c r="C159" s="137"/>
      <c r="D159" s="136"/>
      <c r="E159" s="138" t="str">
        <f>+Tabla1[[#This Row],[CODIGO ACTIVIDAD EN PPP Y LINEAMIENTO]]&amp;Tabla1[[#This Row],[ENTORNO/COMPONENTE]]</f>
        <v/>
      </c>
      <c r="F159" s="139">
        <f>+VLOOKUP(Tabla1[[#This Row],[Columna1]],IG!$D$3:$L$1908,3,FALSE)</f>
        <v>0</v>
      </c>
      <c r="G159" s="139">
        <f>+VLOOKUP(Tabla1[[#This Row],[Columna1]],IG!$D$3:$W$1908,4,FALSE)</f>
        <v>0</v>
      </c>
      <c r="H159" s="139">
        <f>+VLOOKUP(Tabla1[[#This Row],[Columna1]],IG!$D$3:$W$1908,5,FALSE)</f>
        <v>0</v>
      </c>
      <c r="I159" s="139">
        <f>+VLOOKUP(Tabla1[[#This Row],[Columna1]],IG!$D$3:$W$1908,6,FALSE)</f>
        <v>0</v>
      </c>
      <c r="J159" s="139">
        <f>+VLOOKUP(Tabla1[[#This Row],[Columna1]],IG!$D$3:$W$1908,7,FALSE)</f>
        <v>0</v>
      </c>
      <c r="K159" s="140"/>
      <c r="L159" s="136"/>
      <c r="M159" s="138" t="str">
        <f>+Tabla1[[#This Row],[Columna1]]&amp;Tabla1[[#This Row],[LOCALIDAD]]&amp;Tabla1[[#This Row],[MES]]</f>
        <v/>
      </c>
      <c r="N159" s="30"/>
      <c r="O159" s="141">
        <f>+VLOOKUP(Tabla1[[#This Row],[concatenar]],IG!$M$3:$W$1908,2,FALSE)</f>
        <v>0</v>
      </c>
      <c r="P159" s="66">
        <f>+VLOOKUP(Tabla1[[#This Row],[concatenar]],IG!$M$3:$W$1908,3,FALSE)</f>
        <v>0</v>
      </c>
      <c r="Q159" s="118">
        <f>+VLOOKUP(Tabla1[[#This Row],[concatenar]],IG!$M$3:$W$1908,8,FALSE)</f>
        <v>0</v>
      </c>
      <c r="R159" s="111">
        <f>+VLOOKUP(Tabla1[[#This Row],[concatenar]],IG!$M$3:$W$1908,9,FALSE)</f>
        <v>0</v>
      </c>
      <c r="S159" s="142">
        <f>+VLOOKUP(Tabla1[[#This Row],[concatenar]],IG!$M$3:$W$1908,10,FALSE)</f>
        <v>0</v>
      </c>
      <c r="T159" s="143">
        <f>+VLOOKUP(Tabla1[[#This Row],[concatenar]],IG!$M$3:$W$1908,11,FALSE)</f>
        <v>0</v>
      </c>
      <c r="U159" s="140"/>
      <c r="V159" s="144"/>
      <c r="W159" s="140"/>
      <c r="X159" s="30"/>
      <c r="Y159" s="145">
        <f>ROUND(Tabla1[[#This Row],[VALOR UNITARIO SEGUIMIENTO FINANCIERO
2024]]*Tabla1[[#This Row],[MET AFECTADA PORLA GLOSA
RECURSOS 2024]]*Tabla1[[#This Row],[Porcentaje de Glosa]],0)</f>
        <v>0</v>
      </c>
      <c r="Z159" s="67">
        <f>ROUND(Tabla1[[#This Row],[VALOR UNITARIO SEGUIMIENTO FINANCIERO
2025]]*Tabla1[[#This Row],[META AFECTADA PORLA GLOSA
RECURSOS 2025]]*Tabla1[[#This Row],[Porcentaje de Glosa]],0)</f>
        <v>0</v>
      </c>
      <c r="AA159" s="67">
        <f>ROUND(Tabla1[[#This Row],[VALOR DE LA GLOSA 2024]]+Tabla1[[#This Row],[VALOR DE LA GLOSA 2025]],0)</f>
        <v>0</v>
      </c>
      <c r="AB159" s="72"/>
      <c r="AC159" s="140"/>
      <c r="AD159" s="146"/>
      <c r="AE159" s="140"/>
      <c r="AF159" s="146">
        <f>ROUND(Tabla1[[#This Row],[VALOR TOTAL DE LA GLOSA]]-Tabla1[[#This Row],[Valor soportado por la Subred]],0)</f>
        <v>0</v>
      </c>
      <c r="AG159" s="140"/>
      <c r="AH159" s="140"/>
      <c r="AI159" s="146">
        <f>ROUND(Tabla1[[#This Row],[VALOR GLOSA DEFINITIVA]]-Tabla1[[#This Row],[VALOR LEVANTADO EN LIQUIDACION]],0)</f>
        <v>0</v>
      </c>
    </row>
    <row r="160" spans="2:35" s="34" customFormat="1" ht="87.6" hidden="1" customHeight="1">
      <c r="B160" s="136"/>
      <c r="C160" s="137"/>
      <c r="D160" s="136"/>
      <c r="E160" s="138" t="str">
        <f>+Tabla1[[#This Row],[CODIGO ACTIVIDAD EN PPP Y LINEAMIENTO]]&amp;Tabla1[[#This Row],[ENTORNO/COMPONENTE]]</f>
        <v/>
      </c>
      <c r="F160" s="139">
        <f>+VLOOKUP(Tabla1[[#This Row],[Columna1]],IG!$D$3:$L$1908,3,FALSE)</f>
        <v>0</v>
      </c>
      <c r="G160" s="139">
        <f>+VLOOKUP(Tabla1[[#This Row],[Columna1]],IG!$D$3:$W$1908,4,FALSE)</f>
        <v>0</v>
      </c>
      <c r="H160" s="139">
        <f>+VLOOKUP(Tabla1[[#This Row],[Columna1]],IG!$D$3:$W$1908,5,FALSE)</f>
        <v>0</v>
      </c>
      <c r="I160" s="139">
        <f>+VLOOKUP(Tabla1[[#This Row],[Columna1]],IG!$D$3:$W$1908,6,FALSE)</f>
        <v>0</v>
      </c>
      <c r="J160" s="139">
        <f>+VLOOKUP(Tabla1[[#This Row],[Columna1]],IG!$D$3:$W$1908,7,FALSE)</f>
        <v>0</v>
      </c>
      <c r="K160" s="140"/>
      <c r="L160" s="136"/>
      <c r="M160" s="138" t="str">
        <f>+Tabla1[[#This Row],[Columna1]]&amp;Tabla1[[#This Row],[LOCALIDAD]]&amp;Tabla1[[#This Row],[MES]]</f>
        <v/>
      </c>
      <c r="N160" s="30"/>
      <c r="O160" s="141">
        <f>+VLOOKUP(Tabla1[[#This Row],[concatenar]],IG!$M$3:$W$1908,2,FALSE)</f>
        <v>0</v>
      </c>
      <c r="P160" s="66">
        <f>+VLOOKUP(Tabla1[[#This Row],[concatenar]],IG!$M$3:$W$1908,3,FALSE)</f>
        <v>0</v>
      </c>
      <c r="Q160" s="118">
        <f>+VLOOKUP(Tabla1[[#This Row],[concatenar]],IG!$M$3:$W$1908,8,FALSE)</f>
        <v>0</v>
      </c>
      <c r="R160" s="111">
        <f>+VLOOKUP(Tabla1[[#This Row],[concatenar]],IG!$M$3:$W$1908,9,FALSE)</f>
        <v>0</v>
      </c>
      <c r="S160" s="142">
        <f>+VLOOKUP(Tabla1[[#This Row],[concatenar]],IG!$M$3:$W$1908,10,FALSE)</f>
        <v>0</v>
      </c>
      <c r="T160" s="143">
        <f>+VLOOKUP(Tabla1[[#This Row],[concatenar]],IG!$M$3:$W$1908,11,FALSE)</f>
        <v>0</v>
      </c>
      <c r="U160" s="140"/>
      <c r="V160" s="144"/>
      <c r="W160" s="140"/>
      <c r="X160" s="30"/>
      <c r="Y160" s="145">
        <f>ROUND(Tabla1[[#This Row],[VALOR UNITARIO SEGUIMIENTO FINANCIERO
2024]]*Tabla1[[#This Row],[MET AFECTADA PORLA GLOSA
RECURSOS 2024]]*Tabla1[[#This Row],[Porcentaje de Glosa]],0)</f>
        <v>0</v>
      </c>
      <c r="Z160" s="67">
        <f>ROUND(Tabla1[[#This Row],[VALOR UNITARIO SEGUIMIENTO FINANCIERO
2025]]*Tabla1[[#This Row],[META AFECTADA PORLA GLOSA
RECURSOS 2025]]*Tabla1[[#This Row],[Porcentaje de Glosa]],0)</f>
        <v>0</v>
      </c>
      <c r="AA160" s="67">
        <f>ROUND(Tabla1[[#This Row],[VALOR DE LA GLOSA 2024]]+Tabla1[[#This Row],[VALOR DE LA GLOSA 2025]],0)</f>
        <v>0</v>
      </c>
      <c r="AB160" s="72"/>
      <c r="AC160" s="140"/>
      <c r="AD160" s="146"/>
      <c r="AE160" s="140"/>
      <c r="AF160" s="146">
        <f>ROUND(Tabla1[[#This Row],[VALOR TOTAL DE LA GLOSA]]-Tabla1[[#This Row],[Valor soportado por la Subred]],0)</f>
        <v>0</v>
      </c>
      <c r="AG160" s="140"/>
      <c r="AH160" s="140"/>
      <c r="AI160" s="146">
        <f>ROUND(Tabla1[[#This Row],[VALOR GLOSA DEFINITIVA]]-Tabla1[[#This Row],[VALOR LEVANTADO EN LIQUIDACION]],0)</f>
        <v>0</v>
      </c>
    </row>
    <row r="161" spans="2:35" s="34" customFormat="1" ht="87.6" hidden="1" customHeight="1">
      <c r="B161" s="136"/>
      <c r="C161" s="137"/>
      <c r="D161" s="136"/>
      <c r="E161" s="138" t="str">
        <f>+Tabla1[[#This Row],[CODIGO ACTIVIDAD EN PPP Y LINEAMIENTO]]&amp;Tabla1[[#This Row],[ENTORNO/COMPONENTE]]</f>
        <v/>
      </c>
      <c r="F161" s="139">
        <f>+VLOOKUP(Tabla1[[#This Row],[Columna1]],IG!$D$3:$L$1908,3,FALSE)</f>
        <v>0</v>
      </c>
      <c r="G161" s="139">
        <f>+VLOOKUP(Tabla1[[#This Row],[Columna1]],IG!$D$3:$W$1908,4,FALSE)</f>
        <v>0</v>
      </c>
      <c r="H161" s="139">
        <f>+VLOOKUP(Tabla1[[#This Row],[Columna1]],IG!$D$3:$W$1908,5,FALSE)</f>
        <v>0</v>
      </c>
      <c r="I161" s="139">
        <f>+VLOOKUP(Tabla1[[#This Row],[Columna1]],IG!$D$3:$W$1908,6,FALSE)</f>
        <v>0</v>
      </c>
      <c r="J161" s="139">
        <f>+VLOOKUP(Tabla1[[#This Row],[Columna1]],IG!$D$3:$W$1908,7,FALSE)</f>
        <v>0</v>
      </c>
      <c r="K161" s="140"/>
      <c r="L161" s="136"/>
      <c r="M161" s="138" t="str">
        <f>+Tabla1[[#This Row],[Columna1]]&amp;Tabla1[[#This Row],[LOCALIDAD]]&amp;Tabla1[[#This Row],[MES]]</f>
        <v/>
      </c>
      <c r="N161" s="30"/>
      <c r="O161" s="141">
        <f>+VLOOKUP(Tabla1[[#This Row],[concatenar]],IG!$M$3:$W$1908,2,FALSE)</f>
        <v>0</v>
      </c>
      <c r="P161" s="66">
        <f>+VLOOKUP(Tabla1[[#This Row],[concatenar]],IG!$M$3:$W$1908,3,FALSE)</f>
        <v>0</v>
      </c>
      <c r="Q161" s="118">
        <f>+VLOOKUP(Tabla1[[#This Row],[concatenar]],IG!$M$3:$W$1908,8,FALSE)</f>
        <v>0</v>
      </c>
      <c r="R161" s="111">
        <f>+VLOOKUP(Tabla1[[#This Row],[concatenar]],IG!$M$3:$W$1908,9,FALSE)</f>
        <v>0</v>
      </c>
      <c r="S161" s="142">
        <f>+VLOOKUP(Tabla1[[#This Row],[concatenar]],IG!$M$3:$W$1908,10,FALSE)</f>
        <v>0</v>
      </c>
      <c r="T161" s="143">
        <f>+VLOOKUP(Tabla1[[#This Row],[concatenar]],IG!$M$3:$W$1908,11,FALSE)</f>
        <v>0</v>
      </c>
      <c r="U161" s="140"/>
      <c r="V161" s="144"/>
      <c r="W161" s="140"/>
      <c r="X161" s="30"/>
      <c r="Y161" s="145">
        <f>ROUND(Tabla1[[#This Row],[VALOR UNITARIO SEGUIMIENTO FINANCIERO
2024]]*Tabla1[[#This Row],[MET AFECTADA PORLA GLOSA
RECURSOS 2024]]*Tabla1[[#This Row],[Porcentaje de Glosa]],0)</f>
        <v>0</v>
      </c>
      <c r="Z161" s="67">
        <f>ROUND(Tabla1[[#This Row],[VALOR UNITARIO SEGUIMIENTO FINANCIERO
2025]]*Tabla1[[#This Row],[META AFECTADA PORLA GLOSA
RECURSOS 2025]]*Tabla1[[#This Row],[Porcentaje de Glosa]],0)</f>
        <v>0</v>
      </c>
      <c r="AA161" s="67">
        <f>ROUND(Tabla1[[#This Row],[VALOR DE LA GLOSA 2024]]+Tabla1[[#This Row],[VALOR DE LA GLOSA 2025]],0)</f>
        <v>0</v>
      </c>
      <c r="AB161" s="72"/>
      <c r="AC161" s="140"/>
      <c r="AD161" s="146"/>
      <c r="AE161" s="140"/>
      <c r="AF161" s="146">
        <f>ROUND(Tabla1[[#This Row],[VALOR TOTAL DE LA GLOSA]]-Tabla1[[#This Row],[Valor soportado por la Subred]],0)</f>
        <v>0</v>
      </c>
      <c r="AG161" s="140"/>
      <c r="AH161" s="140"/>
      <c r="AI161" s="146">
        <f>ROUND(Tabla1[[#This Row],[VALOR GLOSA DEFINITIVA]]-Tabla1[[#This Row],[VALOR LEVANTADO EN LIQUIDACION]],0)</f>
        <v>0</v>
      </c>
    </row>
    <row r="162" spans="2:35" s="34" customFormat="1" ht="87.6" hidden="1" customHeight="1">
      <c r="B162" s="136"/>
      <c r="C162" s="137"/>
      <c r="D162" s="136"/>
      <c r="E162" s="138" t="str">
        <f>+Tabla1[[#This Row],[CODIGO ACTIVIDAD EN PPP Y LINEAMIENTO]]&amp;Tabla1[[#This Row],[ENTORNO/COMPONENTE]]</f>
        <v/>
      </c>
      <c r="F162" s="139">
        <f>+VLOOKUP(Tabla1[[#This Row],[Columna1]],IG!$D$3:$L$1908,3,FALSE)</f>
        <v>0</v>
      </c>
      <c r="G162" s="139">
        <f>+VLOOKUP(Tabla1[[#This Row],[Columna1]],IG!$D$3:$W$1908,4,FALSE)</f>
        <v>0</v>
      </c>
      <c r="H162" s="139">
        <f>+VLOOKUP(Tabla1[[#This Row],[Columna1]],IG!$D$3:$W$1908,5,FALSE)</f>
        <v>0</v>
      </c>
      <c r="I162" s="139">
        <f>+VLOOKUP(Tabla1[[#This Row],[Columna1]],IG!$D$3:$W$1908,6,FALSE)</f>
        <v>0</v>
      </c>
      <c r="J162" s="139">
        <f>+VLOOKUP(Tabla1[[#This Row],[Columna1]],IG!$D$3:$W$1908,7,FALSE)</f>
        <v>0</v>
      </c>
      <c r="K162" s="140"/>
      <c r="L162" s="136"/>
      <c r="M162" s="138" t="str">
        <f>+Tabla1[[#This Row],[Columna1]]&amp;Tabla1[[#This Row],[LOCALIDAD]]&amp;Tabla1[[#This Row],[MES]]</f>
        <v/>
      </c>
      <c r="N162" s="30"/>
      <c r="O162" s="141">
        <f>+VLOOKUP(Tabla1[[#This Row],[concatenar]],IG!$M$3:$W$1908,2,FALSE)</f>
        <v>0</v>
      </c>
      <c r="P162" s="66">
        <f>+VLOOKUP(Tabla1[[#This Row],[concatenar]],IG!$M$3:$W$1908,3,FALSE)</f>
        <v>0</v>
      </c>
      <c r="Q162" s="118">
        <f>+VLOOKUP(Tabla1[[#This Row],[concatenar]],IG!$M$3:$W$1908,8,FALSE)</f>
        <v>0</v>
      </c>
      <c r="R162" s="111">
        <f>+VLOOKUP(Tabla1[[#This Row],[concatenar]],IG!$M$3:$W$1908,9,FALSE)</f>
        <v>0</v>
      </c>
      <c r="S162" s="142">
        <f>+VLOOKUP(Tabla1[[#This Row],[concatenar]],IG!$M$3:$W$1908,10,FALSE)</f>
        <v>0</v>
      </c>
      <c r="T162" s="143">
        <f>+VLOOKUP(Tabla1[[#This Row],[concatenar]],IG!$M$3:$W$1908,11,FALSE)</f>
        <v>0</v>
      </c>
      <c r="U162" s="140"/>
      <c r="V162" s="144"/>
      <c r="W162" s="140"/>
      <c r="X162" s="30"/>
      <c r="Y162" s="145">
        <f>ROUND(Tabla1[[#This Row],[VALOR UNITARIO SEGUIMIENTO FINANCIERO
2024]]*Tabla1[[#This Row],[MET AFECTADA PORLA GLOSA
RECURSOS 2024]]*Tabla1[[#This Row],[Porcentaje de Glosa]],0)</f>
        <v>0</v>
      </c>
      <c r="Z162" s="67">
        <f>ROUND(Tabla1[[#This Row],[VALOR UNITARIO SEGUIMIENTO FINANCIERO
2025]]*Tabla1[[#This Row],[META AFECTADA PORLA GLOSA
RECURSOS 2025]]*Tabla1[[#This Row],[Porcentaje de Glosa]],0)</f>
        <v>0</v>
      </c>
      <c r="AA162" s="67">
        <f>ROUND(Tabla1[[#This Row],[VALOR DE LA GLOSA 2024]]+Tabla1[[#This Row],[VALOR DE LA GLOSA 2025]],0)</f>
        <v>0</v>
      </c>
      <c r="AB162" s="72"/>
      <c r="AC162" s="140"/>
      <c r="AD162" s="146"/>
      <c r="AE162" s="140"/>
      <c r="AF162" s="146">
        <f>ROUND(Tabla1[[#This Row],[VALOR TOTAL DE LA GLOSA]]-Tabla1[[#This Row],[Valor soportado por la Subred]],0)</f>
        <v>0</v>
      </c>
      <c r="AG162" s="140"/>
      <c r="AH162" s="140"/>
      <c r="AI162" s="146">
        <f>ROUND(Tabla1[[#This Row],[VALOR GLOSA DEFINITIVA]]-Tabla1[[#This Row],[VALOR LEVANTADO EN LIQUIDACION]],0)</f>
        <v>0</v>
      </c>
    </row>
    <row r="163" spans="2:35" s="34" customFormat="1" ht="87.6" hidden="1" customHeight="1">
      <c r="B163" s="136"/>
      <c r="C163" s="137"/>
      <c r="D163" s="136"/>
      <c r="E163" s="138" t="str">
        <f>+Tabla1[[#This Row],[CODIGO ACTIVIDAD EN PPP Y LINEAMIENTO]]&amp;Tabla1[[#This Row],[ENTORNO/COMPONENTE]]</f>
        <v/>
      </c>
      <c r="F163" s="139">
        <f>+VLOOKUP(Tabla1[[#This Row],[Columna1]],IG!$D$3:$L$1908,3,FALSE)</f>
        <v>0</v>
      </c>
      <c r="G163" s="139">
        <f>+VLOOKUP(Tabla1[[#This Row],[Columna1]],IG!$D$3:$W$1908,4,FALSE)</f>
        <v>0</v>
      </c>
      <c r="H163" s="139">
        <f>+VLOOKUP(Tabla1[[#This Row],[Columna1]],IG!$D$3:$W$1908,5,FALSE)</f>
        <v>0</v>
      </c>
      <c r="I163" s="139">
        <f>+VLOOKUP(Tabla1[[#This Row],[Columna1]],IG!$D$3:$W$1908,6,FALSE)</f>
        <v>0</v>
      </c>
      <c r="J163" s="139">
        <f>+VLOOKUP(Tabla1[[#This Row],[Columna1]],IG!$D$3:$W$1908,7,FALSE)</f>
        <v>0</v>
      </c>
      <c r="K163" s="140"/>
      <c r="L163" s="136"/>
      <c r="M163" s="138" t="str">
        <f>+Tabla1[[#This Row],[Columna1]]&amp;Tabla1[[#This Row],[LOCALIDAD]]&amp;Tabla1[[#This Row],[MES]]</f>
        <v/>
      </c>
      <c r="N163" s="30"/>
      <c r="O163" s="141">
        <f>+VLOOKUP(Tabla1[[#This Row],[concatenar]],IG!$M$3:$W$1908,2,FALSE)</f>
        <v>0</v>
      </c>
      <c r="P163" s="66">
        <f>+VLOOKUP(Tabla1[[#This Row],[concatenar]],IG!$M$3:$W$1908,3,FALSE)</f>
        <v>0</v>
      </c>
      <c r="Q163" s="118">
        <f>+VLOOKUP(Tabla1[[#This Row],[concatenar]],IG!$M$3:$W$1908,8,FALSE)</f>
        <v>0</v>
      </c>
      <c r="R163" s="111">
        <f>+VLOOKUP(Tabla1[[#This Row],[concatenar]],IG!$M$3:$W$1908,9,FALSE)</f>
        <v>0</v>
      </c>
      <c r="S163" s="142">
        <f>+VLOOKUP(Tabla1[[#This Row],[concatenar]],IG!$M$3:$W$1908,10,FALSE)</f>
        <v>0</v>
      </c>
      <c r="T163" s="143">
        <f>+VLOOKUP(Tabla1[[#This Row],[concatenar]],IG!$M$3:$W$1908,11,FALSE)</f>
        <v>0</v>
      </c>
      <c r="U163" s="140"/>
      <c r="V163" s="144"/>
      <c r="W163" s="140"/>
      <c r="X163" s="30"/>
      <c r="Y163" s="145">
        <f>ROUND(Tabla1[[#This Row],[VALOR UNITARIO SEGUIMIENTO FINANCIERO
2024]]*Tabla1[[#This Row],[MET AFECTADA PORLA GLOSA
RECURSOS 2024]]*Tabla1[[#This Row],[Porcentaje de Glosa]],0)</f>
        <v>0</v>
      </c>
      <c r="Z163" s="67">
        <f>ROUND(Tabla1[[#This Row],[VALOR UNITARIO SEGUIMIENTO FINANCIERO
2025]]*Tabla1[[#This Row],[META AFECTADA PORLA GLOSA
RECURSOS 2025]]*Tabla1[[#This Row],[Porcentaje de Glosa]],0)</f>
        <v>0</v>
      </c>
      <c r="AA163" s="67">
        <f>ROUND(Tabla1[[#This Row],[VALOR DE LA GLOSA 2024]]+Tabla1[[#This Row],[VALOR DE LA GLOSA 2025]],0)</f>
        <v>0</v>
      </c>
      <c r="AB163" s="72"/>
      <c r="AC163" s="140"/>
      <c r="AD163" s="146"/>
      <c r="AE163" s="140"/>
      <c r="AF163" s="146">
        <f>ROUND(Tabla1[[#This Row],[VALOR TOTAL DE LA GLOSA]]-Tabla1[[#This Row],[Valor soportado por la Subred]],0)</f>
        <v>0</v>
      </c>
      <c r="AG163" s="140"/>
      <c r="AH163" s="140"/>
      <c r="AI163" s="146">
        <f>ROUND(Tabla1[[#This Row],[VALOR GLOSA DEFINITIVA]]-Tabla1[[#This Row],[VALOR LEVANTADO EN LIQUIDACION]],0)</f>
        <v>0</v>
      </c>
    </row>
    <row r="164" spans="2:35" s="34" customFormat="1" ht="87.6" hidden="1" customHeight="1">
      <c r="B164" s="136"/>
      <c r="C164" s="137"/>
      <c r="D164" s="136"/>
      <c r="E164" s="138" t="str">
        <f>+Tabla1[[#This Row],[CODIGO ACTIVIDAD EN PPP Y LINEAMIENTO]]&amp;Tabla1[[#This Row],[ENTORNO/COMPONENTE]]</f>
        <v/>
      </c>
      <c r="F164" s="139">
        <f>+VLOOKUP(Tabla1[[#This Row],[Columna1]],IG!$D$3:$L$1908,3,FALSE)</f>
        <v>0</v>
      </c>
      <c r="G164" s="139">
        <f>+VLOOKUP(Tabla1[[#This Row],[Columna1]],IG!$D$3:$W$1908,4,FALSE)</f>
        <v>0</v>
      </c>
      <c r="H164" s="139">
        <f>+VLOOKUP(Tabla1[[#This Row],[Columna1]],IG!$D$3:$W$1908,5,FALSE)</f>
        <v>0</v>
      </c>
      <c r="I164" s="139">
        <f>+VLOOKUP(Tabla1[[#This Row],[Columna1]],IG!$D$3:$W$1908,6,FALSE)</f>
        <v>0</v>
      </c>
      <c r="J164" s="139">
        <f>+VLOOKUP(Tabla1[[#This Row],[Columna1]],IG!$D$3:$W$1908,7,FALSE)</f>
        <v>0</v>
      </c>
      <c r="K164" s="140"/>
      <c r="L164" s="136"/>
      <c r="M164" s="138" t="str">
        <f>+Tabla1[[#This Row],[Columna1]]&amp;Tabla1[[#This Row],[LOCALIDAD]]&amp;Tabla1[[#This Row],[MES]]</f>
        <v/>
      </c>
      <c r="N164" s="30"/>
      <c r="O164" s="141">
        <f>+VLOOKUP(Tabla1[[#This Row],[concatenar]],IG!$M$3:$W$1908,2,FALSE)</f>
        <v>0</v>
      </c>
      <c r="P164" s="66">
        <f>+VLOOKUP(Tabla1[[#This Row],[concatenar]],IG!$M$3:$W$1908,3,FALSE)</f>
        <v>0</v>
      </c>
      <c r="Q164" s="118">
        <f>+VLOOKUP(Tabla1[[#This Row],[concatenar]],IG!$M$3:$W$1908,8,FALSE)</f>
        <v>0</v>
      </c>
      <c r="R164" s="111">
        <f>+VLOOKUP(Tabla1[[#This Row],[concatenar]],IG!$M$3:$W$1908,9,FALSE)</f>
        <v>0</v>
      </c>
      <c r="S164" s="142">
        <f>+VLOOKUP(Tabla1[[#This Row],[concatenar]],IG!$M$3:$W$1908,10,FALSE)</f>
        <v>0</v>
      </c>
      <c r="T164" s="143">
        <f>+VLOOKUP(Tabla1[[#This Row],[concatenar]],IG!$M$3:$W$1908,11,FALSE)</f>
        <v>0</v>
      </c>
      <c r="U164" s="140"/>
      <c r="V164" s="144"/>
      <c r="W164" s="140"/>
      <c r="X164" s="30"/>
      <c r="Y164" s="145">
        <f>ROUND(Tabla1[[#This Row],[VALOR UNITARIO SEGUIMIENTO FINANCIERO
2024]]*Tabla1[[#This Row],[MET AFECTADA PORLA GLOSA
RECURSOS 2024]]*Tabla1[[#This Row],[Porcentaje de Glosa]],0)</f>
        <v>0</v>
      </c>
      <c r="Z164" s="67">
        <f>ROUND(Tabla1[[#This Row],[VALOR UNITARIO SEGUIMIENTO FINANCIERO
2025]]*Tabla1[[#This Row],[META AFECTADA PORLA GLOSA
RECURSOS 2025]]*Tabla1[[#This Row],[Porcentaje de Glosa]],0)</f>
        <v>0</v>
      </c>
      <c r="AA164" s="67">
        <f>ROUND(Tabla1[[#This Row],[VALOR DE LA GLOSA 2024]]+Tabla1[[#This Row],[VALOR DE LA GLOSA 2025]],0)</f>
        <v>0</v>
      </c>
      <c r="AB164" s="72"/>
      <c r="AC164" s="140"/>
      <c r="AD164" s="146"/>
      <c r="AE164" s="140"/>
      <c r="AF164" s="146">
        <f>ROUND(Tabla1[[#This Row],[VALOR TOTAL DE LA GLOSA]]-Tabla1[[#This Row],[Valor soportado por la Subred]],0)</f>
        <v>0</v>
      </c>
      <c r="AG164" s="140"/>
      <c r="AH164" s="140"/>
      <c r="AI164" s="146">
        <f>ROUND(Tabla1[[#This Row],[VALOR GLOSA DEFINITIVA]]-Tabla1[[#This Row],[VALOR LEVANTADO EN LIQUIDACION]],0)</f>
        <v>0</v>
      </c>
    </row>
    <row r="165" spans="2:35" s="34" customFormat="1" ht="87.6" hidden="1" customHeight="1">
      <c r="B165" s="136"/>
      <c r="C165" s="137"/>
      <c r="D165" s="136"/>
      <c r="E165" s="138" t="str">
        <f>+Tabla1[[#This Row],[CODIGO ACTIVIDAD EN PPP Y LINEAMIENTO]]&amp;Tabla1[[#This Row],[ENTORNO/COMPONENTE]]</f>
        <v/>
      </c>
      <c r="F165" s="139">
        <f>+VLOOKUP(Tabla1[[#This Row],[Columna1]],IG!$D$3:$L$1908,3,FALSE)</f>
        <v>0</v>
      </c>
      <c r="G165" s="139">
        <f>+VLOOKUP(Tabla1[[#This Row],[Columna1]],IG!$D$3:$W$1908,4,FALSE)</f>
        <v>0</v>
      </c>
      <c r="H165" s="139">
        <f>+VLOOKUP(Tabla1[[#This Row],[Columna1]],IG!$D$3:$W$1908,5,FALSE)</f>
        <v>0</v>
      </c>
      <c r="I165" s="139">
        <f>+VLOOKUP(Tabla1[[#This Row],[Columna1]],IG!$D$3:$W$1908,6,FALSE)</f>
        <v>0</v>
      </c>
      <c r="J165" s="139">
        <f>+VLOOKUP(Tabla1[[#This Row],[Columna1]],IG!$D$3:$W$1908,7,FALSE)</f>
        <v>0</v>
      </c>
      <c r="K165" s="140"/>
      <c r="L165" s="136"/>
      <c r="M165" s="138" t="str">
        <f>+Tabla1[[#This Row],[Columna1]]&amp;Tabla1[[#This Row],[LOCALIDAD]]&amp;Tabla1[[#This Row],[MES]]</f>
        <v/>
      </c>
      <c r="N165" s="30"/>
      <c r="O165" s="141">
        <f>+VLOOKUP(Tabla1[[#This Row],[concatenar]],IG!$M$3:$W$1908,2,FALSE)</f>
        <v>0</v>
      </c>
      <c r="P165" s="66">
        <f>+VLOOKUP(Tabla1[[#This Row],[concatenar]],IG!$M$3:$W$1908,3,FALSE)</f>
        <v>0</v>
      </c>
      <c r="Q165" s="118">
        <f>+VLOOKUP(Tabla1[[#This Row],[concatenar]],IG!$M$3:$W$1908,8,FALSE)</f>
        <v>0</v>
      </c>
      <c r="R165" s="111">
        <f>+VLOOKUP(Tabla1[[#This Row],[concatenar]],IG!$M$3:$W$1908,9,FALSE)</f>
        <v>0</v>
      </c>
      <c r="S165" s="142">
        <f>+VLOOKUP(Tabla1[[#This Row],[concatenar]],IG!$M$3:$W$1908,10,FALSE)</f>
        <v>0</v>
      </c>
      <c r="T165" s="143">
        <f>+VLOOKUP(Tabla1[[#This Row],[concatenar]],IG!$M$3:$W$1908,11,FALSE)</f>
        <v>0</v>
      </c>
      <c r="U165" s="140"/>
      <c r="V165" s="144"/>
      <c r="W165" s="140"/>
      <c r="X165" s="30"/>
      <c r="Y165" s="145">
        <f>ROUND(Tabla1[[#This Row],[VALOR UNITARIO SEGUIMIENTO FINANCIERO
2024]]*Tabla1[[#This Row],[MET AFECTADA PORLA GLOSA
RECURSOS 2024]]*Tabla1[[#This Row],[Porcentaje de Glosa]],0)</f>
        <v>0</v>
      </c>
      <c r="Z165" s="67">
        <f>ROUND(Tabla1[[#This Row],[VALOR UNITARIO SEGUIMIENTO FINANCIERO
2025]]*Tabla1[[#This Row],[META AFECTADA PORLA GLOSA
RECURSOS 2025]]*Tabla1[[#This Row],[Porcentaje de Glosa]],0)</f>
        <v>0</v>
      </c>
      <c r="AA165" s="67">
        <f>ROUND(Tabla1[[#This Row],[VALOR DE LA GLOSA 2024]]+Tabla1[[#This Row],[VALOR DE LA GLOSA 2025]],0)</f>
        <v>0</v>
      </c>
      <c r="AB165" s="72"/>
      <c r="AC165" s="140"/>
      <c r="AD165" s="146"/>
      <c r="AE165" s="140"/>
      <c r="AF165" s="146">
        <f>ROUND(Tabla1[[#This Row],[VALOR TOTAL DE LA GLOSA]]-Tabla1[[#This Row],[Valor soportado por la Subred]],0)</f>
        <v>0</v>
      </c>
      <c r="AG165" s="140"/>
      <c r="AH165" s="140"/>
      <c r="AI165" s="146">
        <f>ROUND(Tabla1[[#This Row],[VALOR GLOSA DEFINITIVA]]-Tabla1[[#This Row],[VALOR LEVANTADO EN LIQUIDACION]],0)</f>
        <v>0</v>
      </c>
    </row>
    <row r="166" spans="2:35" s="34" customFormat="1" ht="87.6" hidden="1" customHeight="1">
      <c r="B166" s="136"/>
      <c r="C166" s="137"/>
      <c r="D166" s="136"/>
      <c r="E166" s="138" t="str">
        <f>+Tabla1[[#This Row],[CODIGO ACTIVIDAD EN PPP Y LINEAMIENTO]]&amp;Tabla1[[#This Row],[ENTORNO/COMPONENTE]]</f>
        <v/>
      </c>
      <c r="F166" s="139">
        <f>+VLOOKUP(Tabla1[[#This Row],[Columna1]],IG!$D$3:$L$1908,3,FALSE)</f>
        <v>0</v>
      </c>
      <c r="G166" s="139">
        <f>+VLOOKUP(Tabla1[[#This Row],[Columna1]],IG!$D$3:$W$1908,4,FALSE)</f>
        <v>0</v>
      </c>
      <c r="H166" s="139">
        <f>+VLOOKUP(Tabla1[[#This Row],[Columna1]],IG!$D$3:$W$1908,5,FALSE)</f>
        <v>0</v>
      </c>
      <c r="I166" s="139">
        <f>+VLOOKUP(Tabla1[[#This Row],[Columna1]],IG!$D$3:$W$1908,6,FALSE)</f>
        <v>0</v>
      </c>
      <c r="J166" s="139">
        <f>+VLOOKUP(Tabla1[[#This Row],[Columna1]],IG!$D$3:$W$1908,7,FALSE)</f>
        <v>0</v>
      </c>
      <c r="K166" s="140"/>
      <c r="L166" s="136"/>
      <c r="M166" s="138" t="str">
        <f>+Tabla1[[#This Row],[Columna1]]&amp;Tabla1[[#This Row],[LOCALIDAD]]&amp;Tabla1[[#This Row],[MES]]</f>
        <v/>
      </c>
      <c r="N166" s="30"/>
      <c r="O166" s="141">
        <f>+VLOOKUP(Tabla1[[#This Row],[concatenar]],IG!$M$3:$W$1908,2,FALSE)</f>
        <v>0</v>
      </c>
      <c r="P166" s="66">
        <f>+VLOOKUP(Tabla1[[#This Row],[concatenar]],IG!$M$3:$W$1908,3,FALSE)</f>
        <v>0</v>
      </c>
      <c r="Q166" s="118">
        <f>+VLOOKUP(Tabla1[[#This Row],[concatenar]],IG!$M$3:$W$1908,8,FALSE)</f>
        <v>0</v>
      </c>
      <c r="R166" s="111">
        <f>+VLOOKUP(Tabla1[[#This Row],[concatenar]],IG!$M$3:$W$1908,9,FALSE)</f>
        <v>0</v>
      </c>
      <c r="S166" s="142">
        <f>+VLOOKUP(Tabla1[[#This Row],[concatenar]],IG!$M$3:$W$1908,10,FALSE)</f>
        <v>0</v>
      </c>
      <c r="T166" s="143">
        <f>+VLOOKUP(Tabla1[[#This Row],[concatenar]],IG!$M$3:$W$1908,11,FALSE)</f>
        <v>0</v>
      </c>
      <c r="U166" s="140"/>
      <c r="V166" s="144"/>
      <c r="W166" s="140"/>
      <c r="X166" s="30"/>
      <c r="Y166" s="145">
        <f>ROUND(Tabla1[[#This Row],[VALOR UNITARIO SEGUIMIENTO FINANCIERO
2024]]*Tabla1[[#This Row],[MET AFECTADA PORLA GLOSA
RECURSOS 2024]]*Tabla1[[#This Row],[Porcentaje de Glosa]],0)</f>
        <v>0</v>
      </c>
      <c r="Z166" s="67">
        <f>ROUND(Tabla1[[#This Row],[VALOR UNITARIO SEGUIMIENTO FINANCIERO
2025]]*Tabla1[[#This Row],[META AFECTADA PORLA GLOSA
RECURSOS 2025]]*Tabla1[[#This Row],[Porcentaje de Glosa]],0)</f>
        <v>0</v>
      </c>
      <c r="AA166" s="67">
        <f>ROUND(Tabla1[[#This Row],[VALOR DE LA GLOSA 2024]]+Tabla1[[#This Row],[VALOR DE LA GLOSA 2025]],0)</f>
        <v>0</v>
      </c>
      <c r="AB166" s="72"/>
      <c r="AC166" s="140"/>
      <c r="AD166" s="146"/>
      <c r="AE166" s="140"/>
      <c r="AF166" s="146">
        <f>ROUND(Tabla1[[#This Row],[VALOR TOTAL DE LA GLOSA]]-Tabla1[[#This Row],[Valor soportado por la Subred]],0)</f>
        <v>0</v>
      </c>
      <c r="AG166" s="140"/>
      <c r="AH166" s="140"/>
      <c r="AI166" s="146">
        <f>ROUND(Tabla1[[#This Row],[VALOR GLOSA DEFINITIVA]]-Tabla1[[#This Row],[VALOR LEVANTADO EN LIQUIDACION]],0)</f>
        <v>0</v>
      </c>
    </row>
    <row r="167" spans="2:35" s="34" customFormat="1" ht="87.6" hidden="1" customHeight="1">
      <c r="B167" s="136"/>
      <c r="C167" s="137"/>
      <c r="D167" s="136"/>
      <c r="E167" s="138" t="str">
        <f>+Tabla1[[#This Row],[CODIGO ACTIVIDAD EN PPP Y LINEAMIENTO]]&amp;Tabla1[[#This Row],[ENTORNO/COMPONENTE]]</f>
        <v/>
      </c>
      <c r="F167" s="139">
        <f>+VLOOKUP(Tabla1[[#This Row],[Columna1]],IG!$D$3:$L$1908,3,FALSE)</f>
        <v>0</v>
      </c>
      <c r="G167" s="139">
        <f>+VLOOKUP(Tabla1[[#This Row],[Columna1]],IG!$D$3:$W$1908,4,FALSE)</f>
        <v>0</v>
      </c>
      <c r="H167" s="139">
        <f>+VLOOKUP(Tabla1[[#This Row],[Columna1]],IG!$D$3:$W$1908,5,FALSE)</f>
        <v>0</v>
      </c>
      <c r="I167" s="139">
        <f>+VLOOKUP(Tabla1[[#This Row],[Columna1]],IG!$D$3:$W$1908,6,FALSE)</f>
        <v>0</v>
      </c>
      <c r="J167" s="139">
        <f>+VLOOKUP(Tabla1[[#This Row],[Columna1]],IG!$D$3:$W$1908,7,FALSE)</f>
        <v>0</v>
      </c>
      <c r="K167" s="140"/>
      <c r="L167" s="136"/>
      <c r="M167" s="138" t="str">
        <f>+Tabla1[[#This Row],[Columna1]]&amp;Tabla1[[#This Row],[LOCALIDAD]]&amp;Tabla1[[#This Row],[MES]]</f>
        <v/>
      </c>
      <c r="N167" s="30"/>
      <c r="O167" s="141">
        <f>+VLOOKUP(Tabla1[[#This Row],[concatenar]],IG!$M$3:$W$1908,2,FALSE)</f>
        <v>0</v>
      </c>
      <c r="P167" s="66">
        <f>+VLOOKUP(Tabla1[[#This Row],[concatenar]],IG!$M$3:$W$1908,3,FALSE)</f>
        <v>0</v>
      </c>
      <c r="Q167" s="118">
        <f>+VLOOKUP(Tabla1[[#This Row],[concatenar]],IG!$M$3:$W$1908,8,FALSE)</f>
        <v>0</v>
      </c>
      <c r="R167" s="111">
        <f>+VLOOKUP(Tabla1[[#This Row],[concatenar]],IG!$M$3:$W$1908,9,FALSE)</f>
        <v>0</v>
      </c>
      <c r="S167" s="142">
        <f>+VLOOKUP(Tabla1[[#This Row],[concatenar]],IG!$M$3:$W$1908,10,FALSE)</f>
        <v>0</v>
      </c>
      <c r="T167" s="143">
        <f>+VLOOKUP(Tabla1[[#This Row],[concatenar]],IG!$M$3:$W$1908,11,FALSE)</f>
        <v>0</v>
      </c>
      <c r="U167" s="140"/>
      <c r="V167" s="144"/>
      <c r="W167" s="140"/>
      <c r="X167" s="30"/>
      <c r="Y167" s="145">
        <f>ROUND(Tabla1[[#This Row],[VALOR UNITARIO SEGUIMIENTO FINANCIERO
2024]]*Tabla1[[#This Row],[MET AFECTADA PORLA GLOSA
RECURSOS 2024]]*Tabla1[[#This Row],[Porcentaje de Glosa]],0)</f>
        <v>0</v>
      </c>
      <c r="Z167" s="67">
        <f>ROUND(Tabla1[[#This Row],[VALOR UNITARIO SEGUIMIENTO FINANCIERO
2025]]*Tabla1[[#This Row],[META AFECTADA PORLA GLOSA
RECURSOS 2025]]*Tabla1[[#This Row],[Porcentaje de Glosa]],0)</f>
        <v>0</v>
      </c>
      <c r="AA167" s="67">
        <f>ROUND(Tabla1[[#This Row],[VALOR DE LA GLOSA 2024]]+Tabla1[[#This Row],[VALOR DE LA GLOSA 2025]],0)</f>
        <v>0</v>
      </c>
      <c r="AB167" s="72"/>
      <c r="AC167" s="140"/>
      <c r="AD167" s="146"/>
      <c r="AE167" s="140"/>
      <c r="AF167" s="146">
        <f>ROUND(Tabla1[[#This Row],[VALOR TOTAL DE LA GLOSA]]-Tabla1[[#This Row],[Valor soportado por la Subred]],0)</f>
        <v>0</v>
      </c>
      <c r="AG167" s="140"/>
      <c r="AH167" s="140"/>
      <c r="AI167" s="146">
        <f>ROUND(Tabla1[[#This Row],[VALOR GLOSA DEFINITIVA]]-Tabla1[[#This Row],[VALOR LEVANTADO EN LIQUIDACION]],0)</f>
        <v>0</v>
      </c>
    </row>
    <row r="168" spans="2:35" s="34" customFormat="1" ht="87.6" hidden="1" customHeight="1">
      <c r="B168" s="136"/>
      <c r="C168" s="137"/>
      <c r="D168" s="136"/>
      <c r="E168" s="138" t="str">
        <f>+Tabla1[[#This Row],[CODIGO ACTIVIDAD EN PPP Y LINEAMIENTO]]&amp;Tabla1[[#This Row],[ENTORNO/COMPONENTE]]</f>
        <v/>
      </c>
      <c r="F168" s="139">
        <f>+VLOOKUP(Tabla1[[#This Row],[Columna1]],IG!$D$3:$L$1908,3,FALSE)</f>
        <v>0</v>
      </c>
      <c r="G168" s="139">
        <f>+VLOOKUP(Tabla1[[#This Row],[Columna1]],IG!$D$3:$W$1908,4,FALSE)</f>
        <v>0</v>
      </c>
      <c r="H168" s="139">
        <f>+VLOOKUP(Tabla1[[#This Row],[Columna1]],IG!$D$3:$W$1908,5,FALSE)</f>
        <v>0</v>
      </c>
      <c r="I168" s="139">
        <f>+VLOOKUP(Tabla1[[#This Row],[Columna1]],IG!$D$3:$W$1908,6,FALSE)</f>
        <v>0</v>
      </c>
      <c r="J168" s="139">
        <f>+VLOOKUP(Tabla1[[#This Row],[Columna1]],IG!$D$3:$W$1908,7,FALSE)</f>
        <v>0</v>
      </c>
      <c r="K168" s="140"/>
      <c r="L168" s="136"/>
      <c r="M168" s="138" t="str">
        <f>+Tabla1[[#This Row],[Columna1]]&amp;Tabla1[[#This Row],[LOCALIDAD]]&amp;Tabla1[[#This Row],[MES]]</f>
        <v/>
      </c>
      <c r="N168" s="30"/>
      <c r="O168" s="141">
        <f>+VLOOKUP(Tabla1[[#This Row],[concatenar]],IG!$M$3:$W$1908,2,FALSE)</f>
        <v>0</v>
      </c>
      <c r="P168" s="66">
        <f>+VLOOKUP(Tabla1[[#This Row],[concatenar]],IG!$M$3:$W$1908,3,FALSE)</f>
        <v>0</v>
      </c>
      <c r="Q168" s="118">
        <f>+VLOOKUP(Tabla1[[#This Row],[concatenar]],IG!$M$3:$W$1908,8,FALSE)</f>
        <v>0</v>
      </c>
      <c r="R168" s="111">
        <f>+VLOOKUP(Tabla1[[#This Row],[concatenar]],IG!$M$3:$W$1908,9,FALSE)</f>
        <v>0</v>
      </c>
      <c r="S168" s="142">
        <f>+VLOOKUP(Tabla1[[#This Row],[concatenar]],IG!$M$3:$W$1908,10,FALSE)</f>
        <v>0</v>
      </c>
      <c r="T168" s="143">
        <f>+VLOOKUP(Tabla1[[#This Row],[concatenar]],IG!$M$3:$W$1908,11,FALSE)</f>
        <v>0</v>
      </c>
      <c r="U168" s="140"/>
      <c r="V168" s="144"/>
      <c r="W168" s="140"/>
      <c r="X168" s="30"/>
      <c r="Y168" s="145">
        <f>ROUND(Tabla1[[#This Row],[VALOR UNITARIO SEGUIMIENTO FINANCIERO
2024]]*Tabla1[[#This Row],[MET AFECTADA PORLA GLOSA
RECURSOS 2024]]*Tabla1[[#This Row],[Porcentaje de Glosa]],0)</f>
        <v>0</v>
      </c>
      <c r="Z168" s="67">
        <f>ROUND(Tabla1[[#This Row],[VALOR UNITARIO SEGUIMIENTO FINANCIERO
2025]]*Tabla1[[#This Row],[META AFECTADA PORLA GLOSA
RECURSOS 2025]]*Tabla1[[#This Row],[Porcentaje de Glosa]],0)</f>
        <v>0</v>
      </c>
      <c r="AA168" s="67">
        <f>ROUND(Tabla1[[#This Row],[VALOR DE LA GLOSA 2024]]+Tabla1[[#This Row],[VALOR DE LA GLOSA 2025]],0)</f>
        <v>0</v>
      </c>
      <c r="AB168" s="72"/>
      <c r="AC168" s="140"/>
      <c r="AD168" s="146"/>
      <c r="AE168" s="140"/>
      <c r="AF168" s="146">
        <f>ROUND(Tabla1[[#This Row],[VALOR TOTAL DE LA GLOSA]]-Tabla1[[#This Row],[Valor soportado por la Subred]],0)</f>
        <v>0</v>
      </c>
      <c r="AG168" s="140"/>
      <c r="AH168" s="140"/>
      <c r="AI168" s="146">
        <f>ROUND(Tabla1[[#This Row],[VALOR GLOSA DEFINITIVA]]-Tabla1[[#This Row],[VALOR LEVANTADO EN LIQUIDACION]],0)</f>
        <v>0</v>
      </c>
    </row>
    <row r="169" spans="2:35" s="34" customFormat="1" ht="87.6" hidden="1" customHeight="1">
      <c r="B169" s="136"/>
      <c r="C169" s="137"/>
      <c r="D169" s="136"/>
      <c r="E169" s="138" t="str">
        <f>+Tabla1[[#This Row],[CODIGO ACTIVIDAD EN PPP Y LINEAMIENTO]]&amp;Tabla1[[#This Row],[ENTORNO/COMPONENTE]]</f>
        <v/>
      </c>
      <c r="F169" s="139">
        <f>+VLOOKUP(Tabla1[[#This Row],[Columna1]],IG!$D$3:$L$1908,3,FALSE)</f>
        <v>0</v>
      </c>
      <c r="G169" s="139">
        <f>+VLOOKUP(Tabla1[[#This Row],[Columna1]],IG!$D$3:$W$1908,4,FALSE)</f>
        <v>0</v>
      </c>
      <c r="H169" s="139">
        <f>+VLOOKUP(Tabla1[[#This Row],[Columna1]],IG!$D$3:$W$1908,5,FALSE)</f>
        <v>0</v>
      </c>
      <c r="I169" s="139">
        <f>+VLOOKUP(Tabla1[[#This Row],[Columna1]],IG!$D$3:$W$1908,6,FALSE)</f>
        <v>0</v>
      </c>
      <c r="J169" s="139">
        <f>+VLOOKUP(Tabla1[[#This Row],[Columna1]],IG!$D$3:$W$1908,7,FALSE)</f>
        <v>0</v>
      </c>
      <c r="K169" s="140"/>
      <c r="L169" s="136"/>
      <c r="M169" s="138" t="str">
        <f>+Tabla1[[#This Row],[Columna1]]&amp;Tabla1[[#This Row],[LOCALIDAD]]&amp;Tabla1[[#This Row],[MES]]</f>
        <v/>
      </c>
      <c r="N169" s="30"/>
      <c r="O169" s="141">
        <f>+VLOOKUP(Tabla1[[#This Row],[concatenar]],IG!$M$3:$W$1908,2,FALSE)</f>
        <v>0</v>
      </c>
      <c r="P169" s="66">
        <f>+VLOOKUP(Tabla1[[#This Row],[concatenar]],IG!$M$3:$W$1908,3,FALSE)</f>
        <v>0</v>
      </c>
      <c r="Q169" s="118">
        <f>+VLOOKUP(Tabla1[[#This Row],[concatenar]],IG!$M$3:$W$1908,8,FALSE)</f>
        <v>0</v>
      </c>
      <c r="R169" s="111">
        <f>+VLOOKUP(Tabla1[[#This Row],[concatenar]],IG!$M$3:$W$1908,9,FALSE)</f>
        <v>0</v>
      </c>
      <c r="S169" s="142">
        <f>+VLOOKUP(Tabla1[[#This Row],[concatenar]],IG!$M$3:$W$1908,10,FALSE)</f>
        <v>0</v>
      </c>
      <c r="T169" s="143">
        <f>+VLOOKUP(Tabla1[[#This Row],[concatenar]],IG!$M$3:$W$1908,11,FALSE)</f>
        <v>0</v>
      </c>
      <c r="U169" s="140"/>
      <c r="V169" s="144"/>
      <c r="W169" s="140"/>
      <c r="X169" s="30"/>
      <c r="Y169" s="145">
        <f>ROUND(Tabla1[[#This Row],[VALOR UNITARIO SEGUIMIENTO FINANCIERO
2024]]*Tabla1[[#This Row],[MET AFECTADA PORLA GLOSA
RECURSOS 2024]]*Tabla1[[#This Row],[Porcentaje de Glosa]],0)</f>
        <v>0</v>
      </c>
      <c r="Z169" s="67">
        <f>ROUND(Tabla1[[#This Row],[VALOR UNITARIO SEGUIMIENTO FINANCIERO
2025]]*Tabla1[[#This Row],[META AFECTADA PORLA GLOSA
RECURSOS 2025]]*Tabla1[[#This Row],[Porcentaje de Glosa]],0)</f>
        <v>0</v>
      </c>
      <c r="AA169" s="67">
        <f>ROUND(Tabla1[[#This Row],[VALOR DE LA GLOSA 2024]]+Tabla1[[#This Row],[VALOR DE LA GLOSA 2025]],0)</f>
        <v>0</v>
      </c>
      <c r="AB169" s="72"/>
      <c r="AC169" s="140"/>
      <c r="AD169" s="146"/>
      <c r="AE169" s="140"/>
      <c r="AF169" s="146">
        <f>ROUND(Tabla1[[#This Row],[VALOR TOTAL DE LA GLOSA]]-Tabla1[[#This Row],[Valor soportado por la Subred]],0)</f>
        <v>0</v>
      </c>
      <c r="AG169" s="140"/>
      <c r="AH169" s="140"/>
      <c r="AI169" s="146">
        <f>ROUND(Tabla1[[#This Row],[VALOR GLOSA DEFINITIVA]]-Tabla1[[#This Row],[VALOR LEVANTADO EN LIQUIDACION]],0)</f>
        <v>0</v>
      </c>
    </row>
    <row r="170" spans="2:35" s="34" customFormat="1" ht="87.6" hidden="1" customHeight="1">
      <c r="B170" s="136"/>
      <c r="C170" s="137"/>
      <c r="D170" s="136"/>
      <c r="E170" s="138" t="str">
        <f>+Tabla1[[#This Row],[CODIGO ACTIVIDAD EN PPP Y LINEAMIENTO]]&amp;Tabla1[[#This Row],[ENTORNO/COMPONENTE]]</f>
        <v/>
      </c>
      <c r="F170" s="139">
        <f>+VLOOKUP(Tabla1[[#This Row],[Columna1]],IG!$D$3:$L$1908,3,FALSE)</f>
        <v>0</v>
      </c>
      <c r="G170" s="139">
        <f>+VLOOKUP(Tabla1[[#This Row],[Columna1]],IG!$D$3:$W$1908,4,FALSE)</f>
        <v>0</v>
      </c>
      <c r="H170" s="139">
        <f>+VLOOKUP(Tabla1[[#This Row],[Columna1]],IG!$D$3:$W$1908,5,FALSE)</f>
        <v>0</v>
      </c>
      <c r="I170" s="139">
        <f>+VLOOKUP(Tabla1[[#This Row],[Columna1]],IG!$D$3:$W$1908,6,FALSE)</f>
        <v>0</v>
      </c>
      <c r="J170" s="139">
        <f>+VLOOKUP(Tabla1[[#This Row],[Columna1]],IG!$D$3:$W$1908,7,FALSE)</f>
        <v>0</v>
      </c>
      <c r="K170" s="140"/>
      <c r="L170" s="136"/>
      <c r="M170" s="138" t="str">
        <f>+Tabla1[[#This Row],[Columna1]]&amp;Tabla1[[#This Row],[LOCALIDAD]]&amp;Tabla1[[#This Row],[MES]]</f>
        <v/>
      </c>
      <c r="N170" s="30"/>
      <c r="O170" s="141">
        <f>+VLOOKUP(Tabla1[[#This Row],[concatenar]],IG!$M$3:$W$1908,2,FALSE)</f>
        <v>0</v>
      </c>
      <c r="P170" s="66">
        <f>+VLOOKUP(Tabla1[[#This Row],[concatenar]],IG!$M$3:$W$1908,3,FALSE)</f>
        <v>0</v>
      </c>
      <c r="Q170" s="118">
        <f>+VLOOKUP(Tabla1[[#This Row],[concatenar]],IG!$M$3:$W$1908,8,FALSE)</f>
        <v>0</v>
      </c>
      <c r="R170" s="111">
        <f>+VLOOKUP(Tabla1[[#This Row],[concatenar]],IG!$M$3:$W$1908,9,FALSE)</f>
        <v>0</v>
      </c>
      <c r="S170" s="142">
        <f>+VLOOKUP(Tabla1[[#This Row],[concatenar]],IG!$M$3:$W$1908,10,FALSE)</f>
        <v>0</v>
      </c>
      <c r="T170" s="143">
        <f>+VLOOKUP(Tabla1[[#This Row],[concatenar]],IG!$M$3:$W$1908,11,FALSE)</f>
        <v>0</v>
      </c>
      <c r="U170" s="140"/>
      <c r="V170" s="144"/>
      <c r="W170" s="140"/>
      <c r="X170" s="30"/>
      <c r="Y170" s="145">
        <f>ROUND(Tabla1[[#This Row],[VALOR UNITARIO SEGUIMIENTO FINANCIERO
2024]]*Tabla1[[#This Row],[MET AFECTADA PORLA GLOSA
RECURSOS 2024]]*Tabla1[[#This Row],[Porcentaje de Glosa]],0)</f>
        <v>0</v>
      </c>
      <c r="Z170" s="67">
        <f>ROUND(Tabla1[[#This Row],[VALOR UNITARIO SEGUIMIENTO FINANCIERO
2025]]*Tabla1[[#This Row],[META AFECTADA PORLA GLOSA
RECURSOS 2025]]*Tabla1[[#This Row],[Porcentaje de Glosa]],0)</f>
        <v>0</v>
      </c>
      <c r="AA170" s="67">
        <f>ROUND(Tabla1[[#This Row],[VALOR DE LA GLOSA 2024]]+Tabla1[[#This Row],[VALOR DE LA GLOSA 2025]],0)</f>
        <v>0</v>
      </c>
      <c r="AB170" s="72"/>
      <c r="AC170" s="140"/>
      <c r="AD170" s="146"/>
      <c r="AE170" s="140"/>
      <c r="AF170" s="146">
        <f>ROUND(Tabla1[[#This Row],[VALOR TOTAL DE LA GLOSA]]-Tabla1[[#This Row],[Valor soportado por la Subred]],0)</f>
        <v>0</v>
      </c>
      <c r="AG170" s="140"/>
      <c r="AH170" s="140"/>
      <c r="AI170" s="146">
        <f>ROUND(Tabla1[[#This Row],[VALOR GLOSA DEFINITIVA]]-Tabla1[[#This Row],[VALOR LEVANTADO EN LIQUIDACION]],0)</f>
        <v>0</v>
      </c>
    </row>
    <row r="171" spans="2:35" s="34" customFormat="1" ht="87.6" hidden="1" customHeight="1">
      <c r="B171" s="136"/>
      <c r="C171" s="137"/>
      <c r="D171" s="136"/>
      <c r="E171" s="138" t="str">
        <f>+Tabla1[[#This Row],[CODIGO ACTIVIDAD EN PPP Y LINEAMIENTO]]&amp;Tabla1[[#This Row],[ENTORNO/COMPONENTE]]</f>
        <v/>
      </c>
      <c r="F171" s="139">
        <f>+VLOOKUP(Tabla1[[#This Row],[Columna1]],IG!$D$3:$L$1908,3,FALSE)</f>
        <v>0</v>
      </c>
      <c r="G171" s="139">
        <f>+VLOOKUP(Tabla1[[#This Row],[Columna1]],IG!$D$3:$W$1908,4,FALSE)</f>
        <v>0</v>
      </c>
      <c r="H171" s="139">
        <f>+VLOOKUP(Tabla1[[#This Row],[Columna1]],IG!$D$3:$W$1908,5,FALSE)</f>
        <v>0</v>
      </c>
      <c r="I171" s="139">
        <f>+VLOOKUP(Tabla1[[#This Row],[Columna1]],IG!$D$3:$W$1908,6,FALSE)</f>
        <v>0</v>
      </c>
      <c r="J171" s="139">
        <f>+VLOOKUP(Tabla1[[#This Row],[Columna1]],IG!$D$3:$W$1908,7,FALSE)</f>
        <v>0</v>
      </c>
      <c r="K171" s="140"/>
      <c r="L171" s="136"/>
      <c r="M171" s="138" t="str">
        <f>+Tabla1[[#This Row],[Columna1]]&amp;Tabla1[[#This Row],[LOCALIDAD]]&amp;Tabla1[[#This Row],[MES]]</f>
        <v/>
      </c>
      <c r="N171" s="30"/>
      <c r="O171" s="141">
        <f>+VLOOKUP(Tabla1[[#This Row],[concatenar]],IG!$M$3:$W$1908,2,FALSE)</f>
        <v>0</v>
      </c>
      <c r="P171" s="66">
        <f>+VLOOKUP(Tabla1[[#This Row],[concatenar]],IG!$M$3:$W$1908,3,FALSE)</f>
        <v>0</v>
      </c>
      <c r="Q171" s="118">
        <f>+VLOOKUP(Tabla1[[#This Row],[concatenar]],IG!$M$3:$W$1908,8,FALSE)</f>
        <v>0</v>
      </c>
      <c r="R171" s="111">
        <f>+VLOOKUP(Tabla1[[#This Row],[concatenar]],IG!$M$3:$W$1908,9,FALSE)</f>
        <v>0</v>
      </c>
      <c r="S171" s="142">
        <f>+VLOOKUP(Tabla1[[#This Row],[concatenar]],IG!$M$3:$W$1908,10,FALSE)</f>
        <v>0</v>
      </c>
      <c r="T171" s="143">
        <f>+VLOOKUP(Tabla1[[#This Row],[concatenar]],IG!$M$3:$W$1908,11,FALSE)</f>
        <v>0</v>
      </c>
      <c r="U171" s="140"/>
      <c r="V171" s="144"/>
      <c r="W171" s="140"/>
      <c r="X171" s="30"/>
      <c r="Y171" s="145">
        <f>ROUND(Tabla1[[#This Row],[VALOR UNITARIO SEGUIMIENTO FINANCIERO
2024]]*Tabla1[[#This Row],[MET AFECTADA PORLA GLOSA
RECURSOS 2024]]*Tabla1[[#This Row],[Porcentaje de Glosa]],0)</f>
        <v>0</v>
      </c>
      <c r="Z171" s="67">
        <f>ROUND(Tabla1[[#This Row],[VALOR UNITARIO SEGUIMIENTO FINANCIERO
2025]]*Tabla1[[#This Row],[META AFECTADA PORLA GLOSA
RECURSOS 2025]]*Tabla1[[#This Row],[Porcentaje de Glosa]],0)</f>
        <v>0</v>
      </c>
      <c r="AA171" s="67">
        <f>ROUND(Tabla1[[#This Row],[VALOR DE LA GLOSA 2024]]+Tabla1[[#This Row],[VALOR DE LA GLOSA 2025]],0)</f>
        <v>0</v>
      </c>
      <c r="AB171" s="72"/>
      <c r="AC171" s="140"/>
      <c r="AD171" s="146"/>
      <c r="AE171" s="140"/>
      <c r="AF171" s="146">
        <f>ROUND(Tabla1[[#This Row],[VALOR TOTAL DE LA GLOSA]]-Tabla1[[#This Row],[Valor soportado por la Subred]],0)</f>
        <v>0</v>
      </c>
      <c r="AG171" s="140"/>
      <c r="AH171" s="140"/>
      <c r="AI171" s="146">
        <f>ROUND(Tabla1[[#This Row],[VALOR GLOSA DEFINITIVA]]-Tabla1[[#This Row],[VALOR LEVANTADO EN LIQUIDACION]],0)</f>
        <v>0</v>
      </c>
    </row>
    <row r="172" spans="2:35" s="34" customFormat="1" ht="87.6" hidden="1" customHeight="1">
      <c r="B172" s="136"/>
      <c r="C172" s="137"/>
      <c r="D172" s="136"/>
      <c r="E172" s="138" t="str">
        <f>+Tabla1[[#This Row],[CODIGO ACTIVIDAD EN PPP Y LINEAMIENTO]]&amp;Tabla1[[#This Row],[ENTORNO/COMPONENTE]]</f>
        <v/>
      </c>
      <c r="F172" s="139">
        <f>+VLOOKUP(Tabla1[[#This Row],[Columna1]],IG!$D$3:$L$1908,3,FALSE)</f>
        <v>0</v>
      </c>
      <c r="G172" s="139">
        <f>+VLOOKUP(Tabla1[[#This Row],[Columna1]],IG!$D$3:$W$1908,4,FALSE)</f>
        <v>0</v>
      </c>
      <c r="H172" s="139">
        <f>+VLOOKUP(Tabla1[[#This Row],[Columna1]],IG!$D$3:$W$1908,5,FALSE)</f>
        <v>0</v>
      </c>
      <c r="I172" s="139">
        <f>+VLOOKUP(Tabla1[[#This Row],[Columna1]],IG!$D$3:$W$1908,6,FALSE)</f>
        <v>0</v>
      </c>
      <c r="J172" s="139">
        <f>+VLOOKUP(Tabla1[[#This Row],[Columna1]],IG!$D$3:$W$1908,7,FALSE)</f>
        <v>0</v>
      </c>
      <c r="K172" s="140"/>
      <c r="L172" s="136"/>
      <c r="M172" s="138" t="str">
        <f>+Tabla1[[#This Row],[Columna1]]&amp;Tabla1[[#This Row],[LOCALIDAD]]&amp;Tabla1[[#This Row],[MES]]</f>
        <v/>
      </c>
      <c r="N172" s="30"/>
      <c r="O172" s="141">
        <f>+VLOOKUP(Tabla1[[#This Row],[concatenar]],IG!$M$3:$W$1908,2,FALSE)</f>
        <v>0</v>
      </c>
      <c r="P172" s="66">
        <f>+VLOOKUP(Tabla1[[#This Row],[concatenar]],IG!$M$3:$W$1908,3,FALSE)</f>
        <v>0</v>
      </c>
      <c r="Q172" s="118">
        <f>+VLOOKUP(Tabla1[[#This Row],[concatenar]],IG!$M$3:$W$1908,8,FALSE)</f>
        <v>0</v>
      </c>
      <c r="R172" s="111">
        <f>+VLOOKUP(Tabla1[[#This Row],[concatenar]],IG!$M$3:$W$1908,9,FALSE)</f>
        <v>0</v>
      </c>
      <c r="S172" s="142">
        <f>+VLOOKUP(Tabla1[[#This Row],[concatenar]],IG!$M$3:$W$1908,10,FALSE)</f>
        <v>0</v>
      </c>
      <c r="T172" s="143">
        <f>+VLOOKUP(Tabla1[[#This Row],[concatenar]],IG!$M$3:$W$1908,11,FALSE)</f>
        <v>0</v>
      </c>
      <c r="U172" s="140"/>
      <c r="V172" s="144"/>
      <c r="W172" s="140"/>
      <c r="X172" s="30"/>
      <c r="Y172" s="145">
        <f>ROUND(Tabla1[[#This Row],[VALOR UNITARIO SEGUIMIENTO FINANCIERO
2024]]*Tabla1[[#This Row],[MET AFECTADA PORLA GLOSA
RECURSOS 2024]]*Tabla1[[#This Row],[Porcentaje de Glosa]],0)</f>
        <v>0</v>
      </c>
      <c r="Z172" s="67">
        <f>ROUND(Tabla1[[#This Row],[VALOR UNITARIO SEGUIMIENTO FINANCIERO
2025]]*Tabla1[[#This Row],[META AFECTADA PORLA GLOSA
RECURSOS 2025]]*Tabla1[[#This Row],[Porcentaje de Glosa]],0)</f>
        <v>0</v>
      </c>
      <c r="AA172" s="67">
        <f>ROUND(Tabla1[[#This Row],[VALOR DE LA GLOSA 2024]]+Tabla1[[#This Row],[VALOR DE LA GLOSA 2025]],0)</f>
        <v>0</v>
      </c>
      <c r="AB172" s="72"/>
      <c r="AC172" s="140"/>
      <c r="AD172" s="146"/>
      <c r="AE172" s="140"/>
      <c r="AF172" s="146">
        <f>ROUND(Tabla1[[#This Row],[VALOR TOTAL DE LA GLOSA]]-Tabla1[[#This Row],[Valor soportado por la Subred]],0)</f>
        <v>0</v>
      </c>
      <c r="AG172" s="140"/>
      <c r="AH172" s="140"/>
      <c r="AI172" s="146">
        <f>ROUND(Tabla1[[#This Row],[VALOR GLOSA DEFINITIVA]]-Tabla1[[#This Row],[VALOR LEVANTADO EN LIQUIDACION]],0)</f>
        <v>0</v>
      </c>
    </row>
    <row r="173" spans="2:35" s="34" customFormat="1" ht="87.6" hidden="1" customHeight="1">
      <c r="B173" s="136"/>
      <c r="C173" s="137"/>
      <c r="D173" s="136"/>
      <c r="E173" s="138" t="str">
        <f>+Tabla1[[#This Row],[CODIGO ACTIVIDAD EN PPP Y LINEAMIENTO]]&amp;Tabla1[[#This Row],[ENTORNO/COMPONENTE]]</f>
        <v/>
      </c>
      <c r="F173" s="139">
        <f>+VLOOKUP(Tabla1[[#This Row],[Columna1]],IG!$D$3:$L$1908,3,FALSE)</f>
        <v>0</v>
      </c>
      <c r="G173" s="139">
        <f>+VLOOKUP(Tabla1[[#This Row],[Columna1]],IG!$D$3:$W$1908,4,FALSE)</f>
        <v>0</v>
      </c>
      <c r="H173" s="139">
        <f>+VLOOKUP(Tabla1[[#This Row],[Columna1]],IG!$D$3:$W$1908,5,FALSE)</f>
        <v>0</v>
      </c>
      <c r="I173" s="139">
        <f>+VLOOKUP(Tabla1[[#This Row],[Columna1]],IG!$D$3:$W$1908,6,FALSE)</f>
        <v>0</v>
      </c>
      <c r="J173" s="139">
        <f>+VLOOKUP(Tabla1[[#This Row],[Columna1]],IG!$D$3:$W$1908,7,FALSE)</f>
        <v>0</v>
      </c>
      <c r="K173" s="140"/>
      <c r="L173" s="136"/>
      <c r="M173" s="138" t="str">
        <f>+Tabla1[[#This Row],[Columna1]]&amp;Tabla1[[#This Row],[LOCALIDAD]]&amp;Tabla1[[#This Row],[MES]]</f>
        <v/>
      </c>
      <c r="N173" s="30"/>
      <c r="O173" s="141">
        <f>+VLOOKUP(Tabla1[[#This Row],[concatenar]],IG!$M$3:$W$1908,2,FALSE)</f>
        <v>0</v>
      </c>
      <c r="P173" s="66">
        <f>+VLOOKUP(Tabla1[[#This Row],[concatenar]],IG!$M$3:$W$1908,3,FALSE)</f>
        <v>0</v>
      </c>
      <c r="Q173" s="118">
        <f>+VLOOKUP(Tabla1[[#This Row],[concatenar]],IG!$M$3:$W$1908,8,FALSE)</f>
        <v>0</v>
      </c>
      <c r="R173" s="111">
        <f>+VLOOKUP(Tabla1[[#This Row],[concatenar]],IG!$M$3:$W$1908,9,FALSE)</f>
        <v>0</v>
      </c>
      <c r="S173" s="142">
        <f>+VLOOKUP(Tabla1[[#This Row],[concatenar]],IG!$M$3:$W$1908,10,FALSE)</f>
        <v>0</v>
      </c>
      <c r="T173" s="143">
        <f>+VLOOKUP(Tabla1[[#This Row],[concatenar]],IG!$M$3:$W$1908,11,FALSE)</f>
        <v>0</v>
      </c>
      <c r="U173" s="140"/>
      <c r="V173" s="144"/>
      <c r="W173" s="140"/>
      <c r="X173" s="30"/>
      <c r="Y173" s="145">
        <f>ROUND(Tabla1[[#This Row],[VALOR UNITARIO SEGUIMIENTO FINANCIERO
2024]]*Tabla1[[#This Row],[MET AFECTADA PORLA GLOSA
RECURSOS 2024]]*Tabla1[[#This Row],[Porcentaje de Glosa]],0)</f>
        <v>0</v>
      </c>
      <c r="Z173" s="67">
        <f>ROUND(Tabla1[[#This Row],[VALOR UNITARIO SEGUIMIENTO FINANCIERO
2025]]*Tabla1[[#This Row],[META AFECTADA PORLA GLOSA
RECURSOS 2025]]*Tabla1[[#This Row],[Porcentaje de Glosa]],0)</f>
        <v>0</v>
      </c>
      <c r="AA173" s="67">
        <f>ROUND(Tabla1[[#This Row],[VALOR DE LA GLOSA 2024]]+Tabla1[[#This Row],[VALOR DE LA GLOSA 2025]],0)</f>
        <v>0</v>
      </c>
      <c r="AB173" s="72"/>
      <c r="AC173" s="140"/>
      <c r="AD173" s="146"/>
      <c r="AE173" s="140"/>
      <c r="AF173" s="146">
        <f>ROUND(Tabla1[[#This Row],[VALOR TOTAL DE LA GLOSA]]-Tabla1[[#This Row],[Valor soportado por la Subred]],0)</f>
        <v>0</v>
      </c>
      <c r="AG173" s="140"/>
      <c r="AH173" s="140"/>
      <c r="AI173" s="146">
        <f>ROUND(Tabla1[[#This Row],[VALOR GLOSA DEFINITIVA]]-Tabla1[[#This Row],[VALOR LEVANTADO EN LIQUIDACION]],0)</f>
        <v>0</v>
      </c>
    </row>
    <row r="174" spans="2:35" s="34" customFormat="1" ht="87.6" hidden="1" customHeight="1">
      <c r="B174" s="136"/>
      <c r="C174" s="137"/>
      <c r="D174" s="136"/>
      <c r="E174" s="138" t="str">
        <f>+Tabla1[[#This Row],[CODIGO ACTIVIDAD EN PPP Y LINEAMIENTO]]&amp;Tabla1[[#This Row],[ENTORNO/COMPONENTE]]</f>
        <v/>
      </c>
      <c r="F174" s="139">
        <f>+VLOOKUP(Tabla1[[#This Row],[Columna1]],IG!$D$3:$L$1908,3,FALSE)</f>
        <v>0</v>
      </c>
      <c r="G174" s="139">
        <f>+VLOOKUP(Tabla1[[#This Row],[Columna1]],IG!$D$3:$W$1908,4,FALSE)</f>
        <v>0</v>
      </c>
      <c r="H174" s="139">
        <f>+VLOOKUP(Tabla1[[#This Row],[Columna1]],IG!$D$3:$W$1908,5,FALSE)</f>
        <v>0</v>
      </c>
      <c r="I174" s="139">
        <f>+VLOOKUP(Tabla1[[#This Row],[Columna1]],IG!$D$3:$W$1908,6,FALSE)</f>
        <v>0</v>
      </c>
      <c r="J174" s="139">
        <f>+VLOOKUP(Tabla1[[#This Row],[Columna1]],IG!$D$3:$W$1908,7,FALSE)</f>
        <v>0</v>
      </c>
      <c r="K174" s="140"/>
      <c r="L174" s="136"/>
      <c r="M174" s="138" t="str">
        <f>+Tabla1[[#This Row],[Columna1]]&amp;Tabla1[[#This Row],[LOCALIDAD]]&amp;Tabla1[[#This Row],[MES]]</f>
        <v/>
      </c>
      <c r="N174" s="30"/>
      <c r="O174" s="141">
        <f>+VLOOKUP(Tabla1[[#This Row],[concatenar]],IG!$M$3:$W$1908,2,FALSE)</f>
        <v>0</v>
      </c>
      <c r="P174" s="66">
        <f>+VLOOKUP(Tabla1[[#This Row],[concatenar]],IG!$M$3:$W$1908,3,FALSE)</f>
        <v>0</v>
      </c>
      <c r="Q174" s="118">
        <f>+VLOOKUP(Tabla1[[#This Row],[concatenar]],IG!$M$3:$W$1908,8,FALSE)</f>
        <v>0</v>
      </c>
      <c r="R174" s="111">
        <f>+VLOOKUP(Tabla1[[#This Row],[concatenar]],IG!$M$3:$W$1908,9,FALSE)</f>
        <v>0</v>
      </c>
      <c r="S174" s="142">
        <f>+VLOOKUP(Tabla1[[#This Row],[concatenar]],IG!$M$3:$W$1908,10,FALSE)</f>
        <v>0</v>
      </c>
      <c r="T174" s="143">
        <f>+VLOOKUP(Tabla1[[#This Row],[concatenar]],IG!$M$3:$W$1908,11,FALSE)</f>
        <v>0</v>
      </c>
      <c r="U174" s="140"/>
      <c r="V174" s="144"/>
      <c r="W174" s="140"/>
      <c r="X174" s="30"/>
      <c r="Y174" s="145">
        <f>ROUND(Tabla1[[#This Row],[VALOR UNITARIO SEGUIMIENTO FINANCIERO
2024]]*Tabla1[[#This Row],[MET AFECTADA PORLA GLOSA
RECURSOS 2024]]*Tabla1[[#This Row],[Porcentaje de Glosa]],0)</f>
        <v>0</v>
      </c>
      <c r="Z174" s="67">
        <f>ROUND(Tabla1[[#This Row],[VALOR UNITARIO SEGUIMIENTO FINANCIERO
2025]]*Tabla1[[#This Row],[META AFECTADA PORLA GLOSA
RECURSOS 2025]]*Tabla1[[#This Row],[Porcentaje de Glosa]],0)</f>
        <v>0</v>
      </c>
      <c r="AA174" s="67">
        <f>ROUND(Tabla1[[#This Row],[VALOR DE LA GLOSA 2024]]+Tabla1[[#This Row],[VALOR DE LA GLOSA 2025]],0)</f>
        <v>0</v>
      </c>
      <c r="AB174" s="72"/>
      <c r="AC174" s="140"/>
      <c r="AD174" s="146"/>
      <c r="AE174" s="140"/>
      <c r="AF174" s="146">
        <f>ROUND(Tabla1[[#This Row],[VALOR TOTAL DE LA GLOSA]]-Tabla1[[#This Row],[Valor soportado por la Subred]],0)</f>
        <v>0</v>
      </c>
      <c r="AG174" s="140"/>
      <c r="AH174" s="140"/>
      <c r="AI174" s="146">
        <f>ROUND(Tabla1[[#This Row],[VALOR GLOSA DEFINITIVA]]-Tabla1[[#This Row],[VALOR LEVANTADO EN LIQUIDACION]],0)</f>
        <v>0</v>
      </c>
    </row>
    <row r="175" spans="2:35" s="34" customFormat="1" ht="87.6" hidden="1" customHeight="1">
      <c r="B175" s="136"/>
      <c r="C175" s="137"/>
      <c r="D175" s="136"/>
      <c r="E175" s="138" t="str">
        <f>+Tabla1[[#This Row],[CODIGO ACTIVIDAD EN PPP Y LINEAMIENTO]]&amp;Tabla1[[#This Row],[ENTORNO/COMPONENTE]]</f>
        <v/>
      </c>
      <c r="F175" s="139">
        <f>+VLOOKUP(Tabla1[[#This Row],[Columna1]],IG!$D$3:$L$1908,3,FALSE)</f>
        <v>0</v>
      </c>
      <c r="G175" s="139">
        <f>+VLOOKUP(Tabla1[[#This Row],[Columna1]],IG!$D$3:$W$1908,4,FALSE)</f>
        <v>0</v>
      </c>
      <c r="H175" s="139">
        <f>+VLOOKUP(Tabla1[[#This Row],[Columna1]],IG!$D$3:$W$1908,5,FALSE)</f>
        <v>0</v>
      </c>
      <c r="I175" s="139">
        <f>+VLOOKUP(Tabla1[[#This Row],[Columna1]],IG!$D$3:$W$1908,6,FALSE)</f>
        <v>0</v>
      </c>
      <c r="J175" s="139">
        <f>+VLOOKUP(Tabla1[[#This Row],[Columna1]],IG!$D$3:$W$1908,7,FALSE)</f>
        <v>0</v>
      </c>
      <c r="K175" s="140"/>
      <c r="L175" s="136"/>
      <c r="M175" s="138" t="str">
        <f>+Tabla1[[#This Row],[Columna1]]&amp;Tabla1[[#This Row],[LOCALIDAD]]&amp;Tabla1[[#This Row],[MES]]</f>
        <v/>
      </c>
      <c r="N175" s="30"/>
      <c r="O175" s="141">
        <f>+VLOOKUP(Tabla1[[#This Row],[concatenar]],IG!$M$3:$W$1908,2,FALSE)</f>
        <v>0</v>
      </c>
      <c r="P175" s="66">
        <f>+VLOOKUP(Tabla1[[#This Row],[concatenar]],IG!$M$3:$W$1908,3,FALSE)</f>
        <v>0</v>
      </c>
      <c r="Q175" s="118">
        <f>+VLOOKUP(Tabla1[[#This Row],[concatenar]],IG!$M$3:$W$1908,8,FALSE)</f>
        <v>0</v>
      </c>
      <c r="R175" s="111">
        <f>+VLOOKUP(Tabla1[[#This Row],[concatenar]],IG!$M$3:$W$1908,9,FALSE)</f>
        <v>0</v>
      </c>
      <c r="S175" s="142">
        <f>+VLOOKUP(Tabla1[[#This Row],[concatenar]],IG!$M$3:$W$1908,10,FALSE)</f>
        <v>0</v>
      </c>
      <c r="T175" s="143">
        <f>+VLOOKUP(Tabla1[[#This Row],[concatenar]],IG!$M$3:$W$1908,11,FALSE)</f>
        <v>0</v>
      </c>
      <c r="U175" s="140"/>
      <c r="V175" s="144"/>
      <c r="W175" s="140"/>
      <c r="X175" s="30"/>
      <c r="Y175" s="145">
        <f>ROUND(Tabla1[[#This Row],[VALOR UNITARIO SEGUIMIENTO FINANCIERO
2024]]*Tabla1[[#This Row],[MET AFECTADA PORLA GLOSA
RECURSOS 2024]]*Tabla1[[#This Row],[Porcentaje de Glosa]],0)</f>
        <v>0</v>
      </c>
      <c r="Z175" s="67">
        <f>ROUND(Tabla1[[#This Row],[VALOR UNITARIO SEGUIMIENTO FINANCIERO
2025]]*Tabla1[[#This Row],[META AFECTADA PORLA GLOSA
RECURSOS 2025]]*Tabla1[[#This Row],[Porcentaje de Glosa]],0)</f>
        <v>0</v>
      </c>
      <c r="AA175" s="67">
        <f>ROUND(Tabla1[[#This Row],[VALOR DE LA GLOSA 2024]]+Tabla1[[#This Row],[VALOR DE LA GLOSA 2025]],0)</f>
        <v>0</v>
      </c>
      <c r="AB175" s="72"/>
      <c r="AC175" s="140"/>
      <c r="AD175" s="146"/>
      <c r="AE175" s="140"/>
      <c r="AF175" s="146">
        <f>ROUND(Tabla1[[#This Row],[VALOR TOTAL DE LA GLOSA]]-Tabla1[[#This Row],[Valor soportado por la Subred]],0)</f>
        <v>0</v>
      </c>
      <c r="AG175" s="140"/>
      <c r="AH175" s="140"/>
      <c r="AI175" s="146">
        <f>ROUND(Tabla1[[#This Row],[VALOR GLOSA DEFINITIVA]]-Tabla1[[#This Row],[VALOR LEVANTADO EN LIQUIDACION]],0)</f>
        <v>0</v>
      </c>
    </row>
    <row r="176" spans="2:35" s="34" customFormat="1" ht="87.6" hidden="1" customHeight="1">
      <c r="B176" s="136"/>
      <c r="C176" s="137"/>
      <c r="D176" s="136"/>
      <c r="E176" s="138" t="str">
        <f>+Tabla1[[#This Row],[CODIGO ACTIVIDAD EN PPP Y LINEAMIENTO]]&amp;Tabla1[[#This Row],[ENTORNO/COMPONENTE]]</f>
        <v/>
      </c>
      <c r="F176" s="139">
        <f>+VLOOKUP(Tabla1[[#This Row],[Columna1]],IG!$D$3:$L$1908,3,FALSE)</f>
        <v>0</v>
      </c>
      <c r="G176" s="139">
        <f>+VLOOKUP(Tabla1[[#This Row],[Columna1]],IG!$D$3:$W$1908,4,FALSE)</f>
        <v>0</v>
      </c>
      <c r="H176" s="139">
        <f>+VLOOKUP(Tabla1[[#This Row],[Columna1]],IG!$D$3:$W$1908,5,FALSE)</f>
        <v>0</v>
      </c>
      <c r="I176" s="139">
        <f>+VLOOKUP(Tabla1[[#This Row],[Columna1]],IG!$D$3:$W$1908,6,FALSE)</f>
        <v>0</v>
      </c>
      <c r="J176" s="139">
        <f>+VLOOKUP(Tabla1[[#This Row],[Columna1]],IG!$D$3:$W$1908,7,FALSE)</f>
        <v>0</v>
      </c>
      <c r="K176" s="140"/>
      <c r="L176" s="136"/>
      <c r="M176" s="138" t="str">
        <f>+Tabla1[[#This Row],[Columna1]]&amp;Tabla1[[#This Row],[LOCALIDAD]]&amp;Tabla1[[#This Row],[MES]]</f>
        <v/>
      </c>
      <c r="N176" s="30"/>
      <c r="O176" s="141">
        <f>+VLOOKUP(Tabla1[[#This Row],[concatenar]],IG!$M$3:$W$1908,2,FALSE)</f>
        <v>0</v>
      </c>
      <c r="P176" s="66">
        <f>+VLOOKUP(Tabla1[[#This Row],[concatenar]],IG!$M$3:$W$1908,3,FALSE)</f>
        <v>0</v>
      </c>
      <c r="Q176" s="118">
        <f>+VLOOKUP(Tabla1[[#This Row],[concatenar]],IG!$M$3:$W$1908,8,FALSE)</f>
        <v>0</v>
      </c>
      <c r="R176" s="111">
        <f>+VLOOKUP(Tabla1[[#This Row],[concatenar]],IG!$M$3:$W$1908,9,FALSE)</f>
        <v>0</v>
      </c>
      <c r="S176" s="142">
        <f>+VLOOKUP(Tabla1[[#This Row],[concatenar]],IG!$M$3:$W$1908,10,FALSE)</f>
        <v>0</v>
      </c>
      <c r="T176" s="143">
        <f>+VLOOKUP(Tabla1[[#This Row],[concatenar]],IG!$M$3:$W$1908,11,FALSE)</f>
        <v>0</v>
      </c>
      <c r="U176" s="140"/>
      <c r="V176" s="144"/>
      <c r="W176" s="140"/>
      <c r="X176" s="30"/>
      <c r="Y176" s="145">
        <f>ROUND(Tabla1[[#This Row],[VALOR UNITARIO SEGUIMIENTO FINANCIERO
2024]]*Tabla1[[#This Row],[MET AFECTADA PORLA GLOSA
RECURSOS 2024]]*Tabla1[[#This Row],[Porcentaje de Glosa]],0)</f>
        <v>0</v>
      </c>
      <c r="Z176" s="67">
        <f>ROUND(Tabla1[[#This Row],[VALOR UNITARIO SEGUIMIENTO FINANCIERO
2025]]*Tabla1[[#This Row],[META AFECTADA PORLA GLOSA
RECURSOS 2025]]*Tabla1[[#This Row],[Porcentaje de Glosa]],0)</f>
        <v>0</v>
      </c>
      <c r="AA176" s="67">
        <f>ROUND(Tabla1[[#This Row],[VALOR DE LA GLOSA 2024]]+Tabla1[[#This Row],[VALOR DE LA GLOSA 2025]],0)</f>
        <v>0</v>
      </c>
      <c r="AB176" s="72"/>
      <c r="AC176" s="140"/>
      <c r="AD176" s="146"/>
      <c r="AE176" s="140"/>
      <c r="AF176" s="146">
        <f>ROUND(Tabla1[[#This Row],[VALOR TOTAL DE LA GLOSA]]-Tabla1[[#This Row],[Valor soportado por la Subred]],0)</f>
        <v>0</v>
      </c>
      <c r="AG176" s="140"/>
      <c r="AH176" s="140"/>
      <c r="AI176" s="146">
        <f>ROUND(Tabla1[[#This Row],[VALOR GLOSA DEFINITIVA]]-Tabla1[[#This Row],[VALOR LEVANTADO EN LIQUIDACION]],0)</f>
        <v>0</v>
      </c>
    </row>
    <row r="177" spans="2:35" s="34" customFormat="1" ht="87.6" hidden="1" customHeight="1">
      <c r="B177" s="136"/>
      <c r="C177" s="137"/>
      <c r="D177" s="136"/>
      <c r="E177" s="138" t="str">
        <f>+Tabla1[[#This Row],[CODIGO ACTIVIDAD EN PPP Y LINEAMIENTO]]&amp;Tabla1[[#This Row],[ENTORNO/COMPONENTE]]</f>
        <v/>
      </c>
      <c r="F177" s="139">
        <f>+VLOOKUP(Tabla1[[#This Row],[Columna1]],IG!$D$3:$L$1908,3,FALSE)</f>
        <v>0</v>
      </c>
      <c r="G177" s="139">
        <f>+VLOOKUP(Tabla1[[#This Row],[Columna1]],IG!$D$3:$W$1908,4,FALSE)</f>
        <v>0</v>
      </c>
      <c r="H177" s="139">
        <f>+VLOOKUP(Tabla1[[#This Row],[Columna1]],IG!$D$3:$W$1908,5,FALSE)</f>
        <v>0</v>
      </c>
      <c r="I177" s="139">
        <f>+VLOOKUP(Tabla1[[#This Row],[Columna1]],IG!$D$3:$W$1908,6,FALSE)</f>
        <v>0</v>
      </c>
      <c r="J177" s="139">
        <f>+VLOOKUP(Tabla1[[#This Row],[Columna1]],IG!$D$3:$W$1908,7,FALSE)</f>
        <v>0</v>
      </c>
      <c r="K177" s="140"/>
      <c r="L177" s="136"/>
      <c r="M177" s="138" t="str">
        <f>+Tabla1[[#This Row],[Columna1]]&amp;Tabla1[[#This Row],[LOCALIDAD]]&amp;Tabla1[[#This Row],[MES]]</f>
        <v/>
      </c>
      <c r="N177" s="30"/>
      <c r="O177" s="141">
        <f>+VLOOKUP(Tabla1[[#This Row],[concatenar]],IG!$M$3:$W$1908,2,FALSE)</f>
        <v>0</v>
      </c>
      <c r="P177" s="66">
        <f>+VLOOKUP(Tabla1[[#This Row],[concatenar]],IG!$M$3:$W$1908,3,FALSE)</f>
        <v>0</v>
      </c>
      <c r="Q177" s="118">
        <f>+VLOOKUP(Tabla1[[#This Row],[concatenar]],IG!$M$3:$W$1908,8,FALSE)</f>
        <v>0</v>
      </c>
      <c r="R177" s="111">
        <f>+VLOOKUP(Tabla1[[#This Row],[concatenar]],IG!$M$3:$W$1908,9,FALSE)</f>
        <v>0</v>
      </c>
      <c r="S177" s="142">
        <f>+VLOOKUP(Tabla1[[#This Row],[concatenar]],IG!$M$3:$W$1908,10,FALSE)</f>
        <v>0</v>
      </c>
      <c r="T177" s="143">
        <f>+VLOOKUP(Tabla1[[#This Row],[concatenar]],IG!$M$3:$W$1908,11,FALSE)</f>
        <v>0</v>
      </c>
      <c r="U177" s="140"/>
      <c r="V177" s="144"/>
      <c r="W177" s="140"/>
      <c r="X177" s="30"/>
      <c r="Y177" s="145">
        <f>ROUND(Tabla1[[#This Row],[VALOR UNITARIO SEGUIMIENTO FINANCIERO
2024]]*Tabla1[[#This Row],[MET AFECTADA PORLA GLOSA
RECURSOS 2024]]*Tabla1[[#This Row],[Porcentaje de Glosa]],0)</f>
        <v>0</v>
      </c>
      <c r="Z177" s="67">
        <f>ROUND(Tabla1[[#This Row],[VALOR UNITARIO SEGUIMIENTO FINANCIERO
2025]]*Tabla1[[#This Row],[META AFECTADA PORLA GLOSA
RECURSOS 2025]]*Tabla1[[#This Row],[Porcentaje de Glosa]],0)</f>
        <v>0</v>
      </c>
      <c r="AA177" s="67">
        <f>ROUND(Tabla1[[#This Row],[VALOR DE LA GLOSA 2024]]+Tabla1[[#This Row],[VALOR DE LA GLOSA 2025]],0)</f>
        <v>0</v>
      </c>
      <c r="AB177" s="72"/>
      <c r="AC177" s="140"/>
      <c r="AD177" s="146"/>
      <c r="AE177" s="140"/>
      <c r="AF177" s="146">
        <f>ROUND(Tabla1[[#This Row],[VALOR TOTAL DE LA GLOSA]]-Tabla1[[#This Row],[Valor soportado por la Subred]],0)</f>
        <v>0</v>
      </c>
      <c r="AG177" s="140"/>
      <c r="AH177" s="140"/>
      <c r="AI177" s="146">
        <f>ROUND(Tabla1[[#This Row],[VALOR GLOSA DEFINITIVA]]-Tabla1[[#This Row],[VALOR LEVANTADO EN LIQUIDACION]],0)</f>
        <v>0</v>
      </c>
    </row>
    <row r="178" spans="2:35" s="34" customFormat="1" ht="87.6" hidden="1" customHeight="1">
      <c r="B178" s="136"/>
      <c r="C178" s="137"/>
      <c r="D178" s="136"/>
      <c r="E178" s="138" t="str">
        <f>+Tabla1[[#This Row],[CODIGO ACTIVIDAD EN PPP Y LINEAMIENTO]]&amp;Tabla1[[#This Row],[ENTORNO/COMPONENTE]]</f>
        <v/>
      </c>
      <c r="F178" s="139">
        <f>+VLOOKUP(Tabla1[[#This Row],[Columna1]],IG!$D$3:$L$1908,3,FALSE)</f>
        <v>0</v>
      </c>
      <c r="G178" s="139">
        <f>+VLOOKUP(Tabla1[[#This Row],[Columna1]],IG!$D$3:$W$1908,4,FALSE)</f>
        <v>0</v>
      </c>
      <c r="H178" s="139">
        <f>+VLOOKUP(Tabla1[[#This Row],[Columna1]],IG!$D$3:$W$1908,5,FALSE)</f>
        <v>0</v>
      </c>
      <c r="I178" s="139">
        <f>+VLOOKUP(Tabla1[[#This Row],[Columna1]],IG!$D$3:$W$1908,6,FALSE)</f>
        <v>0</v>
      </c>
      <c r="J178" s="139">
        <f>+VLOOKUP(Tabla1[[#This Row],[Columna1]],IG!$D$3:$W$1908,7,FALSE)</f>
        <v>0</v>
      </c>
      <c r="K178" s="140"/>
      <c r="L178" s="136"/>
      <c r="M178" s="138" t="str">
        <f>+Tabla1[[#This Row],[Columna1]]&amp;Tabla1[[#This Row],[LOCALIDAD]]&amp;Tabla1[[#This Row],[MES]]</f>
        <v/>
      </c>
      <c r="N178" s="30"/>
      <c r="O178" s="141">
        <f>+VLOOKUP(Tabla1[[#This Row],[concatenar]],IG!$M$3:$W$1908,2,FALSE)</f>
        <v>0</v>
      </c>
      <c r="P178" s="66">
        <f>+VLOOKUP(Tabla1[[#This Row],[concatenar]],IG!$M$3:$W$1908,3,FALSE)</f>
        <v>0</v>
      </c>
      <c r="Q178" s="118">
        <f>+VLOOKUP(Tabla1[[#This Row],[concatenar]],IG!$M$3:$W$1908,8,FALSE)</f>
        <v>0</v>
      </c>
      <c r="R178" s="111">
        <f>+VLOOKUP(Tabla1[[#This Row],[concatenar]],IG!$M$3:$W$1908,9,FALSE)</f>
        <v>0</v>
      </c>
      <c r="S178" s="142">
        <f>+VLOOKUP(Tabla1[[#This Row],[concatenar]],IG!$M$3:$W$1908,10,FALSE)</f>
        <v>0</v>
      </c>
      <c r="T178" s="143">
        <f>+VLOOKUP(Tabla1[[#This Row],[concatenar]],IG!$M$3:$W$1908,11,FALSE)</f>
        <v>0</v>
      </c>
      <c r="U178" s="140"/>
      <c r="V178" s="144"/>
      <c r="W178" s="140"/>
      <c r="X178" s="30"/>
      <c r="Y178" s="145">
        <f>ROUND(Tabla1[[#This Row],[VALOR UNITARIO SEGUIMIENTO FINANCIERO
2024]]*Tabla1[[#This Row],[MET AFECTADA PORLA GLOSA
RECURSOS 2024]]*Tabla1[[#This Row],[Porcentaje de Glosa]],0)</f>
        <v>0</v>
      </c>
      <c r="Z178" s="67">
        <f>ROUND(Tabla1[[#This Row],[VALOR UNITARIO SEGUIMIENTO FINANCIERO
2025]]*Tabla1[[#This Row],[META AFECTADA PORLA GLOSA
RECURSOS 2025]]*Tabla1[[#This Row],[Porcentaje de Glosa]],0)</f>
        <v>0</v>
      </c>
      <c r="AA178" s="67">
        <f>ROUND(Tabla1[[#This Row],[VALOR DE LA GLOSA 2024]]+Tabla1[[#This Row],[VALOR DE LA GLOSA 2025]],0)</f>
        <v>0</v>
      </c>
      <c r="AB178" s="72"/>
      <c r="AC178" s="140"/>
      <c r="AD178" s="146"/>
      <c r="AE178" s="140"/>
      <c r="AF178" s="146">
        <f>ROUND(Tabla1[[#This Row],[VALOR TOTAL DE LA GLOSA]]-Tabla1[[#This Row],[Valor soportado por la Subred]],0)</f>
        <v>0</v>
      </c>
      <c r="AG178" s="140"/>
      <c r="AH178" s="140"/>
      <c r="AI178" s="146">
        <f>ROUND(Tabla1[[#This Row],[VALOR GLOSA DEFINITIVA]]-Tabla1[[#This Row],[VALOR LEVANTADO EN LIQUIDACION]],0)</f>
        <v>0</v>
      </c>
    </row>
    <row r="179" spans="2:35" s="34" customFormat="1" ht="87.6" hidden="1" customHeight="1">
      <c r="B179" s="136"/>
      <c r="C179" s="137"/>
      <c r="D179" s="136"/>
      <c r="E179" s="138" t="str">
        <f>+Tabla1[[#This Row],[CODIGO ACTIVIDAD EN PPP Y LINEAMIENTO]]&amp;Tabla1[[#This Row],[ENTORNO/COMPONENTE]]</f>
        <v/>
      </c>
      <c r="F179" s="139">
        <f>+VLOOKUP(Tabla1[[#This Row],[Columna1]],IG!$D$3:$L$1908,3,FALSE)</f>
        <v>0</v>
      </c>
      <c r="G179" s="139">
        <f>+VLOOKUP(Tabla1[[#This Row],[Columna1]],IG!$D$3:$W$1908,4,FALSE)</f>
        <v>0</v>
      </c>
      <c r="H179" s="139">
        <f>+VLOOKUP(Tabla1[[#This Row],[Columna1]],IG!$D$3:$W$1908,5,FALSE)</f>
        <v>0</v>
      </c>
      <c r="I179" s="139">
        <f>+VLOOKUP(Tabla1[[#This Row],[Columna1]],IG!$D$3:$W$1908,6,FALSE)</f>
        <v>0</v>
      </c>
      <c r="J179" s="139">
        <f>+VLOOKUP(Tabla1[[#This Row],[Columna1]],IG!$D$3:$W$1908,7,FALSE)</f>
        <v>0</v>
      </c>
      <c r="K179" s="140"/>
      <c r="L179" s="136"/>
      <c r="M179" s="138" t="str">
        <f>+Tabla1[[#This Row],[Columna1]]&amp;Tabla1[[#This Row],[LOCALIDAD]]&amp;Tabla1[[#This Row],[MES]]</f>
        <v/>
      </c>
      <c r="N179" s="30"/>
      <c r="O179" s="141">
        <f>+VLOOKUP(Tabla1[[#This Row],[concatenar]],IG!$M$3:$W$1908,2,FALSE)</f>
        <v>0</v>
      </c>
      <c r="P179" s="66">
        <f>+VLOOKUP(Tabla1[[#This Row],[concatenar]],IG!$M$3:$W$1908,3,FALSE)</f>
        <v>0</v>
      </c>
      <c r="Q179" s="118">
        <f>+VLOOKUP(Tabla1[[#This Row],[concatenar]],IG!$M$3:$W$1908,8,FALSE)</f>
        <v>0</v>
      </c>
      <c r="R179" s="111">
        <f>+VLOOKUP(Tabla1[[#This Row],[concatenar]],IG!$M$3:$W$1908,9,FALSE)</f>
        <v>0</v>
      </c>
      <c r="S179" s="142">
        <f>+VLOOKUP(Tabla1[[#This Row],[concatenar]],IG!$M$3:$W$1908,10,FALSE)</f>
        <v>0</v>
      </c>
      <c r="T179" s="143">
        <f>+VLOOKUP(Tabla1[[#This Row],[concatenar]],IG!$M$3:$W$1908,11,FALSE)</f>
        <v>0</v>
      </c>
      <c r="U179" s="140"/>
      <c r="V179" s="144"/>
      <c r="W179" s="140"/>
      <c r="X179" s="30"/>
      <c r="Y179" s="145">
        <f>ROUND(Tabla1[[#This Row],[VALOR UNITARIO SEGUIMIENTO FINANCIERO
2024]]*Tabla1[[#This Row],[MET AFECTADA PORLA GLOSA
RECURSOS 2024]]*Tabla1[[#This Row],[Porcentaje de Glosa]],0)</f>
        <v>0</v>
      </c>
      <c r="Z179" s="67">
        <f>ROUND(Tabla1[[#This Row],[VALOR UNITARIO SEGUIMIENTO FINANCIERO
2025]]*Tabla1[[#This Row],[META AFECTADA PORLA GLOSA
RECURSOS 2025]]*Tabla1[[#This Row],[Porcentaje de Glosa]],0)</f>
        <v>0</v>
      </c>
      <c r="AA179" s="67">
        <f>ROUND(Tabla1[[#This Row],[VALOR DE LA GLOSA 2024]]+Tabla1[[#This Row],[VALOR DE LA GLOSA 2025]],0)</f>
        <v>0</v>
      </c>
      <c r="AB179" s="72"/>
      <c r="AC179" s="140"/>
      <c r="AD179" s="146"/>
      <c r="AE179" s="140"/>
      <c r="AF179" s="146">
        <f>ROUND(Tabla1[[#This Row],[VALOR TOTAL DE LA GLOSA]]-Tabla1[[#This Row],[Valor soportado por la Subred]],0)</f>
        <v>0</v>
      </c>
      <c r="AG179" s="140"/>
      <c r="AH179" s="140"/>
      <c r="AI179" s="146">
        <f>ROUND(Tabla1[[#This Row],[VALOR GLOSA DEFINITIVA]]-Tabla1[[#This Row],[VALOR LEVANTADO EN LIQUIDACION]],0)</f>
        <v>0</v>
      </c>
    </row>
    <row r="180" spans="2:35" s="34" customFormat="1" ht="87.6" hidden="1" customHeight="1">
      <c r="B180" s="136"/>
      <c r="C180" s="137"/>
      <c r="D180" s="136"/>
      <c r="E180" s="138" t="str">
        <f>+Tabla1[[#This Row],[CODIGO ACTIVIDAD EN PPP Y LINEAMIENTO]]&amp;Tabla1[[#This Row],[ENTORNO/COMPONENTE]]</f>
        <v/>
      </c>
      <c r="F180" s="139">
        <f>+VLOOKUP(Tabla1[[#This Row],[Columna1]],IG!$D$3:$L$1908,3,FALSE)</f>
        <v>0</v>
      </c>
      <c r="G180" s="139">
        <f>+VLOOKUP(Tabla1[[#This Row],[Columna1]],IG!$D$3:$W$1908,4,FALSE)</f>
        <v>0</v>
      </c>
      <c r="H180" s="139">
        <f>+VLOOKUP(Tabla1[[#This Row],[Columna1]],IG!$D$3:$W$1908,5,FALSE)</f>
        <v>0</v>
      </c>
      <c r="I180" s="139">
        <f>+VLOOKUP(Tabla1[[#This Row],[Columna1]],IG!$D$3:$W$1908,6,FALSE)</f>
        <v>0</v>
      </c>
      <c r="J180" s="139">
        <f>+VLOOKUP(Tabla1[[#This Row],[Columna1]],IG!$D$3:$W$1908,7,FALSE)</f>
        <v>0</v>
      </c>
      <c r="K180" s="140"/>
      <c r="L180" s="136"/>
      <c r="M180" s="138" t="str">
        <f>+Tabla1[[#This Row],[Columna1]]&amp;Tabla1[[#This Row],[LOCALIDAD]]&amp;Tabla1[[#This Row],[MES]]</f>
        <v/>
      </c>
      <c r="N180" s="30"/>
      <c r="O180" s="141">
        <f>+VLOOKUP(Tabla1[[#This Row],[concatenar]],IG!$M$3:$W$1908,2,FALSE)</f>
        <v>0</v>
      </c>
      <c r="P180" s="66">
        <f>+VLOOKUP(Tabla1[[#This Row],[concatenar]],IG!$M$3:$W$1908,3,FALSE)</f>
        <v>0</v>
      </c>
      <c r="Q180" s="118">
        <f>+VLOOKUP(Tabla1[[#This Row],[concatenar]],IG!$M$3:$W$1908,8,FALSE)</f>
        <v>0</v>
      </c>
      <c r="R180" s="111">
        <f>+VLOOKUP(Tabla1[[#This Row],[concatenar]],IG!$M$3:$W$1908,9,FALSE)</f>
        <v>0</v>
      </c>
      <c r="S180" s="142">
        <f>+VLOOKUP(Tabla1[[#This Row],[concatenar]],IG!$M$3:$W$1908,10,FALSE)</f>
        <v>0</v>
      </c>
      <c r="T180" s="143">
        <f>+VLOOKUP(Tabla1[[#This Row],[concatenar]],IG!$M$3:$W$1908,11,FALSE)</f>
        <v>0</v>
      </c>
      <c r="U180" s="140"/>
      <c r="V180" s="144"/>
      <c r="W180" s="140"/>
      <c r="X180" s="30"/>
      <c r="Y180" s="145">
        <f>ROUND(Tabla1[[#This Row],[VALOR UNITARIO SEGUIMIENTO FINANCIERO
2024]]*Tabla1[[#This Row],[MET AFECTADA PORLA GLOSA
RECURSOS 2024]]*Tabla1[[#This Row],[Porcentaje de Glosa]],0)</f>
        <v>0</v>
      </c>
      <c r="Z180" s="67">
        <f>ROUND(Tabla1[[#This Row],[VALOR UNITARIO SEGUIMIENTO FINANCIERO
2025]]*Tabla1[[#This Row],[META AFECTADA PORLA GLOSA
RECURSOS 2025]]*Tabla1[[#This Row],[Porcentaje de Glosa]],0)</f>
        <v>0</v>
      </c>
      <c r="AA180" s="67">
        <f>ROUND(Tabla1[[#This Row],[VALOR DE LA GLOSA 2024]]+Tabla1[[#This Row],[VALOR DE LA GLOSA 2025]],0)</f>
        <v>0</v>
      </c>
      <c r="AB180" s="72"/>
      <c r="AC180" s="140"/>
      <c r="AD180" s="146"/>
      <c r="AE180" s="140"/>
      <c r="AF180" s="146">
        <f>ROUND(Tabla1[[#This Row],[VALOR TOTAL DE LA GLOSA]]-Tabla1[[#This Row],[Valor soportado por la Subred]],0)</f>
        <v>0</v>
      </c>
      <c r="AG180" s="140"/>
      <c r="AH180" s="140"/>
      <c r="AI180" s="146">
        <f>ROUND(Tabla1[[#This Row],[VALOR GLOSA DEFINITIVA]]-Tabla1[[#This Row],[VALOR LEVANTADO EN LIQUIDACION]],0)</f>
        <v>0</v>
      </c>
    </row>
    <row r="181" spans="2:35" s="34" customFormat="1" ht="87.6" hidden="1" customHeight="1">
      <c r="B181" s="136"/>
      <c r="C181" s="137"/>
      <c r="D181" s="136"/>
      <c r="E181" s="138" t="str">
        <f>+Tabla1[[#This Row],[CODIGO ACTIVIDAD EN PPP Y LINEAMIENTO]]&amp;Tabla1[[#This Row],[ENTORNO/COMPONENTE]]</f>
        <v/>
      </c>
      <c r="F181" s="139">
        <f>+VLOOKUP(Tabla1[[#This Row],[Columna1]],IG!$D$3:$L$1908,3,FALSE)</f>
        <v>0</v>
      </c>
      <c r="G181" s="139">
        <f>+VLOOKUP(Tabla1[[#This Row],[Columna1]],IG!$D$3:$W$1908,4,FALSE)</f>
        <v>0</v>
      </c>
      <c r="H181" s="139">
        <f>+VLOOKUP(Tabla1[[#This Row],[Columna1]],IG!$D$3:$W$1908,5,FALSE)</f>
        <v>0</v>
      </c>
      <c r="I181" s="139">
        <f>+VLOOKUP(Tabla1[[#This Row],[Columna1]],IG!$D$3:$W$1908,6,FALSE)</f>
        <v>0</v>
      </c>
      <c r="J181" s="139">
        <f>+VLOOKUP(Tabla1[[#This Row],[Columna1]],IG!$D$3:$W$1908,7,FALSE)</f>
        <v>0</v>
      </c>
      <c r="K181" s="140"/>
      <c r="L181" s="136"/>
      <c r="M181" s="138" t="str">
        <f>+Tabla1[[#This Row],[Columna1]]&amp;Tabla1[[#This Row],[LOCALIDAD]]&amp;Tabla1[[#This Row],[MES]]</f>
        <v/>
      </c>
      <c r="N181" s="30"/>
      <c r="O181" s="141">
        <f>+VLOOKUP(Tabla1[[#This Row],[concatenar]],IG!$M$3:$W$1908,2,FALSE)</f>
        <v>0</v>
      </c>
      <c r="P181" s="66">
        <f>+VLOOKUP(Tabla1[[#This Row],[concatenar]],IG!$M$3:$W$1908,3,FALSE)</f>
        <v>0</v>
      </c>
      <c r="Q181" s="118">
        <f>+VLOOKUP(Tabla1[[#This Row],[concatenar]],IG!$M$3:$W$1908,8,FALSE)</f>
        <v>0</v>
      </c>
      <c r="R181" s="111">
        <f>+VLOOKUP(Tabla1[[#This Row],[concatenar]],IG!$M$3:$W$1908,9,FALSE)</f>
        <v>0</v>
      </c>
      <c r="S181" s="142">
        <f>+VLOOKUP(Tabla1[[#This Row],[concatenar]],IG!$M$3:$W$1908,10,FALSE)</f>
        <v>0</v>
      </c>
      <c r="T181" s="143">
        <f>+VLOOKUP(Tabla1[[#This Row],[concatenar]],IG!$M$3:$W$1908,11,FALSE)</f>
        <v>0</v>
      </c>
      <c r="U181" s="140"/>
      <c r="V181" s="144"/>
      <c r="W181" s="140"/>
      <c r="X181" s="30"/>
      <c r="Y181" s="145">
        <f>ROUND(Tabla1[[#This Row],[VALOR UNITARIO SEGUIMIENTO FINANCIERO
2024]]*Tabla1[[#This Row],[MET AFECTADA PORLA GLOSA
RECURSOS 2024]]*Tabla1[[#This Row],[Porcentaje de Glosa]],0)</f>
        <v>0</v>
      </c>
      <c r="Z181" s="67">
        <f>ROUND(Tabla1[[#This Row],[VALOR UNITARIO SEGUIMIENTO FINANCIERO
2025]]*Tabla1[[#This Row],[META AFECTADA PORLA GLOSA
RECURSOS 2025]]*Tabla1[[#This Row],[Porcentaje de Glosa]],0)</f>
        <v>0</v>
      </c>
      <c r="AA181" s="67">
        <f>ROUND(Tabla1[[#This Row],[VALOR DE LA GLOSA 2024]]+Tabla1[[#This Row],[VALOR DE LA GLOSA 2025]],0)</f>
        <v>0</v>
      </c>
      <c r="AB181" s="72"/>
      <c r="AC181" s="140"/>
      <c r="AD181" s="146"/>
      <c r="AE181" s="140"/>
      <c r="AF181" s="146">
        <f>ROUND(Tabla1[[#This Row],[VALOR TOTAL DE LA GLOSA]]-Tabla1[[#This Row],[Valor soportado por la Subred]],0)</f>
        <v>0</v>
      </c>
      <c r="AG181" s="140"/>
      <c r="AH181" s="140"/>
      <c r="AI181" s="146">
        <f>ROUND(Tabla1[[#This Row],[VALOR GLOSA DEFINITIVA]]-Tabla1[[#This Row],[VALOR LEVANTADO EN LIQUIDACION]],0)</f>
        <v>0</v>
      </c>
    </row>
    <row r="182" spans="2:35" s="34" customFormat="1" ht="87.6" hidden="1" customHeight="1">
      <c r="B182" s="136"/>
      <c r="C182" s="137"/>
      <c r="D182" s="136"/>
      <c r="E182" s="138" t="str">
        <f>+Tabla1[[#This Row],[CODIGO ACTIVIDAD EN PPP Y LINEAMIENTO]]&amp;Tabla1[[#This Row],[ENTORNO/COMPONENTE]]</f>
        <v/>
      </c>
      <c r="F182" s="139">
        <f>+VLOOKUP(Tabla1[[#This Row],[Columna1]],IG!$D$3:$L$1908,3,FALSE)</f>
        <v>0</v>
      </c>
      <c r="G182" s="139">
        <f>+VLOOKUP(Tabla1[[#This Row],[Columna1]],IG!$D$3:$W$1908,4,FALSE)</f>
        <v>0</v>
      </c>
      <c r="H182" s="139">
        <f>+VLOOKUP(Tabla1[[#This Row],[Columna1]],IG!$D$3:$W$1908,5,FALSE)</f>
        <v>0</v>
      </c>
      <c r="I182" s="139">
        <f>+VLOOKUP(Tabla1[[#This Row],[Columna1]],IG!$D$3:$W$1908,6,FALSE)</f>
        <v>0</v>
      </c>
      <c r="J182" s="139">
        <f>+VLOOKUP(Tabla1[[#This Row],[Columna1]],IG!$D$3:$W$1908,7,FALSE)</f>
        <v>0</v>
      </c>
      <c r="K182" s="140"/>
      <c r="L182" s="136"/>
      <c r="M182" s="138" t="str">
        <f>+Tabla1[[#This Row],[Columna1]]&amp;Tabla1[[#This Row],[LOCALIDAD]]&amp;Tabla1[[#This Row],[MES]]</f>
        <v/>
      </c>
      <c r="N182" s="30"/>
      <c r="O182" s="141">
        <f>+VLOOKUP(Tabla1[[#This Row],[concatenar]],IG!$M$3:$W$1908,2,FALSE)</f>
        <v>0</v>
      </c>
      <c r="P182" s="66">
        <f>+VLOOKUP(Tabla1[[#This Row],[concatenar]],IG!$M$3:$W$1908,3,FALSE)</f>
        <v>0</v>
      </c>
      <c r="Q182" s="118">
        <f>+VLOOKUP(Tabla1[[#This Row],[concatenar]],IG!$M$3:$W$1908,8,FALSE)</f>
        <v>0</v>
      </c>
      <c r="R182" s="111">
        <f>+VLOOKUP(Tabla1[[#This Row],[concatenar]],IG!$M$3:$W$1908,9,FALSE)</f>
        <v>0</v>
      </c>
      <c r="S182" s="142">
        <f>+VLOOKUP(Tabla1[[#This Row],[concatenar]],IG!$M$3:$W$1908,10,FALSE)</f>
        <v>0</v>
      </c>
      <c r="T182" s="143">
        <f>+VLOOKUP(Tabla1[[#This Row],[concatenar]],IG!$M$3:$W$1908,11,FALSE)</f>
        <v>0</v>
      </c>
      <c r="U182" s="140"/>
      <c r="V182" s="144"/>
      <c r="W182" s="140"/>
      <c r="X182" s="30"/>
      <c r="Y182" s="145">
        <f>ROUND(Tabla1[[#This Row],[VALOR UNITARIO SEGUIMIENTO FINANCIERO
2024]]*Tabla1[[#This Row],[MET AFECTADA PORLA GLOSA
RECURSOS 2024]]*Tabla1[[#This Row],[Porcentaje de Glosa]],0)</f>
        <v>0</v>
      </c>
      <c r="Z182" s="67">
        <f>ROUND(Tabla1[[#This Row],[VALOR UNITARIO SEGUIMIENTO FINANCIERO
2025]]*Tabla1[[#This Row],[META AFECTADA PORLA GLOSA
RECURSOS 2025]]*Tabla1[[#This Row],[Porcentaje de Glosa]],0)</f>
        <v>0</v>
      </c>
      <c r="AA182" s="67">
        <f>ROUND(Tabla1[[#This Row],[VALOR DE LA GLOSA 2024]]+Tabla1[[#This Row],[VALOR DE LA GLOSA 2025]],0)</f>
        <v>0</v>
      </c>
      <c r="AB182" s="72"/>
      <c r="AC182" s="140"/>
      <c r="AD182" s="146"/>
      <c r="AE182" s="140"/>
      <c r="AF182" s="146">
        <f>ROUND(Tabla1[[#This Row],[VALOR TOTAL DE LA GLOSA]]-Tabla1[[#This Row],[Valor soportado por la Subred]],0)</f>
        <v>0</v>
      </c>
      <c r="AG182" s="140"/>
      <c r="AH182" s="140"/>
      <c r="AI182" s="146">
        <f>ROUND(Tabla1[[#This Row],[VALOR GLOSA DEFINITIVA]]-Tabla1[[#This Row],[VALOR LEVANTADO EN LIQUIDACION]],0)</f>
        <v>0</v>
      </c>
    </row>
    <row r="183" spans="2:35" s="34" customFormat="1" ht="87.6" hidden="1" customHeight="1">
      <c r="B183" s="30"/>
      <c r="C183" s="73"/>
      <c r="D183" s="30"/>
      <c r="E183" s="64" t="str">
        <f>+Tabla1[[#This Row],[CODIGO ACTIVIDAD EN PPP Y LINEAMIENTO]]&amp;Tabla1[[#This Row],[ENTORNO/COMPONENTE]]</f>
        <v/>
      </c>
      <c r="F183" s="63">
        <f>+VLOOKUP(Tabla1[[#This Row],[Columna1]],IG!$D$3:$L$1908,3,FALSE)</f>
        <v>0</v>
      </c>
      <c r="G183" s="63">
        <f>+VLOOKUP(Tabla1[[#This Row],[Columna1]],IG!$D$3:$W$1908,4,FALSE)</f>
        <v>0</v>
      </c>
      <c r="H183" s="63">
        <f>+VLOOKUP(Tabla1[[#This Row],[Columna1]],IG!$D$3:$W$1908,5,FALSE)</f>
        <v>0</v>
      </c>
      <c r="I183" s="63">
        <f>+VLOOKUP(Tabla1[[#This Row],[Columna1]],IG!$D$3:$W$1908,6,FALSE)</f>
        <v>0</v>
      </c>
      <c r="J183" s="63">
        <f>+VLOOKUP(Tabla1[[#This Row],[Columna1]],IG!$D$3:$W$1908,7,FALSE)</f>
        <v>0</v>
      </c>
      <c r="K183" s="30"/>
      <c r="L183" s="31"/>
      <c r="M183" s="64" t="str">
        <f>+Tabla1[[#This Row],[Columna1]]&amp;Tabla1[[#This Row],[LOCALIDAD]]&amp;Tabla1[[#This Row],[MES]]</f>
        <v/>
      </c>
      <c r="N183" s="30"/>
      <c r="O183" s="66">
        <f>+VLOOKUP(Tabla1[[#This Row],[concatenar]],IG!$M$3:$W$1908,2,FALSE)</f>
        <v>0</v>
      </c>
      <c r="P183" s="66">
        <f>+VLOOKUP(Tabla1[[#This Row],[concatenar]],IG!$M$3:$W$1908,3,FALSE)</f>
        <v>0</v>
      </c>
      <c r="Q183" s="118">
        <f>+VLOOKUP(Tabla1[[#This Row],[concatenar]],IG!$M$3:$W$1908,8,FALSE)</f>
        <v>0</v>
      </c>
      <c r="R183" s="111">
        <f>+VLOOKUP(Tabla1[[#This Row],[concatenar]],IG!$M$3:$W$1908,9,FALSE)</f>
        <v>0</v>
      </c>
      <c r="S183" s="116">
        <f>+VLOOKUP(Tabla1[[#This Row],[concatenar]],IG!$M$3:$W$1908,10,FALSE)</f>
        <v>0</v>
      </c>
      <c r="T183" s="66">
        <f>+VLOOKUP(Tabla1[[#This Row],[concatenar]],IG!$M$3:$W$1908,11,FALSE)</f>
        <v>0</v>
      </c>
      <c r="U183" s="30"/>
      <c r="V183" s="32"/>
      <c r="W183" s="30"/>
      <c r="X183" s="30"/>
      <c r="Y183" s="67">
        <f>ROUND(Tabla1[[#This Row],[VALOR UNITARIO SEGUIMIENTO FINANCIERO
2024]]*Tabla1[[#This Row],[MET AFECTADA PORLA GLOSA
RECURSOS 2024]]*Tabla1[[#This Row],[Porcentaje de Glosa]],0)</f>
        <v>0</v>
      </c>
      <c r="Z183" s="67">
        <f>ROUND(Tabla1[[#This Row],[VALOR UNITARIO SEGUIMIENTO FINANCIERO
2025]]*Tabla1[[#This Row],[META AFECTADA PORLA GLOSA
RECURSOS 2025]]*Tabla1[[#This Row],[Porcentaje de Glosa]],0)</f>
        <v>0</v>
      </c>
      <c r="AA183" s="67">
        <f>ROUND(Tabla1[[#This Row],[VALOR DE LA GLOSA 2024]]+Tabla1[[#This Row],[VALOR DE LA GLOSA 2025]],0)</f>
        <v>0</v>
      </c>
      <c r="AB183" s="72"/>
      <c r="AC183" s="30"/>
      <c r="AD183" s="129"/>
      <c r="AE183" s="30"/>
      <c r="AF183" s="129">
        <f>ROUND(Tabla1[[#This Row],[VALOR TOTAL DE LA GLOSA]]-Tabla1[[#This Row],[Valor soportado por la Subred]],0)</f>
        <v>0</v>
      </c>
      <c r="AG183" s="30"/>
      <c r="AH183" s="30"/>
      <c r="AI183" s="129">
        <f>ROUND(Tabla1[[#This Row],[VALOR GLOSA DEFINITIVA]]-Tabla1[[#This Row],[VALOR LEVANTADO EN LIQUIDACION]],0)</f>
        <v>0</v>
      </c>
    </row>
    <row r="184" spans="2:35" s="34" customFormat="1" ht="87.6" hidden="1" customHeight="1">
      <c r="B184" s="30"/>
      <c r="C184" s="73"/>
      <c r="D184" s="30"/>
      <c r="E184" s="64" t="str">
        <f>+Tabla1[[#This Row],[CODIGO ACTIVIDAD EN PPP Y LINEAMIENTO]]&amp;Tabla1[[#This Row],[ENTORNO/COMPONENTE]]</f>
        <v/>
      </c>
      <c r="F184" s="63">
        <f>+VLOOKUP(Tabla1[[#This Row],[Columna1]],IG!$D$3:$L$1908,3,FALSE)</f>
        <v>0</v>
      </c>
      <c r="G184" s="63">
        <f>+VLOOKUP(Tabla1[[#This Row],[Columna1]],IG!$D$3:$W$1908,4,FALSE)</f>
        <v>0</v>
      </c>
      <c r="H184" s="63">
        <f>+VLOOKUP(Tabla1[[#This Row],[Columna1]],IG!$D$3:$W$1908,5,FALSE)</f>
        <v>0</v>
      </c>
      <c r="I184" s="63">
        <f>+VLOOKUP(Tabla1[[#This Row],[Columna1]],IG!$D$3:$W$1908,6,FALSE)</f>
        <v>0</v>
      </c>
      <c r="J184" s="63">
        <f>+VLOOKUP(Tabla1[[#This Row],[Columna1]],IG!$D$3:$W$1908,7,FALSE)</f>
        <v>0</v>
      </c>
      <c r="K184" s="30"/>
      <c r="L184" s="31"/>
      <c r="M184" s="64" t="str">
        <f>+Tabla1[[#This Row],[Columna1]]&amp;Tabla1[[#This Row],[LOCALIDAD]]&amp;Tabla1[[#This Row],[MES]]</f>
        <v/>
      </c>
      <c r="N184" s="30"/>
      <c r="O184" s="66">
        <f>+VLOOKUP(Tabla1[[#This Row],[concatenar]],IG!$M$3:$W$1908,2,FALSE)</f>
        <v>0</v>
      </c>
      <c r="P184" s="66">
        <f>+VLOOKUP(Tabla1[[#This Row],[concatenar]],IG!$M$3:$W$1908,3,FALSE)</f>
        <v>0</v>
      </c>
      <c r="Q184" s="118">
        <f>+VLOOKUP(Tabla1[[#This Row],[concatenar]],IG!$M$3:$W$1908,8,FALSE)</f>
        <v>0</v>
      </c>
      <c r="R184" s="111">
        <f>+VLOOKUP(Tabla1[[#This Row],[concatenar]],IG!$M$3:$W$1908,9,FALSE)</f>
        <v>0</v>
      </c>
      <c r="S184" s="116">
        <f>+VLOOKUP(Tabla1[[#This Row],[concatenar]],IG!$M$3:$W$1908,10,FALSE)</f>
        <v>0</v>
      </c>
      <c r="T184" s="66">
        <f>+VLOOKUP(Tabla1[[#This Row],[concatenar]],IG!$M$3:$W$1908,11,FALSE)</f>
        <v>0</v>
      </c>
      <c r="U184" s="30"/>
      <c r="V184" s="32"/>
      <c r="W184" s="30"/>
      <c r="X184" s="30"/>
      <c r="Y184" s="67">
        <f>ROUND(Tabla1[[#This Row],[VALOR UNITARIO SEGUIMIENTO FINANCIERO
2024]]*Tabla1[[#This Row],[MET AFECTADA PORLA GLOSA
RECURSOS 2024]]*Tabla1[[#This Row],[Porcentaje de Glosa]],0)</f>
        <v>0</v>
      </c>
      <c r="Z184" s="67">
        <f>ROUND(Tabla1[[#This Row],[VALOR UNITARIO SEGUIMIENTO FINANCIERO
2025]]*Tabla1[[#This Row],[META AFECTADA PORLA GLOSA
RECURSOS 2025]]*Tabla1[[#This Row],[Porcentaje de Glosa]],0)</f>
        <v>0</v>
      </c>
      <c r="AA184" s="67">
        <f>ROUND(Tabla1[[#This Row],[VALOR DE LA GLOSA 2024]]+Tabla1[[#This Row],[VALOR DE LA GLOSA 2025]],0)</f>
        <v>0</v>
      </c>
      <c r="AB184" s="72"/>
      <c r="AC184" s="30"/>
      <c r="AD184" s="129"/>
      <c r="AE184" s="30"/>
      <c r="AF184" s="129">
        <f>ROUND(Tabla1[[#This Row],[VALOR TOTAL DE LA GLOSA]]-Tabla1[[#This Row],[Valor soportado por la Subred]],0)</f>
        <v>0</v>
      </c>
      <c r="AG184" s="30"/>
      <c r="AH184" s="30"/>
      <c r="AI184" s="129">
        <f>ROUND(Tabla1[[#This Row],[VALOR GLOSA DEFINITIVA]]-Tabla1[[#This Row],[VALOR LEVANTADO EN LIQUIDACION]],0)</f>
        <v>0</v>
      </c>
    </row>
    <row r="185" spans="2:35" s="34" customFormat="1" ht="87.6" hidden="1" customHeight="1">
      <c r="B185" s="30"/>
      <c r="C185" s="73"/>
      <c r="D185" s="30"/>
      <c r="E185" s="64" t="str">
        <f>+Tabla1[[#This Row],[CODIGO ACTIVIDAD EN PPP Y LINEAMIENTO]]&amp;Tabla1[[#This Row],[ENTORNO/COMPONENTE]]</f>
        <v/>
      </c>
      <c r="F185" s="63">
        <f>+VLOOKUP(Tabla1[[#This Row],[Columna1]],IG!$D$3:$L$1908,3,FALSE)</f>
        <v>0</v>
      </c>
      <c r="G185" s="63">
        <f>+VLOOKUP(Tabla1[[#This Row],[Columna1]],IG!$D$3:$W$1908,4,FALSE)</f>
        <v>0</v>
      </c>
      <c r="H185" s="63">
        <f>+VLOOKUP(Tabla1[[#This Row],[Columna1]],IG!$D$3:$W$1908,5,FALSE)</f>
        <v>0</v>
      </c>
      <c r="I185" s="63">
        <f>+VLOOKUP(Tabla1[[#This Row],[Columna1]],IG!$D$3:$W$1908,6,FALSE)</f>
        <v>0</v>
      </c>
      <c r="J185" s="63">
        <f>+VLOOKUP(Tabla1[[#This Row],[Columna1]],IG!$D$3:$W$1908,7,FALSE)</f>
        <v>0</v>
      </c>
      <c r="K185" s="30"/>
      <c r="L185" s="31"/>
      <c r="M185" s="64" t="str">
        <f>+Tabla1[[#This Row],[Columna1]]&amp;Tabla1[[#This Row],[LOCALIDAD]]&amp;Tabla1[[#This Row],[MES]]</f>
        <v/>
      </c>
      <c r="N185" s="30"/>
      <c r="O185" s="66">
        <f>+VLOOKUP(Tabla1[[#This Row],[concatenar]],IG!$M$3:$W$1908,2,FALSE)</f>
        <v>0</v>
      </c>
      <c r="P185" s="66">
        <f>+VLOOKUP(Tabla1[[#This Row],[concatenar]],IG!$M$3:$W$1908,3,FALSE)</f>
        <v>0</v>
      </c>
      <c r="Q185" s="118">
        <f>+VLOOKUP(Tabla1[[#This Row],[concatenar]],IG!$M$3:$W$1908,8,FALSE)</f>
        <v>0</v>
      </c>
      <c r="R185" s="111">
        <f>+VLOOKUP(Tabla1[[#This Row],[concatenar]],IG!$M$3:$W$1908,9,FALSE)</f>
        <v>0</v>
      </c>
      <c r="S185" s="116">
        <f>+VLOOKUP(Tabla1[[#This Row],[concatenar]],IG!$M$3:$W$1908,10,FALSE)</f>
        <v>0</v>
      </c>
      <c r="T185" s="66">
        <f>+VLOOKUP(Tabla1[[#This Row],[concatenar]],IG!$M$3:$W$1908,11,FALSE)</f>
        <v>0</v>
      </c>
      <c r="U185" s="30"/>
      <c r="V185" s="32"/>
      <c r="W185" s="30"/>
      <c r="X185" s="30"/>
      <c r="Y185" s="67">
        <f>ROUND(Tabla1[[#This Row],[VALOR UNITARIO SEGUIMIENTO FINANCIERO
2024]]*Tabla1[[#This Row],[MET AFECTADA PORLA GLOSA
RECURSOS 2024]]*Tabla1[[#This Row],[Porcentaje de Glosa]],0)</f>
        <v>0</v>
      </c>
      <c r="Z185" s="67">
        <f>ROUND(Tabla1[[#This Row],[VALOR UNITARIO SEGUIMIENTO FINANCIERO
2025]]*Tabla1[[#This Row],[META AFECTADA PORLA GLOSA
RECURSOS 2025]]*Tabla1[[#This Row],[Porcentaje de Glosa]],0)</f>
        <v>0</v>
      </c>
      <c r="AA185" s="67">
        <f>ROUND(Tabla1[[#This Row],[VALOR DE LA GLOSA 2024]]+Tabla1[[#This Row],[VALOR DE LA GLOSA 2025]],0)</f>
        <v>0</v>
      </c>
      <c r="AB185" s="72"/>
      <c r="AC185" s="30"/>
      <c r="AD185" s="129"/>
      <c r="AE185" s="30"/>
      <c r="AF185" s="129">
        <f>ROUND(Tabla1[[#This Row],[VALOR TOTAL DE LA GLOSA]]-Tabla1[[#This Row],[Valor soportado por la Subred]],0)</f>
        <v>0</v>
      </c>
      <c r="AG185" s="30"/>
      <c r="AH185" s="30"/>
      <c r="AI185" s="129">
        <f>ROUND(Tabla1[[#This Row],[VALOR GLOSA DEFINITIVA]]-Tabla1[[#This Row],[VALOR LEVANTADO EN LIQUIDACION]],0)</f>
        <v>0</v>
      </c>
    </row>
    <row r="186" spans="2:35" s="34" customFormat="1" ht="87.6" hidden="1" customHeight="1">
      <c r="B186" s="30"/>
      <c r="C186" s="73"/>
      <c r="D186" s="30"/>
      <c r="E186" s="64" t="str">
        <f>+Tabla1[[#This Row],[CODIGO ACTIVIDAD EN PPP Y LINEAMIENTO]]&amp;Tabla1[[#This Row],[ENTORNO/COMPONENTE]]</f>
        <v/>
      </c>
      <c r="F186" s="63">
        <f>+VLOOKUP(Tabla1[[#This Row],[Columna1]],IG!$D$3:$L$1908,3,FALSE)</f>
        <v>0</v>
      </c>
      <c r="G186" s="63">
        <f>+VLOOKUP(Tabla1[[#This Row],[Columna1]],IG!$D$3:$W$1908,4,FALSE)</f>
        <v>0</v>
      </c>
      <c r="H186" s="63">
        <f>+VLOOKUP(Tabla1[[#This Row],[Columna1]],IG!$D$3:$W$1908,5,FALSE)</f>
        <v>0</v>
      </c>
      <c r="I186" s="63">
        <f>+VLOOKUP(Tabla1[[#This Row],[Columna1]],IG!$D$3:$W$1908,6,FALSE)</f>
        <v>0</v>
      </c>
      <c r="J186" s="63">
        <f>+VLOOKUP(Tabla1[[#This Row],[Columna1]],IG!$D$3:$W$1908,7,FALSE)</f>
        <v>0</v>
      </c>
      <c r="K186" s="30"/>
      <c r="L186" s="31"/>
      <c r="M186" s="64" t="str">
        <f>+Tabla1[[#This Row],[Columna1]]&amp;Tabla1[[#This Row],[LOCALIDAD]]&amp;Tabla1[[#This Row],[MES]]</f>
        <v/>
      </c>
      <c r="N186" s="30"/>
      <c r="O186" s="66">
        <f>+VLOOKUP(Tabla1[[#This Row],[concatenar]],IG!$M$3:$W$1908,2,FALSE)</f>
        <v>0</v>
      </c>
      <c r="P186" s="66">
        <f>+VLOOKUP(Tabla1[[#This Row],[concatenar]],IG!$M$3:$W$1908,3,FALSE)</f>
        <v>0</v>
      </c>
      <c r="Q186" s="118">
        <f>+VLOOKUP(Tabla1[[#This Row],[concatenar]],IG!$M$3:$W$1908,8,FALSE)</f>
        <v>0</v>
      </c>
      <c r="R186" s="111">
        <f>+VLOOKUP(Tabla1[[#This Row],[concatenar]],IG!$M$3:$W$1908,9,FALSE)</f>
        <v>0</v>
      </c>
      <c r="S186" s="116">
        <f>+VLOOKUP(Tabla1[[#This Row],[concatenar]],IG!$M$3:$W$1908,10,FALSE)</f>
        <v>0</v>
      </c>
      <c r="T186" s="66">
        <f>+VLOOKUP(Tabla1[[#This Row],[concatenar]],IG!$M$3:$W$1908,11,FALSE)</f>
        <v>0</v>
      </c>
      <c r="U186" s="30"/>
      <c r="V186" s="32"/>
      <c r="W186" s="30"/>
      <c r="X186" s="30"/>
      <c r="Y186" s="67">
        <f>ROUND(Tabla1[[#This Row],[VALOR UNITARIO SEGUIMIENTO FINANCIERO
2024]]*Tabla1[[#This Row],[MET AFECTADA PORLA GLOSA
RECURSOS 2024]]*Tabla1[[#This Row],[Porcentaje de Glosa]],0)</f>
        <v>0</v>
      </c>
      <c r="Z186" s="67">
        <f>ROUND(Tabla1[[#This Row],[VALOR UNITARIO SEGUIMIENTO FINANCIERO
2025]]*Tabla1[[#This Row],[META AFECTADA PORLA GLOSA
RECURSOS 2025]]*Tabla1[[#This Row],[Porcentaje de Glosa]],0)</f>
        <v>0</v>
      </c>
      <c r="AA186" s="67">
        <f>ROUND(Tabla1[[#This Row],[VALOR DE LA GLOSA 2024]]+Tabla1[[#This Row],[VALOR DE LA GLOSA 2025]],0)</f>
        <v>0</v>
      </c>
      <c r="AB186" s="72"/>
      <c r="AC186" s="30"/>
      <c r="AD186" s="129"/>
      <c r="AE186" s="30"/>
      <c r="AF186" s="129">
        <f>ROUND(Tabla1[[#This Row],[VALOR TOTAL DE LA GLOSA]]-Tabla1[[#This Row],[Valor soportado por la Subred]],0)</f>
        <v>0</v>
      </c>
      <c r="AG186" s="30"/>
      <c r="AH186" s="30"/>
      <c r="AI186" s="129">
        <f>ROUND(Tabla1[[#This Row],[VALOR GLOSA DEFINITIVA]]-Tabla1[[#This Row],[VALOR LEVANTADO EN LIQUIDACION]],0)</f>
        <v>0</v>
      </c>
    </row>
    <row r="187" spans="2:35" s="34" customFormat="1" ht="87.6" hidden="1" customHeight="1">
      <c r="B187" s="30"/>
      <c r="C187" s="73"/>
      <c r="D187" s="30"/>
      <c r="E187" s="64" t="str">
        <f>+Tabla1[[#This Row],[CODIGO ACTIVIDAD EN PPP Y LINEAMIENTO]]&amp;Tabla1[[#This Row],[ENTORNO/COMPONENTE]]</f>
        <v/>
      </c>
      <c r="F187" s="63">
        <f>+VLOOKUP(Tabla1[[#This Row],[Columna1]],IG!$D$3:$L$1908,3,FALSE)</f>
        <v>0</v>
      </c>
      <c r="G187" s="63">
        <f>+VLOOKUP(Tabla1[[#This Row],[Columna1]],IG!$D$3:$W$1908,4,FALSE)</f>
        <v>0</v>
      </c>
      <c r="H187" s="63">
        <f>+VLOOKUP(Tabla1[[#This Row],[Columna1]],IG!$D$3:$W$1908,5,FALSE)</f>
        <v>0</v>
      </c>
      <c r="I187" s="63">
        <f>+VLOOKUP(Tabla1[[#This Row],[Columna1]],IG!$D$3:$W$1908,6,FALSE)</f>
        <v>0</v>
      </c>
      <c r="J187" s="63">
        <f>+VLOOKUP(Tabla1[[#This Row],[Columna1]],IG!$D$3:$W$1908,7,FALSE)</f>
        <v>0</v>
      </c>
      <c r="K187" s="30"/>
      <c r="L187" s="31"/>
      <c r="M187" s="64" t="str">
        <f>+Tabla1[[#This Row],[Columna1]]&amp;Tabla1[[#This Row],[LOCALIDAD]]&amp;Tabla1[[#This Row],[MES]]</f>
        <v/>
      </c>
      <c r="N187" s="30"/>
      <c r="O187" s="66">
        <f>+VLOOKUP(Tabla1[[#This Row],[concatenar]],IG!$M$3:$W$1908,2,FALSE)</f>
        <v>0</v>
      </c>
      <c r="P187" s="66">
        <f>+VLOOKUP(Tabla1[[#This Row],[concatenar]],IG!$M$3:$W$1908,3,FALSE)</f>
        <v>0</v>
      </c>
      <c r="Q187" s="118">
        <f>+VLOOKUP(Tabla1[[#This Row],[concatenar]],IG!$M$3:$W$1908,8,FALSE)</f>
        <v>0</v>
      </c>
      <c r="R187" s="111">
        <f>+VLOOKUP(Tabla1[[#This Row],[concatenar]],IG!$M$3:$W$1908,9,FALSE)</f>
        <v>0</v>
      </c>
      <c r="S187" s="116">
        <f>+VLOOKUP(Tabla1[[#This Row],[concatenar]],IG!$M$3:$W$1908,10,FALSE)</f>
        <v>0</v>
      </c>
      <c r="T187" s="66">
        <f>+VLOOKUP(Tabla1[[#This Row],[concatenar]],IG!$M$3:$W$1908,11,FALSE)</f>
        <v>0</v>
      </c>
      <c r="U187" s="30"/>
      <c r="V187" s="32"/>
      <c r="W187" s="30"/>
      <c r="X187" s="30"/>
      <c r="Y187" s="67">
        <f>ROUND(Tabla1[[#This Row],[VALOR UNITARIO SEGUIMIENTO FINANCIERO
2024]]*Tabla1[[#This Row],[MET AFECTADA PORLA GLOSA
RECURSOS 2024]]*Tabla1[[#This Row],[Porcentaje de Glosa]],0)</f>
        <v>0</v>
      </c>
      <c r="Z187" s="67">
        <f>ROUND(Tabla1[[#This Row],[VALOR UNITARIO SEGUIMIENTO FINANCIERO
2025]]*Tabla1[[#This Row],[META AFECTADA PORLA GLOSA
RECURSOS 2025]]*Tabla1[[#This Row],[Porcentaje de Glosa]],0)</f>
        <v>0</v>
      </c>
      <c r="AA187" s="67">
        <f>ROUND(Tabla1[[#This Row],[VALOR DE LA GLOSA 2024]]+Tabla1[[#This Row],[VALOR DE LA GLOSA 2025]],0)</f>
        <v>0</v>
      </c>
      <c r="AB187" s="72"/>
      <c r="AC187" s="30"/>
      <c r="AD187" s="129"/>
      <c r="AE187" s="30"/>
      <c r="AF187" s="129">
        <f>ROUND(Tabla1[[#This Row],[VALOR TOTAL DE LA GLOSA]]-Tabla1[[#This Row],[Valor soportado por la Subred]],0)</f>
        <v>0</v>
      </c>
      <c r="AG187" s="30"/>
      <c r="AH187" s="30"/>
      <c r="AI187" s="129">
        <f>ROUND(Tabla1[[#This Row],[VALOR GLOSA DEFINITIVA]]-Tabla1[[#This Row],[VALOR LEVANTADO EN LIQUIDACION]],0)</f>
        <v>0</v>
      </c>
    </row>
    <row r="188" spans="2:35" s="34" customFormat="1" ht="87.6" hidden="1" customHeight="1">
      <c r="B188" s="30"/>
      <c r="C188" s="73"/>
      <c r="D188" s="30"/>
      <c r="E188" s="64" t="str">
        <f>+Tabla1[[#This Row],[CODIGO ACTIVIDAD EN PPP Y LINEAMIENTO]]&amp;Tabla1[[#This Row],[ENTORNO/COMPONENTE]]</f>
        <v/>
      </c>
      <c r="F188" s="63">
        <f>+VLOOKUP(Tabla1[[#This Row],[Columna1]],IG!$D$3:$L$1908,3,FALSE)</f>
        <v>0</v>
      </c>
      <c r="G188" s="63">
        <f>+VLOOKUP(Tabla1[[#This Row],[Columna1]],IG!$D$3:$W$1908,4,FALSE)</f>
        <v>0</v>
      </c>
      <c r="H188" s="63">
        <f>+VLOOKUP(Tabla1[[#This Row],[Columna1]],IG!$D$3:$W$1908,5,FALSE)</f>
        <v>0</v>
      </c>
      <c r="I188" s="63">
        <f>+VLOOKUP(Tabla1[[#This Row],[Columna1]],IG!$D$3:$W$1908,6,FALSE)</f>
        <v>0</v>
      </c>
      <c r="J188" s="63">
        <f>+VLOOKUP(Tabla1[[#This Row],[Columna1]],IG!$D$3:$W$1908,7,FALSE)</f>
        <v>0</v>
      </c>
      <c r="K188" s="30"/>
      <c r="L188" s="31"/>
      <c r="M188" s="64" t="str">
        <f>+Tabla1[[#This Row],[Columna1]]&amp;Tabla1[[#This Row],[LOCALIDAD]]&amp;Tabla1[[#This Row],[MES]]</f>
        <v/>
      </c>
      <c r="N188" s="30"/>
      <c r="O188" s="66">
        <f>+VLOOKUP(Tabla1[[#This Row],[concatenar]],IG!$M$3:$W$1908,2,FALSE)</f>
        <v>0</v>
      </c>
      <c r="P188" s="66">
        <f>+VLOOKUP(Tabla1[[#This Row],[concatenar]],IG!$M$3:$W$1908,3,FALSE)</f>
        <v>0</v>
      </c>
      <c r="Q188" s="118">
        <f>+VLOOKUP(Tabla1[[#This Row],[concatenar]],IG!$M$3:$W$1908,8,FALSE)</f>
        <v>0</v>
      </c>
      <c r="R188" s="111">
        <f>+VLOOKUP(Tabla1[[#This Row],[concatenar]],IG!$M$3:$W$1908,9,FALSE)</f>
        <v>0</v>
      </c>
      <c r="S188" s="116">
        <f>+VLOOKUP(Tabla1[[#This Row],[concatenar]],IG!$M$3:$W$1908,10,FALSE)</f>
        <v>0</v>
      </c>
      <c r="T188" s="66">
        <f>+VLOOKUP(Tabla1[[#This Row],[concatenar]],IG!$M$3:$W$1908,11,FALSE)</f>
        <v>0</v>
      </c>
      <c r="U188" s="30"/>
      <c r="V188" s="32"/>
      <c r="W188" s="30"/>
      <c r="X188" s="30"/>
      <c r="Y188" s="67">
        <f>ROUND(Tabla1[[#This Row],[VALOR UNITARIO SEGUIMIENTO FINANCIERO
2024]]*Tabla1[[#This Row],[MET AFECTADA PORLA GLOSA
RECURSOS 2024]]*Tabla1[[#This Row],[Porcentaje de Glosa]],0)</f>
        <v>0</v>
      </c>
      <c r="Z188" s="67">
        <f>ROUND(Tabla1[[#This Row],[VALOR UNITARIO SEGUIMIENTO FINANCIERO
2025]]*Tabla1[[#This Row],[META AFECTADA PORLA GLOSA
RECURSOS 2025]]*Tabla1[[#This Row],[Porcentaje de Glosa]],0)</f>
        <v>0</v>
      </c>
      <c r="AA188" s="67">
        <f>ROUND(Tabla1[[#This Row],[VALOR DE LA GLOSA 2024]]+Tabla1[[#This Row],[VALOR DE LA GLOSA 2025]],0)</f>
        <v>0</v>
      </c>
      <c r="AB188" s="72"/>
      <c r="AC188" s="30"/>
      <c r="AD188" s="129"/>
      <c r="AE188" s="30"/>
      <c r="AF188" s="129">
        <f>ROUND(Tabla1[[#This Row],[VALOR TOTAL DE LA GLOSA]]-Tabla1[[#This Row],[Valor soportado por la Subred]],0)</f>
        <v>0</v>
      </c>
      <c r="AG188" s="30"/>
      <c r="AH188" s="30"/>
      <c r="AI188" s="129">
        <f>ROUND(Tabla1[[#This Row],[VALOR GLOSA DEFINITIVA]]-Tabla1[[#This Row],[VALOR LEVANTADO EN LIQUIDACION]],0)</f>
        <v>0</v>
      </c>
    </row>
    <row r="189" spans="2:35" s="34" customFormat="1" ht="87.6" hidden="1" customHeight="1">
      <c r="B189" s="30"/>
      <c r="C189" s="73"/>
      <c r="D189" s="30"/>
      <c r="E189" s="64" t="str">
        <f>+Tabla1[[#This Row],[CODIGO ACTIVIDAD EN PPP Y LINEAMIENTO]]&amp;Tabla1[[#This Row],[ENTORNO/COMPONENTE]]</f>
        <v/>
      </c>
      <c r="F189" s="63">
        <f>+VLOOKUP(Tabla1[[#This Row],[Columna1]],IG!$D$3:$L$1908,3,FALSE)</f>
        <v>0</v>
      </c>
      <c r="G189" s="63">
        <f>+VLOOKUP(Tabla1[[#This Row],[Columna1]],IG!$D$3:$W$1908,4,FALSE)</f>
        <v>0</v>
      </c>
      <c r="H189" s="63">
        <f>+VLOOKUP(Tabla1[[#This Row],[Columna1]],IG!$D$3:$W$1908,5,FALSE)</f>
        <v>0</v>
      </c>
      <c r="I189" s="63">
        <f>+VLOOKUP(Tabla1[[#This Row],[Columna1]],IG!$D$3:$W$1908,6,FALSE)</f>
        <v>0</v>
      </c>
      <c r="J189" s="63">
        <f>+VLOOKUP(Tabla1[[#This Row],[Columna1]],IG!$D$3:$W$1908,7,FALSE)</f>
        <v>0</v>
      </c>
      <c r="K189" s="30"/>
      <c r="L189" s="31"/>
      <c r="M189" s="64" t="str">
        <f>+Tabla1[[#This Row],[Columna1]]&amp;Tabla1[[#This Row],[LOCALIDAD]]&amp;Tabla1[[#This Row],[MES]]</f>
        <v/>
      </c>
      <c r="N189" s="30"/>
      <c r="O189" s="66">
        <f>+VLOOKUP(Tabla1[[#This Row],[concatenar]],IG!$M$3:$W$1908,2,FALSE)</f>
        <v>0</v>
      </c>
      <c r="P189" s="66">
        <f>+VLOOKUP(Tabla1[[#This Row],[concatenar]],IG!$M$3:$W$1908,3,FALSE)</f>
        <v>0</v>
      </c>
      <c r="Q189" s="118">
        <f>+VLOOKUP(Tabla1[[#This Row],[concatenar]],IG!$M$3:$W$1908,8,FALSE)</f>
        <v>0</v>
      </c>
      <c r="R189" s="111">
        <f>+VLOOKUP(Tabla1[[#This Row],[concatenar]],IG!$M$3:$W$1908,9,FALSE)</f>
        <v>0</v>
      </c>
      <c r="S189" s="116">
        <f>+VLOOKUP(Tabla1[[#This Row],[concatenar]],IG!$M$3:$W$1908,10,FALSE)</f>
        <v>0</v>
      </c>
      <c r="T189" s="66">
        <f>+VLOOKUP(Tabla1[[#This Row],[concatenar]],IG!$M$3:$W$1908,11,FALSE)</f>
        <v>0</v>
      </c>
      <c r="U189" s="30"/>
      <c r="V189" s="32"/>
      <c r="W189" s="30"/>
      <c r="X189" s="30"/>
      <c r="Y189" s="67">
        <f>ROUND(Tabla1[[#This Row],[VALOR UNITARIO SEGUIMIENTO FINANCIERO
2024]]*Tabla1[[#This Row],[MET AFECTADA PORLA GLOSA
RECURSOS 2024]]*Tabla1[[#This Row],[Porcentaje de Glosa]],0)</f>
        <v>0</v>
      </c>
      <c r="Z189" s="67">
        <f>ROUND(Tabla1[[#This Row],[VALOR UNITARIO SEGUIMIENTO FINANCIERO
2025]]*Tabla1[[#This Row],[META AFECTADA PORLA GLOSA
RECURSOS 2025]]*Tabla1[[#This Row],[Porcentaje de Glosa]],0)</f>
        <v>0</v>
      </c>
      <c r="AA189" s="67">
        <f>ROUND(Tabla1[[#This Row],[VALOR DE LA GLOSA 2024]]+Tabla1[[#This Row],[VALOR DE LA GLOSA 2025]],0)</f>
        <v>0</v>
      </c>
      <c r="AB189" s="72"/>
      <c r="AC189" s="30"/>
      <c r="AD189" s="129"/>
      <c r="AE189" s="30"/>
      <c r="AF189" s="129">
        <f>ROUND(Tabla1[[#This Row],[VALOR TOTAL DE LA GLOSA]]-Tabla1[[#This Row],[Valor soportado por la Subred]],0)</f>
        <v>0</v>
      </c>
      <c r="AG189" s="30"/>
      <c r="AH189" s="30"/>
      <c r="AI189" s="129">
        <f>ROUND(Tabla1[[#This Row],[VALOR GLOSA DEFINITIVA]]-Tabla1[[#This Row],[VALOR LEVANTADO EN LIQUIDACION]],0)</f>
        <v>0</v>
      </c>
    </row>
    <row r="190" spans="2:35" s="34" customFormat="1" ht="87.6" hidden="1" customHeight="1">
      <c r="B190" s="30"/>
      <c r="C190" s="73"/>
      <c r="D190" s="30"/>
      <c r="E190" s="64" t="str">
        <f>+Tabla1[[#This Row],[CODIGO ACTIVIDAD EN PPP Y LINEAMIENTO]]&amp;Tabla1[[#This Row],[ENTORNO/COMPONENTE]]</f>
        <v/>
      </c>
      <c r="F190" s="63">
        <f>+VLOOKUP(Tabla1[[#This Row],[Columna1]],IG!$D$3:$L$1908,3,FALSE)</f>
        <v>0</v>
      </c>
      <c r="G190" s="63">
        <f>+VLOOKUP(Tabla1[[#This Row],[Columna1]],IG!$D$3:$W$1908,4,FALSE)</f>
        <v>0</v>
      </c>
      <c r="H190" s="63">
        <f>+VLOOKUP(Tabla1[[#This Row],[Columna1]],IG!$D$3:$W$1908,5,FALSE)</f>
        <v>0</v>
      </c>
      <c r="I190" s="63">
        <f>+VLOOKUP(Tabla1[[#This Row],[Columna1]],IG!$D$3:$W$1908,6,FALSE)</f>
        <v>0</v>
      </c>
      <c r="J190" s="63">
        <f>+VLOOKUP(Tabla1[[#This Row],[Columna1]],IG!$D$3:$W$1908,7,FALSE)</f>
        <v>0</v>
      </c>
      <c r="K190" s="30"/>
      <c r="L190" s="31"/>
      <c r="M190" s="64" t="str">
        <f>+Tabla1[[#This Row],[Columna1]]&amp;Tabla1[[#This Row],[LOCALIDAD]]&amp;Tabla1[[#This Row],[MES]]</f>
        <v/>
      </c>
      <c r="N190" s="30"/>
      <c r="O190" s="66">
        <f>+VLOOKUP(Tabla1[[#This Row],[concatenar]],IG!$M$3:$W$1908,2,FALSE)</f>
        <v>0</v>
      </c>
      <c r="P190" s="66">
        <f>+VLOOKUP(Tabla1[[#This Row],[concatenar]],IG!$M$3:$W$1908,3,FALSE)</f>
        <v>0</v>
      </c>
      <c r="Q190" s="118">
        <f>+VLOOKUP(Tabla1[[#This Row],[concatenar]],IG!$M$3:$W$1908,8,FALSE)</f>
        <v>0</v>
      </c>
      <c r="R190" s="111">
        <f>+VLOOKUP(Tabla1[[#This Row],[concatenar]],IG!$M$3:$W$1908,9,FALSE)</f>
        <v>0</v>
      </c>
      <c r="S190" s="116">
        <f>+VLOOKUP(Tabla1[[#This Row],[concatenar]],IG!$M$3:$W$1908,10,FALSE)</f>
        <v>0</v>
      </c>
      <c r="T190" s="66">
        <f>+VLOOKUP(Tabla1[[#This Row],[concatenar]],IG!$M$3:$W$1908,11,FALSE)</f>
        <v>0</v>
      </c>
      <c r="U190" s="30"/>
      <c r="V190" s="32"/>
      <c r="W190" s="30"/>
      <c r="X190" s="30"/>
      <c r="Y190" s="67">
        <f>ROUND(Tabla1[[#This Row],[VALOR UNITARIO SEGUIMIENTO FINANCIERO
2024]]*Tabla1[[#This Row],[MET AFECTADA PORLA GLOSA
RECURSOS 2024]]*Tabla1[[#This Row],[Porcentaje de Glosa]],0)</f>
        <v>0</v>
      </c>
      <c r="Z190" s="67">
        <f>ROUND(Tabla1[[#This Row],[VALOR UNITARIO SEGUIMIENTO FINANCIERO
2025]]*Tabla1[[#This Row],[META AFECTADA PORLA GLOSA
RECURSOS 2025]]*Tabla1[[#This Row],[Porcentaje de Glosa]],0)</f>
        <v>0</v>
      </c>
      <c r="AA190" s="67">
        <f>ROUND(Tabla1[[#This Row],[VALOR DE LA GLOSA 2024]]+Tabla1[[#This Row],[VALOR DE LA GLOSA 2025]],0)</f>
        <v>0</v>
      </c>
      <c r="AB190" s="72"/>
      <c r="AC190" s="30"/>
      <c r="AD190" s="129"/>
      <c r="AE190" s="30"/>
      <c r="AF190" s="129">
        <f>ROUND(Tabla1[[#This Row],[VALOR TOTAL DE LA GLOSA]]-Tabla1[[#This Row],[Valor soportado por la Subred]],0)</f>
        <v>0</v>
      </c>
      <c r="AG190" s="30"/>
      <c r="AH190" s="30"/>
      <c r="AI190" s="129">
        <f>ROUND(Tabla1[[#This Row],[VALOR GLOSA DEFINITIVA]]-Tabla1[[#This Row],[VALOR LEVANTADO EN LIQUIDACION]],0)</f>
        <v>0</v>
      </c>
    </row>
    <row r="191" spans="2:35" s="34" customFormat="1" ht="87.6" hidden="1" customHeight="1">
      <c r="B191" s="30"/>
      <c r="C191" s="73"/>
      <c r="D191" s="30"/>
      <c r="E191" s="64" t="str">
        <f>+Tabla1[[#This Row],[CODIGO ACTIVIDAD EN PPP Y LINEAMIENTO]]&amp;Tabla1[[#This Row],[ENTORNO/COMPONENTE]]</f>
        <v/>
      </c>
      <c r="F191" s="63">
        <f>+VLOOKUP(Tabla1[[#This Row],[Columna1]],IG!$D$3:$L$1908,3,FALSE)</f>
        <v>0</v>
      </c>
      <c r="G191" s="63">
        <f>+VLOOKUP(Tabla1[[#This Row],[Columna1]],IG!$D$3:$W$1908,4,FALSE)</f>
        <v>0</v>
      </c>
      <c r="H191" s="63">
        <f>+VLOOKUP(Tabla1[[#This Row],[Columna1]],IG!$D$3:$W$1908,5,FALSE)</f>
        <v>0</v>
      </c>
      <c r="I191" s="63">
        <f>+VLOOKUP(Tabla1[[#This Row],[Columna1]],IG!$D$3:$W$1908,6,FALSE)</f>
        <v>0</v>
      </c>
      <c r="J191" s="63">
        <f>+VLOOKUP(Tabla1[[#This Row],[Columna1]],IG!$D$3:$W$1908,7,FALSE)</f>
        <v>0</v>
      </c>
      <c r="K191" s="30"/>
      <c r="L191" s="31"/>
      <c r="M191" s="64" t="str">
        <f>+Tabla1[[#This Row],[Columna1]]&amp;Tabla1[[#This Row],[LOCALIDAD]]&amp;Tabla1[[#This Row],[MES]]</f>
        <v/>
      </c>
      <c r="N191" s="30"/>
      <c r="O191" s="66">
        <f>+VLOOKUP(Tabla1[[#This Row],[concatenar]],IG!$M$3:$W$1908,2,FALSE)</f>
        <v>0</v>
      </c>
      <c r="P191" s="66">
        <f>+VLOOKUP(Tabla1[[#This Row],[concatenar]],IG!$M$3:$W$1908,3,FALSE)</f>
        <v>0</v>
      </c>
      <c r="Q191" s="118">
        <f>+VLOOKUP(Tabla1[[#This Row],[concatenar]],IG!$M$3:$W$1908,8,FALSE)</f>
        <v>0</v>
      </c>
      <c r="R191" s="111">
        <f>+VLOOKUP(Tabla1[[#This Row],[concatenar]],IG!$M$3:$W$1908,9,FALSE)</f>
        <v>0</v>
      </c>
      <c r="S191" s="116">
        <f>+VLOOKUP(Tabla1[[#This Row],[concatenar]],IG!$M$3:$W$1908,10,FALSE)</f>
        <v>0</v>
      </c>
      <c r="T191" s="66">
        <f>+VLOOKUP(Tabla1[[#This Row],[concatenar]],IG!$M$3:$W$1908,11,FALSE)</f>
        <v>0</v>
      </c>
      <c r="U191" s="30"/>
      <c r="V191" s="32"/>
      <c r="W191" s="30"/>
      <c r="X191" s="30"/>
      <c r="Y191" s="67">
        <f>ROUND(Tabla1[[#This Row],[VALOR UNITARIO SEGUIMIENTO FINANCIERO
2024]]*Tabla1[[#This Row],[MET AFECTADA PORLA GLOSA
RECURSOS 2024]]*Tabla1[[#This Row],[Porcentaje de Glosa]],0)</f>
        <v>0</v>
      </c>
      <c r="Z191" s="67">
        <f>ROUND(Tabla1[[#This Row],[VALOR UNITARIO SEGUIMIENTO FINANCIERO
2025]]*Tabla1[[#This Row],[META AFECTADA PORLA GLOSA
RECURSOS 2025]]*Tabla1[[#This Row],[Porcentaje de Glosa]],0)</f>
        <v>0</v>
      </c>
      <c r="AA191" s="67">
        <f>ROUND(Tabla1[[#This Row],[VALOR DE LA GLOSA 2024]]+Tabla1[[#This Row],[VALOR DE LA GLOSA 2025]],0)</f>
        <v>0</v>
      </c>
      <c r="AB191" s="72"/>
      <c r="AC191" s="30"/>
      <c r="AD191" s="129"/>
      <c r="AE191" s="30"/>
      <c r="AF191" s="129">
        <f>ROUND(Tabla1[[#This Row],[VALOR TOTAL DE LA GLOSA]]-Tabla1[[#This Row],[Valor soportado por la Subred]],0)</f>
        <v>0</v>
      </c>
      <c r="AG191" s="30"/>
      <c r="AH191" s="30"/>
      <c r="AI191" s="129">
        <f>ROUND(Tabla1[[#This Row],[VALOR GLOSA DEFINITIVA]]-Tabla1[[#This Row],[VALOR LEVANTADO EN LIQUIDACION]],0)</f>
        <v>0</v>
      </c>
    </row>
    <row r="192" spans="2:35" s="34" customFormat="1" ht="87.6" hidden="1" customHeight="1">
      <c r="B192" s="30"/>
      <c r="C192" s="73"/>
      <c r="D192" s="30"/>
      <c r="E192" s="64" t="str">
        <f>+Tabla1[[#This Row],[CODIGO ACTIVIDAD EN PPP Y LINEAMIENTO]]&amp;Tabla1[[#This Row],[ENTORNO/COMPONENTE]]</f>
        <v/>
      </c>
      <c r="F192" s="63">
        <f>+VLOOKUP(Tabla1[[#This Row],[Columna1]],IG!$D$3:$L$1908,3,FALSE)</f>
        <v>0</v>
      </c>
      <c r="G192" s="63">
        <f>+VLOOKUP(Tabla1[[#This Row],[Columna1]],IG!$D$3:$W$1908,4,FALSE)</f>
        <v>0</v>
      </c>
      <c r="H192" s="63">
        <f>+VLOOKUP(Tabla1[[#This Row],[Columna1]],IG!$D$3:$W$1908,5,FALSE)</f>
        <v>0</v>
      </c>
      <c r="I192" s="63">
        <f>+VLOOKUP(Tabla1[[#This Row],[Columna1]],IG!$D$3:$W$1908,6,FALSE)</f>
        <v>0</v>
      </c>
      <c r="J192" s="63">
        <f>+VLOOKUP(Tabla1[[#This Row],[Columna1]],IG!$D$3:$W$1908,7,FALSE)</f>
        <v>0</v>
      </c>
      <c r="K192" s="30"/>
      <c r="L192" s="31"/>
      <c r="M192" s="64" t="str">
        <f>+Tabla1[[#This Row],[Columna1]]&amp;Tabla1[[#This Row],[LOCALIDAD]]&amp;Tabla1[[#This Row],[MES]]</f>
        <v/>
      </c>
      <c r="N192" s="30"/>
      <c r="O192" s="66">
        <f>+VLOOKUP(Tabla1[[#This Row],[concatenar]],IG!$M$3:$W$1908,2,FALSE)</f>
        <v>0</v>
      </c>
      <c r="P192" s="66">
        <f>+VLOOKUP(Tabla1[[#This Row],[concatenar]],IG!$M$3:$W$1908,3,FALSE)</f>
        <v>0</v>
      </c>
      <c r="Q192" s="118">
        <f>+VLOOKUP(Tabla1[[#This Row],[concatenar]],IG!$M$3:$W$1908,8,FALSE)</f>
        <v>0</v>
      </c>
      <c r="R192" s="111">
        <f>+VLOOKUP(Tabla1[[#This Row],[concatenar]],IG!$M$3:$W$1908,9,FALSE)</f>
        <v>0</v>
      </c>
      <c r="S192" s="116">
        <f>+VLOOKUP(Tabla1[[#This Row],[concatenar]],IG!$M$3:$W$1908,10,FALSE)</f>
        <v>0</v>
      </c>
      <c r="T192" s="66">
        <f>+VLOOKUP(Tabla1[[#This Row],[concatenar]],IG!$M$3:$W$1908,11,FALSE)</f>
        <v>0</v>
      </c>
      <c r="U192" s="30"/>
      <c r="V192" s="32"/>
      <c r="W192" s="30"/>
      <c r="X192" s="30"/>
      <c r="Y192" s="67">
        <f>ROUND(Tabla1[[#This Row],[VALOR UNITARIO SEGUIMIENTO FINANCIERO
2024]]*Tabla1[[#This Row],[MET AFECTADA PORLA GLOSA
RECURSOS 2024]]*Tabla1[[#This Row],[Porcentaje de Glosa]],0)</f>
        <v>0</v>
      </c>
      <c r="Z192" s="67">
        <f>ROUND(Tabla1[[#This Row],[VALOR UNITARIO SEGUIMIENTO FINANCIERO
2025]]*Tabla1[[#This Row],[META AFECTADA PORLA GLOSA
RECURSOS 2025]]*Tabla1[[#This Row],[Porcentaje de Glosa]],0)</f>
        <v>0</v>
      </c>
      <c r="AA192" s="67">
        <f>ROUND(Tabla1[[#This Row],[VALOR DE LA GLOSA 2024]]+Tabla1[[#This Row],[VALOR DE LA GLOSA 2025]],0)</f>
        <v>0</v>
      </c>
      <c r="AB192" s="72"/>
      <c r="AC192" s="30"/>
      <c r="AD192" s="129"/>
      <c r="AE192" s="30"/>
      <c r="AF192" s="129">
        <f>ROUND(Tabla1[[#This Row],[VALOR TOTAL DE LA GLOSA]]-Tabla1[[#This Row],[Valor soportado por la Subred]],0)</f>
        <v>0</v>
      </c>
      <c r="AG192" s="30"/>
      <c r="AH192" s="30"/>
      <c r="AI192" s="129">
        <f>ROUND(Tabla1[[#This Row],[VALOR GLOSA DEFINITIVA]]-Tabla1[[#This Row],[VALOR LEVANTADO EN LIQUIDACION]],0)</f>
        <v>0</v>
      </c>
    </row>
    <row r="193" spans="2:37" s="34" customFormat="1" ht="87.6" hidden="1" customHeight="1">
      <c r="B193" s="30"/>
      <c r="C193" s="73"/>
      <c r="D193" s="30"/>
      <c r="E193" s="64" t="str">
        <f>+Tabla1[[#This Row],[CODIGO ACTIVIDAD EN PPP Y LINEAMIENTO]]&amp;Tabla1[[#This Row],[ENTORNO/COMPONENTE]]</f>
        <v/>
      </c>
      <c r="F193" s="63">
        <f>+VLOOKUP(Tabla1[[#This Row],[Columna1]],IG!$D$3:$L$1908,3,FALSE)</f>
        <v>0</v>
      </c>
      <c r="G193" s="63">
        <f>+VLOOKUP(Tabla1[[#This Row],[Columna1]],IG!$D$3:$W$1908,4,FALSE)</f>
        <v>0</v>
      </c>
      <c r="H193" s="63">
        <f>+VLOOKUP(Tabla1[[#This Row],[Columna1]],IG!$D$3:$W$1908,5,FALSE)</f>
        <v>0</v>
      </c>
      <c r="I193" s="63">
        <f>+VLOOKUP(Tabla1[[#This Row],[Columna1]],IG!$D$3:$W$1908,6,FALSE)</f>
        <v>0</v>
      </c>
      <c r="J193" s="63">
        <f>+VLOOKUP(Tabla1[[#This Row],[Columna1]],IG!$D$3:$W$1908,7,FALSE)</f>
        <v>0</v>
      </c>
      <c r="K193" s="30"/>
      <c r="L193" s="31"/>
      <c r="M193" s="64" t="str">
        <f>+Tabla1[[#This Row],[Columna1]]&amp;Tabla1[[#This Row],[LOCALIDAD]]&amp;Tabla1[[#This Row],[MES]]</f>
        <v/>
      </c>
      <c r="N193" s="30"/>
      <c r="O193" s="66">
        <f>+VLOOKUP(Tabla1[[#This Row],[concatenar]],IG!$M$3:$W$1908,2,FALSE)</f>
        <v>0</v>
      </c>
      <c r="P193" s="66">
        <f>+VLOOKUP(Tabla1[[#This Row],[concatenar]],IG!$M$3:$W$1908,3,FALSE)</f>
        <v>0</v>
      </c>
      <c r="Q193" s="118">
        <f>+VLOOKUP(Tabla1[[#This Row],[concatenar]],IG!$M$3:$W$1908,8,FALSE)</f>
        <v>0</v>
      </c>
      <c r="R193" s="111">
        <f>+VLOOKUP(Tabla1[[#This Row],[concatenar]],IG!$M$3:$W$1908,9,FALSE)</f>
        <v>0</v>
      </c>
      <c r="S193" s="116">
        <f>+VLOOKUP(Tabla1[[#This Row],[concatenar]],IG!$M$3:$W$1908,10,FALSE)</f>
        <v>0</v>
      </c>
      <c r="T193" s="66">
        <f>+VLOOKUP(Tabla1[[#This Row],[concatenar]],IG!$M$3:$W$1908,11,FALSE)</f>
        <v>0</v>
      </c>
      <c r="U193" s="30"/>
      <c r="V193" s="32"/>
      <c r="W193" s="30"/>
      <c r="X193" s="30"/>
      <c r="Y193" s="67">
        <f>ROUND(Tabla1[[#This Row],[VALOR UNITARIO SEGUIMIENTO FINANCIERO
2024]]*Tabla1[[#This Row],[MET AFECTADA PORLA GLOSA
RECURSOS 2024]]*Tabla1[[#This Row],[Porcentaje de Glosa]],0)</f>
        <v>0</v>
      </c>
      <c r="Z193" s="67">
        <f>ROUND(Tabla1[[#This Row],[VALOR UNITARIO SEGUIMIENTO FINANCIERO
2025]]*Tabla1[[#This Row],[META AFECTADA PORLA GLOSA
RECURSOS 2025]]*Tabla1[[#This Row],[Porcentaje de Glosa]],0)</f>
        <v>0</v>
      </c>
      <c r="AA193" s="67">
        <f>ROUND(Tabla1[[#This Row],[VALOR DE LA GLOSA 2024]]+Tabla1[[#This Row],[VALOR DE LA GLOSA 2025]],0)</f>
        <v>0</v>
      </c>
      <c r="AB193" s="72"/>
      <c r="AC193" s="30"/>
      <c r="AD193" s="129"/>
      <c r="AE193" s="30"/>
      <c r="AF193" s="129">
        <f>ROUND(Tabla1[[#This Row],[VALOR TOTAL DE LA GLOSA]]-Tabla1[[#This Row],[Valor soportado por la Subred]],0)</f>
        <v>0</v>
      </c>
      <c r="AG193" s="30"/>
      <c r="AH193" s="30"/>
      <c r="AI193" s="129">
        <f>ROUND(Tabla1[[#This Row],[VALOR GLOSA DEFINITIVA]]-Tabla1[[#This Row],[VALOR LEVANTADO EN LIQUIDACION]],0)</f>
        <v>0</v>
      </c>
    </row>
    <row r="194" spans="2:37" s="34" customFormat="1" ht="87.6" hidden="1" customHeight="1">
      <c r="B194" s="30"/>
      <c r="C194" s="73"/>
      <c r="D194" s="30"/>
      <c r="E194" s="64" t="str">
        <f>+Tabla1[[#This Row],[CODIGO ACTIVIDAD EN PPP Y LINEAMIENTO]]&amp;Tabla1[[#This Row],[ENTORNO/COMPONENTE]]</f>
        <v/>
      </c>
      <c r="F194" s="63">
        <f>+VLOOKUP(Tabla1[[#This Row],[Columna1]],IG!$D$3:$L$1908,3,FALSE)</f>
        <v>0</v>
      </c>
      <c r="G194" s="63">
        <f>+VLOOKUP(Tabla1[[#This Row],[Columna1]],IG!$D$3:$W$1908,4,FALSE)</f>
        <v>0</v>
      </c>
      <c r="H194" s="63">
        <f>+VLOOKUP(Tabla1[[#This Row],[Columna1]],IG!$D$3:$W$1908,5,FALSE)</f>
        <v>0</v>
      </c>
      <c r="I194" s="63">
        <f>+VLOOKUP(Tabla1[[#This Row],[Columna1]],IG!$D$3:$W$1908,6,FALSE)</f>
        <v>0</v>
      </c>
      <c r="J194" s="63">
        <f>+VLOOKUP(Tabla1[[#This Row],[Columna1]],IG!$D$3:$W$1908,7,FALSE)</f>
        <v>0</v>
      </c>
      <c r="K194" s="30"/>
      <c r="L194" s="31"/>
      <c r="M194" s="64" t="str">
        <f>+Tabla1[[#This Row],[Columna1]]&amp;Tabla1[[#This Row],[LOCALIDAD]]&amp;Tabla1[[#This Row],[MES]]</f>
        <v/>
      </c>
      <c r="N194" s="30"/>
      <c r="O194" s="66">
        <f>+VLOOKUP(Tabla1[[#This Row],[concatenar]],IG!$M$3:$W$1908,2,FALSE)</f>
        <v>0</v>
      </c>
      <c r="P194" s="66">
        <f>+VLOOKUP(Tabla1[[#This Row],[concatenar]],IG!$M$3:$W$1908,3,FALSE)</f>
        <v>0</v>
      </c>
      <c r="Q194" s="118">
        <f>+VLOOKUP(Tabla1[[#This Row],[concatenar]],IG!$M$3:$W$1908,8,FALSE)</f>
        <v>0</v>
      </c>
      <c r="R194" s="111">
        <f>+VLOOKUP(Tabla1[[#This Row],[concatenar]],IG!$M$3:$W$1908,9,FALSE)</f>
        <v>0</v>
      </c>
      <c r="S194" s="116">
        <f>+VLOOKUP(Tabla1[[#This Row],[concatenar]],IG!$M$3:$W$1908,10,FALSE)</f>
        <v>0</v>
      </c>
      <c r="T194" s="66">
        <f>+VLOOKUP(Tabla1[[#This Row],[concatenar]],IG!$M$3:$W$1908,11,FALSE)</f>
        <v>0</v>
      </c>
      <c r="U194" s="30"/>
      <c r="V194" s="32"/>
      <c r="W194" s="30"/>
      <c r="X194" s="30"/>
      <c r="Y194" s="67">
        <f>ROUND(Tabla1[[#This Row],[VALOR UNITARIO SEGUIMIENTO FINANCIERO
2024]]*Tabla1[[#This Row],[MET AFECTADA PORLA GLOSA
RECURSOS 2024]]*Tabla1[[#This Row],[Porcentaje de Glosa]],0)</f>
        <v>0</v>
      </c>
      <c r="Z194" s="67">
        <f>ROUND(Tabla1[[#This Row],[VALOR UNITARIO SEGUIMIENTO FINANCIERO
2025]]*Tabla1[[#This Row],[META AFECTADA PORLA GLOSA
RECURSOS 2025]]*Tabla1[[#This Row],[Porcentaje de Glosa]],0)</f>
        <v>0</v>
      </c>
      <c r="AA194" s="67">
        <f>ROUND(Tabla1[[#This Row],[VALOR DE LA GLOSA 2024]]+Tabla1[[#This Row],[VALOR DE LA GLOSA 2025]],0)</f>
        <v>0</v>
      </c>
      <c r="AB194" s="72"/>
      <c r="AC194" s="30"/>
      <c r="AD194" s="129"/>
      <c r="AE194" s="30"/>
      <c r="AF194" s="129">
        <f>ROUND(Tabla1[[#This Row],[VALOR TOTAL DE LA GLOSA]]-Tabla1[[#This Row],[Valor soportado por la Subred]],0)</f>
        <v>0</v>
      </c>
      <c r="AG194" s="30"/>
      <c r="AH194" s="30"/>
      <c r="AI194" s="129">
        <f>ROUND(Tabla1[[#This Row],[VALOR GLOSA DEFINITIVA]]-Tabla1[[#This Row],[VALOR LEVANTADO EN LIQUIDACION]],0)</f>
        <v>0</v>
      </c>
    </row>
    <row r="196" spans="2:37">
      <c r="AB196" s="46"/>
    </row>
    <row r="197" spans="2:37">
      <c r="AB197" s="46"/>
    </row>
    <row r="198" spans="2:37">
      <c r="AB198" s="46"/>
      <c r="AK198" s="239"/>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L14:L34 L45:L194</xm:sqref>
        </x14:dataValidation>
        <x14:dataValidation type="list" allowBlank="1" showInputMessage="1" showErrorMessage="1" xr:uid="{00000000-0002-0000-0000-000003000000}">
          <x14:formula1>
            <xm:f>'lISTA DESPLEGABLES'!$G$5:$G$14</xm:f>
          </x14:formula1>
          <xm:sqref>D14:D194</xm:sqref>
        </x14:dataValidation>
        <x14:dataValidation type="list" allowBlank="1" showInputMessage="1" showErrorMessage="1" xr:uid="{00000000-0002-0000-0000-000004000000}">
          <x14:formula1>
            <xm:f>'lISTA DESPLEGABLES'!$J$5:$J$12</xm:f>
          </x14:formula1>
          <xm:sqref>K14:K34 K45:K194</xm:sqref>
        </x14:dataValidation>
        <x14:dataValidation type="list" allowBlank="1" showInputMessage="1" showErrorMessage="1" xr:uid="{00000000-0002-0000-0000-000000000000}">
          <x14:formula1>
            <xm:f>'lISTA DESPLEGABLES'!$D$5:$D$39</xm:f>
          </x14:formula1>
          <xm:sqref>U14:U194</xm:sqref>
        </x14:dataValidation>
        <x14:dataValidation type="list" allowBlank="1" showInputMessage="1" showErrorMessage="1" xr:uid="{26E7300E-195D-4461-8305-F2E58D135D56}">
          <x14:formula1>
            <xm:f>'lISTA DESPLEGABLES'!$B$5:$B$7</xm:f>
          </x14:formula1>
          <xm:sqref>B14:B194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108"/>
  <sheetViews>
    <sheetView topLeftCell="A13" zoomScale="86" zoomScaleNormal="86" workbookViewId="0">
      <selection activeCell="D15" sqref="D15"/>
    </sheetView>
  </sheetViews>
  <sheetFormatPr defaultColWidth="11.42578125" defaultRowHeight="15.6"/>
  <cols>
    <col min="1" max="1" width="3.5703125" style="36" customWidth="1"/>
    <col min="2" max="3" width="19.85546875" style="35" customWidth="1"/>
    <col min="4" max="4" width="19.85546875" style="36" customWidth="1"/>
    <col min="5" max="5" width="19.42578125" style="37" hidden="1" customWidth="1"/>
    <col min="6" max="7" width="19.85546875" style="38" customWidth="1"/>
    <col min="8" max="8" width="19.85546875" style="39" customWidth="1"/>
    <col min="9" max="9" width="19.85546875" style="38" customWidth="1"/>
    <col min="10" max="10" width="19.85546875" style="40" customWidth="1"/>
    <col min="11" max="11" width="19.85546875" style="36" customWidth="1"/>
    <col min="12" max="12" width="19.85546875" style="38" customWidth="1"/>
    <col min="13" max="13" width="18.5703125" style="41" hidden="1" customWidth="1"/>
    <col min="14" max="14" width="19.85546875" style="42" customWidth="1"/>
    <col min="15" max="18" width="23.28515625" style="40" customWidth="1"/>
    <col min="19" max="19" width="23.28515625" style="117" customWidth="1"/>
    <col min="20" max="20" width="23.28515625" style="38" customWidth="1"/>
    <col min="21" max="21" width="19.85546875" style="35" customWidth="1"/>
    <col min="22" max="22" width="19.85546875" style="43" customWidth="1"/>
    <col min="23" max="24" width="23.140625" style="44" customWidth="1"/>
    <col min="25" max="25" width="24.85546875" style="45" customWidth="1"/>
    <col min="26" max="27" width="29.28515625" style="45" customWidth="1"/>
    <col min="28" max="28" width="57.855468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16384" width="11.42578125" style="36"/>
  </cols>
  <sheetData>
    <row r="1" spans="2:36" s="1" customFormat="1" ht="15" customHeight="1" thickBot="1">
      <c r="B1" s="244" t="s">
        <v>479</v>
      </c>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5"/>
    </row>
    <row r="2" spans="2:36" s="1" customFormat="1" ht="15" customHeight="1" thickTop="1" thickBot="1">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7"/>
    </row>
    <row r="3" spans="2:36" s="1" customFormat="1" ht="15" customHeight="1" thickTop="1" thickBot="1">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7"/>
    </row>
    <row r="4" spans="2:36" s="2" customFormat="1" ht="15" customHeight="1" thickTop="1" thickBot="1">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7"/>
    </row>
    <row r="5" spans="2:36" s="2" customFormat="1" ht="15" customHeight="1" thickTop="1" thickBot="1">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7"/>
    </row>
    <row r="6" spans="2:36" s="2" customFormat="1" ht="15" customHeight="1" thickTop="1" thickBot="1">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7"/>
    </row>
    <row r="7" spans="2:36" s="2" customFormat="1" ht="15" customHeight="1" thickTop="1" thickBot="1">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7"/>
    </row>
    <row r="8" spans="2:36" s="2" customFormat="1" ht="15" customHeight="1" thickTop="1" thickBot="1">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9"/>
    </row>
    <row r="9" spans="2:36" s="22" customFormat="1" ht="27.75" customHeight="1" thickTop="1" thickBot="1">
      <c r="B9" s="250" t="s">
        <v>480</v>
      </c>
      <c r="C9" s="251"/>
      <c r="D9" s="251"/>
      <c r="E9" s="251"/>
      <c r="F9" s="251"/>
      <c r="G9" s="251"/>
      <c r="H9" s="252"/>
      <c r="I9" s="258" t="s">
        <v>481</v>
      </c>
      <c r="J9" s="258"/>
      <c r="K9" s="258"/>
      <c r="L9" s="253" t="s">
        <v>482</v>
      </c>
      <c r="M9" s="261" t="s">
        <v>483</v>
      </c>
      <c r="N9" s="261"/>
      <c r="O9" s="261"/>
      <c r="P9" s="261"/>
      <c r="Q9" s="261"/>
      <c r="R9" s="261"/>
      <c r="S9" s="261"/>
      <c r="T9" s="261"/>
      <c r="U9" s="261"/>
      <c r="V9" s="261"/>
      <c r="W9" s="262" t="s">
        <v>484</v>
      </c>
      <c r="X9" s="263"/>
      <c r="Y9" s="21">
        <f>AA12</f>
        <v>0</v>
      </c>
      <c r="Z9" s="23"/>
      <c r="AA9" s="23"/>
      <c r="AB9" s="257"/>
      <c r="AC9" s="257"/>
      <c r="AD9" s="257"/>
      <c r="AE9" s="257"/>
      <c r="AF9" s="257"/>
      <c r="AG9" s="257"/>
      <c r="AH9" s="257"/>
      <c r="AI9" s="257"/>
    </row>
    <row r="10" spans="2:36" s="22" customFormat="1" ht="27.75" customHeight="1" thickTop="1" thickBot="1">
      <c r="B10" s="254" t="s">
        <v>485</v>
      </c>
      <c r="C10" s="255"/>
      <c r="D10" s="255"/>
      <c r="E10" s="255"/>
      <c r="F10" s="255"/>
      <c r="G10" s="255"/>
      <c r="H10" s="256"/>
      <c r="I10" s="259" t="s">
        <v>486</v>
      </c>
      <c r="J10" s="259"/>
      <c r="K10" s="259"/>
      <c r="L10" s="253"/>
      <c r="M10" s="261"/>
      <c r="N10" s="261"/>
      <c r="O10" s="261"/>
      <c r="P10" s="261"/>
      <c r="Q10" s="261"/>
      <c r="R10" s="261"/>
      <c r="S10" s="261"/>
      <c r="T10" s="261"/>
      <c r="U10" s="261"/>
      <c r="V10" s="261"/>
      <c r="W10" s="262" t="s">
        <v>487</v>
      </c>
      <c r="X10" s="263"/>
      <c r="Y10" s="23">
        <f>AI12</f>
        <v>0</v>
      </c>
      <c r="Z10" s="23"/>
      <c r="AA10" s="23"/>
      <c r="AB10" s="257"/>
      <c r="AC10" s="257"/>
      <c r="AD10" s="257"/>
      <c r="AE10" s="257"/>
      <c r="AF10" s="257"/>
      <c r="AG10" s="257"/>
      <c r="AH10" s="257"/>
      <c r="AI10" s="257"/>
    </row>
    <row r="11" spans="2:36" s="22" customFormat="1" ht="37.5" customHeight="1" thickTop="1" thickBot="1">
      <c r="B11" s="254" t="s">
        <v>488</v>
      </c>
      <c r="C11" s="255"/>
      <c r="D11" s="255"/>
      <c r="E11" s="255"/>
      <c r="F11" s="255"/>
      <c r="G11" s="255"/>
      <c r="H11" s="256"/>
      <c r="I11" s="259" t="s">
        <v>489</v>
      </c>
      <c r="J11" s="259"/>
      <c r="K11" s="259"/>
      <c r="L11" s="260"/>
      <c r="M11" s="260"/>
      <c r="N11" s="260"/>
      <c r="O11" s="24"/>
      <c r="P11" s="24"/>
      <c r="Q11" s="24"/>
      <c r="R11" s="24"/>
      <c r="S11" s="112"/>
      <c r="T11" s="25"/>
      <c r="U11" s="26"/>
      <c r="V11" s="27"/>
      <c r="W11" s="257"/>
      <c r="X11" s="257"/>
      <c r="Y11" s="257"/>
      <c r="Z11" s="257"/>
      <c r="AA11" s="257"/>
      <c r="AB11" s="257"/>
      <c r="AC11" s="257"/>
      <c r="AD11" s="257"/>
      <c r="AE11" s="257"/>
      <c r="AF11" s="28"/>
      <c r="AG11" s="29"/>
      <c r="AH11" s="29"/>
      <c r="AI11" s="29"/>
    </row>
    <row r="12" spans="2:36" s="62" customFormat="1" ht="23.25" customHeight="1" thickTop="1" thickBot="1">
      <c r="B12" s="49"/>
      <c r="C12" s="49"/>
      <c r="D12" s="50"/>
      <c r="E12" s="51"/>
      <c r="F12" s="52"/>
      <c r="G12" s="52"/>
      <c r="H12" s="52"/>
      <c r="I12" s="53"/>
      <c r="J12" s="53"/>
      <c r="K12" s="54"/>
      <c r="L12" s="260"/>
      <c r="M12" s="260"/>
      <c r="N12" s="260"/>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c r="B13" s="18" t="s">
        <v>438</v>
      </c>
      <c r="C13" s="18" t="s">
        <v>4</v>
      </c>
      <c r="D13" s="18" t="s">
        <v>440</v>
      </c>
      <c r="E13" s="18" t="s">
        <v>490</v>
      </c>
      <c r="F13" s="18" t="s">
        <v>491</v>
      </c>
      <c r="G13" s="18" t="s">
        <v>492</v>
      </c>
      <c r="H13" s="18" t="s">
        <v>493</v>
      </c>
      <c r="I13" s="18" t="s">
        <v>494</v>
      </c>
      <c r="J13" s="18" t="s">
        <v>495</v>
      </c>
      <c r="K13" s="18" t="s">
        <v>13</v>
      </c>
      <c r="L13" s="18" t="s">
        <v>14</v>
      </c>
      <c r="M13" s="65" t="s">
        <v>496</v>
      </c>
      <c r="N13" s="18" t="s">
        <v>497</v>
      </c>
      <c r="O13" s="87" t="s">
        <v>498</v>
      </c>
      <c r="P13" s="93" t="s">
        <v>499</v>
      </c>
      <c r="Q13" s="87" t="s">
        <v>21</v>
      </c>
      <c r="R13" s="93" t="s">
        <v>22</v>
      </c>
      <c r="S13" s="114" t="s">
        <v>23</v>
      </c>
      <c r="T13" s="93" t="s">
        <v>24</v>
      </c>
      <c r="U13" s="18" t="s">
        <v>500</v>
      </c>
      <c r="V13" s="19" t="s">
        <v>501</v>
      </c>
      <c r="W13" s="87" t="s">
        <v>502</v>
      </c>
      <c r="X13" s="93" t="s">
        <v>503</v>
      </c>
      <c r="Y13" s="87" t="s">
        <v>504</v>
      </c>
      <c r="Z13" s="93" t="s">
        <v>505</v>
      </c>
      <c r="AA13" s="19" t="s">
        <v>506</v>
      </c>
      <c r="AB13" s="18" t="s">
        <v>507</v>
      </c>
      <c r="AC13" s="18" t="s">
        <v>508</v>
      </c>
      <c r="AD13" s="18" t="s">
        <v>509</v>
      </c>
      <c r="AE13" s="18" t="s">
        <v>510</v>
      </c>
      <c r="AF13" s="18" t="s">
        <v>511</v>
      </c>
      <c r="AG13" s="18" t="s">
        <v>512</v>
      </c>
      <c r="AH13" s="18" t="s">
        <v>513</v>
      </c>
      <c r="AI13" s="18" t="s">
        <v>514</v>
      </c>
    </row>
    <row r="14" spans="2:36" s="34" customFormat="1" ht="87.6" customHeight="1" thickTop="1">
      <c r="B14" s="30" t="s">
        <v>443</v>
      </c>
      <c r="C14" s="73">
        <v>1205</v>
      </c>
      <c r="D14" s="30" t="s">
        <v>0</v>
      </c>
      <c r="E14" s="64"/>
      <c r="F14" s="63" t="s">
        <v>245</v>
      </c>
      <c r="G14" s="63" t="s">
        <v>327</v>
      </c>
      <c r="H14" s="63" t="s">
        <v>247</v>
      </c>
      <c r="I14" s="63"/>
      <c r="J14" s="63"/>
      <c r="K14" s="30" t="s">
        <v>39</v>
      </c>
      <c r="L14" s="147">
        <v>45870</v>
      </c>
      <c r="M14" s="64"/>
      <c r="N14" s="30" t="s">
        <v>639</v>
      </c>
      <c r="O14" s="66"/>
      <c r="P14" s="66"/>
      <c r="Q14" s="118"/>
      <c r="R14" s="111"/>
      <c r="S14" s="115"/>
      <c r="T14" s="115"/>
      <c r="U14" s="30" t="s">
        <v>449</v>
      </c>
      <c r="V14" s="32">
        <v>1</v>
      </c>
      <c r="W14" s="30"/>
      <c r="X14" s="30">
        <v>1</v>
      </c>
      <c r="Y14" s="67"/>
      <c r="Z14" s="67"/>
      <c r="AA14" s="67"/>
      <c r="AB14" s="72" t="s">
        <v>664</v>
      </c>
      <c r="AC14" s="30"/>
      <c r="AD14" s="129"/>
      <c r="AE14" s="30"/>
      <c r="AF14" s="129"/>
      <c r="AG14" s="30"/>
      <c r="AH14" s="30"/>
      <c r="AI14" s="129"/>
      <c r="AJ14" s="33"/>
    </row>
    <row r="15" spans="2:36" s="34" customFormat="1" ht="87.6" customHeight="1">
      <c r="B15" s="30" t="s">
        <v>443</v>
      </c>
      <c r="C15" s="73">
        <v>1750</v>
      </c>
      <c r="D15" s="30" t="s">
        <v>0</v>
      </c>
      <c r="E15" s="64"/>
      <c r="F15" s="63" t="s">
        <v>245</v>
      </c>
      <c r="G15" s="63" t="s">
        <v>351</v>
      </c>
      <c r="H15" s="63" t="s">
        <v>247</v>
      </c>
      <c r="I15" s="63"/>
      <c r="J15" s="63"/>
      <c r="K15" s="30" t="s">
        <v>42</v>
      </c>
      <c r="L15" s="147">
        <v>45870</v>
      </c>
      <c r="M15" s="64"/>
      <c r="N15" s="30" t="s">
        <v>639</v>
      </c>
      <c r="O15" s="66"/>
      <c r="P15" s="66"/>
      <c r="Q15" s="118"/>
      <c r="R15" s="111"/>
      <c r="S15" s="116"/>
      <c r="T15" s="66"/>
      <c r="U15" s="30" t="s">
        <v>449</v>
      </c>
      <c r="V15" s="32">
        <v>1</v>
      </c>
      <c r="W15" s="30"/>
      <c r="X15" s="30">
        <v>1</v>
      </c>
      <c r="Y15" s="67"/>
      <c r="Z15" s="67"/>
      <c r="AA15" s="67"/>
      <c r="AB15" s="72" t="s">
        <v>665</v>
      </c>
      <c r="AC15" s="30"/>
      <c r="AD15" s="129"/>
      <c r="AE15" s="30"/>
      <c r="AF15" s="129"/>
      <c r="AG15" s="30"/>
      <c r="AH15" s="30"/>
      <c r="AI15" s="129"/>
      <c r="AJ15" s="33"/>
    </row>
    <row r="16" spans="2:36" s="34" customFormat="1" ht="87.6" customHeight="1">
      <c r="B16" s="30" t="s">
        <v>443</v>
      </c>
      <c r="C16" s="73">
        <v>1742</v>
      </c>
      <c r="D16" s="30" t="s">
        <v>0</v>
      </c>
      <c r="E16" s="64"/>
      <c r="F16" s="63" t="s">
        <v>245</v>
      </c>
      <c r="G16" s="63" t="s">
        <v>344</v>
      </c>
      <c r="H16" s="63" t="s">
        <v>247</v>
      </c>
      <c r="I16" s="63"/>
      <c r="J16" s="63"/>
      <c r="K16" s="30" t="s">
        <v>40</v>
      </c>
      <c r="L16" s="147">
        <v>45870</v>
      </c>
      <c r="M16" s="64"/>
      <c r="N16" s="30" t="s">
        <v>647</v>
      </c>
      <c r="O16" s="66"/>
      <c r="P16" s="66"/>
      <c r="Q16" s="118"/>
      <c r="R16" s="111"/>
      <c r="S16" s="116"/>
      <c r="T16" s="66"/>
      <c r="U16" s="30" t="s">
        <v>449</v>
      </c>
      <c r="V16" s="32">
        <v>1</v>
      </c>
      <c r="W16" s="30"/>
      <c r="X16" s="30">
        <v>1</v>
      </c>
      <c r="Y16" s="67"/>
      <c r="Z16" s="67"/>
      <c r="AA16" s="67"/>
      <c r="AB16" s="72" t="s">
        <v>666</v>
      </c>
      <c r="AC16" s="30"/>
      <c r="AD16" s="129"/>
      <c r="AE16" s="30"/>
      <c r="AF16" s="129"/>
      <c r="AG16" s="30"/>
      <c r="AH16" s="30"/>
      <c r="AI16" s="129"/>
      <c r="AJ16" s="33"/>
    </row>
    <row r="17" spans="2:36" s="34" customFormat="1" ht="87.6" customHeight="1">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 customHeight="1">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 customHeight="1">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 customHeight="1">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 customHeight="1">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 customHeight="1">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 customHeight="1">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 customHeight="1">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 customHeight="1">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 customHeight="1">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 customHeight="1">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 customHeight="1">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 customHeight="1">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 customHeight="1">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 customHeight="1">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 customHeight="1">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 customHeight="1">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 customHeight="1">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 customHeight="1">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 customHeight="1">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 customHeight="1">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 customHeight="1">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 customHeight="1">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 customHeight="1">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 customHeight="1">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 customHeight="1">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 customHeight="1">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 customHeight="1">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 customHeight="1">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 customHeight="1">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 customHeight="1">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 customHeight="1">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 customHeight="1">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 customHeight="1">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 customHeight="1">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 customHeight="1">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 customHeight="1">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 customHeight="1">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 customHeight="1">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 customHeight="1">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 customHeight="1">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 customHeight="1">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 customHeight="1">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 customHeight="1">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 customHeight="1">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 customHeight="1">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 customHeight="1">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 customHeight="1">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 customHeight="1">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 customHeight="1">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 customHeight="1">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 customHeight="1">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 customHeight="1">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 customHeight="1">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 customHeight="1">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 customHeight="1">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 customHeight="1">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 customHeight="1">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 customHeight="1">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 customHeight="1">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 customHeight="1">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 customHeight="1">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 customHeight="1">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 customHeight="1">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 customHeight="1">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 customHeight="1">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 customHeight="1">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 customHeight="1">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 customHeight="1">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 customHeight="1">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 customHeight="1">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 customHeight="1">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 customHeight="1">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 customHeight="1">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 customHeight="1">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 customHeight="1">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 customHeight="1">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 customHeight="1">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 customHeight="1">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 customHeight="1">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 customHeight="1">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 customHeight="1">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 customHeight="1">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 customHeight="1">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 customHeight="1">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 customHeight="1">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 customHeight="1">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 customHeight="1">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c r="AB106" s="46"/>
    </row>
    <row r="107" spans="2:36">
      <c r="AB107" s="46"/>
    </row>
    <row r="108" spans="2:36">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CC58EC9-66A1-4BB2-9A21-B55C96722238}">
          <x14:formula1>
            <xm:f>'lISTA DESPLEGABLES'!$B$5:$B$7</xm:f>
          </x14:formula1>
          <xm:sqref>B17:B104</xm:sqref>
        </x14:dataValidation>
        <x14:dataValidation type="list" allowBlank="1" showInputMessage="1" showErrorMessage="1" xr:uid="{FF29D838-DF09-42F7-9972-DF7B1C8F4E6B}">
          <x14:formula1>
            <xm:f>'lISTA DESPLEGABLES'!$D$5:$D$39</xm:f>
          </x14:formula1>
          <xm:sqref>U17:U104</xm:sqref>
        </x14:dataValidation>
        <x14:dataValidation type="list" allowBlank="1" showInputMessage="1" showErrorMessage="1" xr:uid="{EC07017D-2B3E-4256-8BFB-BF9D89537BAE}">
          <x14:formula1>
            <xm:f>'lISTA DESPLEGABLES'!$J$5:$J$12</xm:f>
          </x14:formula1>
          <xm:sqref>K17:K104</xm:sqref>
        </x14:dataValidation>
        <x14:dataValidation type="list" allowBlank="1" showInputMessage="1" showErrorMessage="1" xr:uid="{78CE2A40-3DB6-44B2-BA87-9F5D94F23F3D}">
          <x14:formula1>
            <xm:f>'lISTA DESPLEGABLES'!$G$5:$G$14</xm:f>
          </x14:formula1>
          <xm:sqref>D17:D104</xm:sqref>
        </x14:dataValidation>
        <x14:dataValidation type="list" allowBlank="1" showInputMessage="1" showErrorMessage="1" xr:uid="{1E679A2B-5CF7-4918-990A-D7B3452238AE}">
          <x14:formula1>
            <xm:f>'lISTA DESPLEGABLES'!$L$5:$L$7</xm:f>
          </x14:formula1>
          <xm:sqref>L17:L104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K106"/>
  <sheetViews>
    <sheetView topLeftCell="A94" workbookViewId="0">
      <selection activeCell="G7" sqref="G7"/>
    </sheetView>
  </sheetViews>
  <sheetFormatPr defaultColWidth="10.85546875" defaultRowHeight="10.15"/>
  <cols>
    <col min="1" max="1" width="11.5703125" style="149" customWidth="1"/>
    <col min="2" max="2" width="13.28515625" style="149" customWidth="1"/>
    <col min="3" max="3" width="19.85546875" style="149" customWidth="1"/>
    <col min="4" max="4" width="10.7109375" style="149" customWidth="1"/>
    <col min="5" max="5" width="30.140625" style="149" customWidth="1"/>
    <col min="6" max="6" width="28.5703125" style="149" customWidth="1"/>
    <col min="7" max="7" width="30" style="149" customWidth="1"/>
    <col min="8" max="8" width="33.42578125" style="149" customWidth="1"/>
    <col min="9" max="9" width="32.140625" style="149" customWidth="1"/>
    <col min="10" max="10" width="12.5703125" style="149" bestFit="1" customWidth="1"/>
    <col min="11" max="16384" width="10.85546875" style="149"/>
  </cols>
  <sheetData>
    <row r="1" spans="1:7" ht="44.1" customHeight="1">
      <c r="A1" s="264" t="s">
        <v>667</v>
      </c>
      <c r="B1" s="264"/>
      <c r="C1" s="264"/>
      <c r="D1" s="264"/>
      <c r="E1" s="264"/>
      <c r="F1" s="264"/>
      <c r="G1" s="264"/>
    </row>
    <row r="2" spans="1:7" ht="59.45" customHeight="1">
      <c r="A2" s="150" t="s">
        <v>668</v>
      </c>
      <c r="B2" s="150" t="s">
        <v>669</v>
      </c>
      <c r="C2" s="150" t="s">
        <v>670</v>
      </c>
      <c r="D2" s="150" t="s">
        <v>671</v>
      </c>
      <c r="E2" s="150" t="s">
        <v>672</v>
      </c>
      <c r="F2" s="150" t="s">
        <v>673</v>
      </c>
      <c r="G2" s="148" t="s">
        <v>674</v>
      </c>
    </row>
    <row r="3" spans="1:7" ht="66.95" customHeight="1">
      <c r="A3" s="151" t="s">
        <v>675</v>
      </c>
      <c r="B3" s="151" t="s">
        <v>676</v>
      </c>
      <c r="C3" s="152" t="s">
        <v>677</v>
      </c>
      <c r="D3" s="151" t="s">
        <v>678</v>
      </c>
      <c r="E3" s="151">
        <v>2</v>
      </c>
      <c r="F3" s="153">
        <v>49132</v>
      </c>
      <c r="G3" s="154">
        <f t="shared" ref="G3:G46" si="0">SUM(F3*E3)</f>
        <v>98264</v>
      </c>
    </row>
    <row r="4" spans="1:7" ht="61.15">
      <c r="A4" s="151" t="s">
        <v>675</v>
      </c>
      <c r="B4" s="151" t="s">
        <v>676</v>
      </c>
      <c r="C4" s="152" t="s">
        <v>679</v>
      </c>
      <c r="D4" s="151">
        <v>43793</v>
      </c>
      <c r="E4" s="151">
        <v>1</v>
      </c>
      <c r="F4" s="153">
        <v>198837</v>
      </c>
      <c r="G4" s="154">
        <f t="shared" si="0"/>
        <v>198837</v>
      </c>
    </row>
    <row r="5" spans="1:7" ht="20.45">
      <c r="A5" s="151" t="s">
        <v>680</v>
      </c>
      <c r="B5" s="151" t="s">
        <v>681</v>
      </c>
      <c r="C5" s="152" t="s">
        <v>282</v>
      </c>
      <c r="D5" s="151">
        <v>325200</v>
      </c>
      <c r="E5" s="151">
        <v>1</v>
      </c>
      <c r="F5" s="153">
        <v>58956</v>
      </c>
      <c r="G5" s="154">
        <f t="shared" si="0"/>
        <v>58956</v>
      </c>
    </row>
    <row r="6" spans="1:7" ht="20.45">
      <c r="A6" s="151" t="s">
        <v>675</v>
      </c>
      <c r="B6" s="151" t="s">
        <v>681</v>
      </c>
      <c r="C6" s="152" t="s">
        <v>289</v>
      </c>
      <c r="D6" s="151" t="s">
        <v>682</v>
      </c>
      <c r="E6" s="151">
        <v>2</v>
      </c>
      <c r="F6" s="153">
        <v>90168</v>
      </c>
      <c r="G6" s="154">
        <f t="shared" si="0"/>
        <v>180336</v>
      </c>
    </row>
    <row r="7" spans="1:7" ht="20.45">
      <c r="A7" s="151" t="s">
        <v>675</v>
      </c>
      <c r="B7" s="151" t="s">
        <v>277</v>
      </c>
      <c r="C7" s="152" t="s">
        <v>377</v>
      </c>
      <c r="D7" s="151">
        <v>559794</v>
      </c>
      <c r="E7" s="151">
        <v>1</v>
      </c>
      <c r="F7" s="153">
        <v>149124</v>
      </c>
      <c r="G7" s="154">
        <f t="shared" si="0"/>
        <v>149124</v>
      </c>
    </row>
    <row r="8" spans="1:7" ht="20.45">
      <c r="A8" s="151" t="s">
        <v>675</v>
      </c>
      <c r="B8" s="151" t="s">
        <v>683</v>
      </c>
      <c r="C8" s="152" t="s">
        <v>684</v>
      </c>
      <c r="D8" s="151">
        <v>425658</v>
      </c>
      <c r="E8" s="151">
        <v>1</v>
      </c>
      <c r="F8" s="153">
        <v>90168</v>
      </c>
      <c r="G8" s="154">
        <f t="shared" si="0"/>
        <v>90168</v>
      </c>
    </row>
    <row r="9" spans="1:7" ht="30.6">
      <c r="A9" s="151" t="s">
        <v>675</v>
      </c>
      <c r="B9" s="151" t="s">
        <v>681</v>
      </c>
      <c r="C9" s="152" t="s">
        <v>281</v>
      </c>
      <c r="D9" s="151">
        <v>660813</v>
      </c>
      <c r="E9" s="151">
        <v>1</v>
      </c>
      <c r="F9" s="153">
        <v>90168</v>
      </c>
      <c r="G9" s="154">
        <f t="shared" si="0"/>
        <v>90168</v>
      </c>
    </row>
    <row r="10" spans="1:7" ht="20.45">
      <c r="A10" s="151" t="s">
        <v>675</v>
      </c>
      <c r="B10" s="151" t="s">
        <v>681</v>
      </c>
      <c r="C10" s="152" t="s">
        <v>287</v>
      </c>
      <c r="D10" s="151">
        <v>812609</v>
      </c>
      <c r="E10" s="151">
        <v>1</v>
      </c>
      <c r="F10" s="153">
        <v>58956</v>
      </c>
      <c r="G10" s="154">
        <f t="shared" si="0"/>
        <v>58956</v>
      </c>
    </row>
    <row r="11" spans="1:7" ht="71.45" customHeight="1">
      <c r="A11" s="155" t="s">
        <v>685</v>
      </c>
      <c r="B11" s="155" t="s">
        <v>676</v>
      </c>
      <c r="C11" s="155" t="s">
        <v>677</v>
      </c>
      <c r="D11" s="155" t="s">
        <v>686</v>
      </c>
      <c r="E11" s="151">
        <v>6</v>
      </c>
      <c r="F11" s="153">
        <v>49132</v>
      </c>
      <c r="G11" s="154">
        <f t="shared" si="0"/>
        <v>294792</v>
      </c>
    </row>
    <row r="12" spans="1:7" ht="20.45">
      <c r="A12" s="151" t="s">
        <v>685</v>
      </c>
      <c r="B12" s="151" t="s">
        <v>681</v>
      </c>
      <c r="C12" s="152" t="s">
        <v>282</v>
      </c>
      <c r="D12" s="151" t="s">
        <v>687</v>
      </c>
      <c r="E12" s="151">
        <v>3</v>
      </c>
      <c r="F12" s="153">
        <v>58956</v>
      </c>
      <c r="G12" s="154">
        <f t="shared" si="0"/>
        <v>176868</v>
      </c>
    </row>
    <row r="13" spans="1:7" ht="20.45">
      <c r="A13" s="151" t="s">
        <v>685</v>
      </c>
      <c r="B13" s="151" t="s">
        <v>681</v>
      </c>
      <c r="C13" s="152" t="s">
        <v>289</v>
      </c>
      <c r="D13" s="151" t="s">
        <v>688</v>
      </c>
      <c r="E13" s="151">
        <v>2</v>
      </c>
      <c r="F13" s="153">
        <v>90168</v>
      </c>
      <c r="G13" s="154">
        <f t="shared" si="0"/>
        <v>180336</v>
      </c>
    </row>
    <row r="14" spans="1:7" ht="49.5" customHeight="1">
      <c r="A14" s="151" t="s">
        <v>685</v>
      </c>
      <c r="B14" s="151" t="s">
        <v>681</v>
      </c>
      <c r="C14" s="152" t="s">
        <v>689</v>
      </c>
      <c r="D14" s="151" t="s">
        <v>690</v>
      </c>
      <c r="E14" s="151">
        <v>6</v>
      </c>
      <c r="F14" s="153">
        <v>58956</v>
      </c>
      <c r="G14" s="154">
        <f t="shared" si="0"/>
        <v>353736</v>
      </c>
    </row>
    <row r="15" spans="1:7" ht="49.5" customHeight="1">
      <c r="A15" s="151" t="s">
        <v>685</v>
      </c>
      <c r="B15" s="151" t="s">
        <v>683</v>
      </c>
      <c r="C15" s="152" t="s">
        <v>691</v>
      </c>
      <c r="D15" s="151">
        <v>600821</v>
      </c>
      <c r="E15" s="151">
        <v>1</v>
      </c>
      <c r="F15" s="153">
        <v>90168</v>
      </c>
      <c r="G15" s="154">
        <f t="shared" si="0"/>
        <v>90168</v>
      </c>
    </row>
    <row r="16" spans="1:7" ht="49.5" customHeight="1">
      <c r="A16" s="151" t="s">
        <v>685</v>
      </c>
      <c r="B16" s="151" t="s">
        <v>277</v>
      </c>
      <c r="C16" s="152" t="s">
        <v>278</v>
      </c>
      <c r="D16" s="151" t="s">
        <v>692</v>
      </c>
      <c r="E16" s="151">
        <v>3</v>
      </c>
      <c r="F16" s="153">
        <v>29478</v>
      </c>
      <c r="G16" s="154">
        <f t="shared" si="0"/>
        <v>88434</v>
      </c>
    </row>
    <row r="17" spans="1:7" ht="49.5" customHeight="1">
      <c r="A17" s="151" t="s">
        <v>685</v>
      </c>
      <c r="B17" s="151" t="s">
        <v>277</v>
      </c>
      <c r="C17" s="152" t="s">
        <v>340</v>
      </c>
      <c r="D17" s="151" t="s">
        <v>693</v>
      </c>
      <c r="E17" s="151">
        <v>1</v>
      </c>
      <c r="F17" s="153">
        <v>29478</v>
      </c>
      <c r="G17" s="154">
        <f t="shared" si="0"/>
        <v>29478</v>
      </c>
    </row>
    <row r="18" spans="1:7" ht="49.5" customHeight="1">
      <c r="A18" s="151" t="s">
        <v>694</v>
      </c>
      <c r="B18" s="151" t="s">
        <v>676</v>
      </c>
      <c r="C18" s="152" t="s">
        <v>677</v>
      </c>
      <c r="D18" s="151">
        <v>325126</v>
      </c>
      <c r="E18" s="151">
        <v>1</v>
      </c>
      <c r="F18" s="153">
        <v>49132</v>
      </c>
      <c r="G18" s="154">
        <f t="shared" si="0"/>
        <v>49132</v>
      </c>
    </row>
    <row r="19" spans="1:7" ht="49.5" customHeight="1">
      <c r="A19" s="151" t="s">
        <v>694</v>
      </c>
      <c r="B19" s="151" t="s">
        <v>681</v>
      </c>
      <c r="C19" s="152" t="s">
        <v>289</v>
      </c>
      <c r="D19" s="151">
        <v>381360</v>
      </c>
      <c r="E19" s="151">
        <v>1</v>
      </c>
      <c r="F19" s="153">
        <v>90168</v>
      </c>
      <c r="G19" s="154">
        <f t="shared" si="0"/>
        <v>90168</v>
      </c>
    </row>
    <row r="20" spans="1:7" ht="49.5" customHeight="1">
      <c r="A20" s="151" t="s">
        <v>694</v>
      </c>
      <c r="B20" s="151" t="s">
        <v>681</v>
      </c>
      <c r="C20" s="152" t="s">
        <v>287</v>
      </c>
      <c r="D20" s="151">
        <v>824046</v>
      </c>
      <c r="E20" s="151">
        <v>1</v>
      </c>
      <c r="F20" s="153">
        <v>58956</v>
      </c>
      <c r="G20" s="154">
        <f t="shared" si="0"/>
        <v>58956</v>
      </c>
    </row>
    <row r="21" spans="1:7" ht="49.5" customHeight="1">
      <c r="A21" s="151" t="s">
        <v>694</v>
      </c>
      <c r="B21" s="151" t="s">
        <v>681</v>
      </c>
      <c r="C21" s="152" t="s">
        <v>689</v>
      </c>
      <c r="D21" s="151" t="s">
        <v>695</v>
      </c>
      <c r="E21" s="151">
        <v>2</v>
      </c>
      <c r="F21" s="153">
        <v>58956</v>
      </c>
      <c r="G21" s="154">
        <f t="shared" si="0"/>
        <v>117912</v>
      </c>
    </row>
    <row r="22" spans="1:7" ht="49.5" customHeight="1">
      <c r="A22" s="151" t="s">
        <v>694</v>
      </c>
      <c r="B22" s="151" t="s">
        <v>277</v>
      </c>
      <c r="C22" s="152" t="s">
        <v>288</v>
      </c>
      <c r="D22" s="151">
        <v>381635</v>
      </c>
      <c r="E22" s="151">
        <v>1</v>
      </c>
      <c r="F22" s="153">
        <v>497080</v>
      </c>
      <c r="G22" s="154">
        <f t="shared" si="0"/>
        <v>497080</v>
      </c>
    </row>
    <row r="23" spans="1:7" ht="49.5" customHeight="1">
      <c r="A23" s="151" t="s">
        <v>694</v>
      </c>
      <c r="B23" s="151" t="s">
        <v>277</v>
      </c>
      <c r="C23" s="152" t="s">
        <v>340</v>
      </c>
      <c r="D23" s="151" t="s">
        <v>696</v>
      </c>
      <c r="E23" s="151">
        <v>1</v>
      </c>
      <c r="F23" s="153">
        <v>29478</v>
      </c>
      <c r="G23" s="154">
        <f t="shared" si="0"/>
        <v>29478</v>
      </c>
    </row>
    <row r="24" spans="1:7" ht="49.5" customHeight="1">
      <c r="A24" s="151" t="s">
        <v>694</v>
      </c>
      <c r="B24" s="151" t="s">
        <v>277</v>
      </c>
      <c r="C24" s="152" t="s">
        <v>278</v>
      </c>
      <c r="D24" s="151" t="s">
        <v>697</v>
      </c>
      <c r="E24" s="151">
        <v>1</v>
      </c>
      <c r="F24" s="153">
        <v>29478</v>
      </c>
      <c r="G24" s="154">
        <f t="shared" si="0"/>
        <v>29478</v>
      </c>
    </row>
    <row r="25" spans="1:7" ht="49.5" customHeight="1">
      <c r="A25" s="151" t="s">
        <v>694</v>
      </c>
      <c r="B25" s="151" t="s">
        <v>681</v>
      </c>
      <c r="C25" s="152" t="s">
        <v>284</v>
      </c>
      <c r="D25" s="151">
        <v>784319</v>
      </c>
      <c r="E25" s="151">
        <v>1</v>
      </c>
      <c r="F25" s="153">
        <v>149124</v>
      </c>
      <c r="G25" s="154">
        <f t="shared" si="0"/>
        <v>149124</v>
      </c>
    </row>
    <row r="26" spans="1:7" ht="49.5" customHeight="1">
      <c r="A26" s="151" t="s">
        <v>694</v>
      </c>
      <c r="B26" s="151" t="s">
        <v>698</v>
      </c>
      <c r="C26" s="152" t="s">
        <v>385</v>
      </c>
      <c r="D26" s="151" t="s">
        <v>699</v>
      </c>
      <c r="E26" s="151">
        <v>2</v>
      </c>
      <c r="F26" s="153">
        <v>39304</v>
      </c>
      <c r="G26" s="154">
        <f t="shared" si="0"/>
        <v>78608</v>
      </c>
    </row>
    <row r="27" spans="1:7" ht="49.5" customHeight="1">
      <c r="A27" s="151" t="s">
        <v>700</v>
      </c>
      <c r="B27" s="151" t="s">
        <v>676</v>
      </c>
      <c r="C27" s="152" t="s">
        <v>679</v>
      </c>
      <c r="D27" s="151">
        <v>43735</v>
      </c>
      <c r="E27" s="151">
        <v>1</v>
      </c>
      <c r="F27" s="153">
        <v>198837</v>
      </c>
      <c r="G27" s="154">
        <f t="shared" si="0"/>
        <v>198837</v>
      </c>
    </row>
    <row r="28" spans="1:7" ht="49.5" customHeight="1">
      <c r="A28" s="151" t="s">
        <v>700</v>
      </c>
      <c r="B28" s="151" t="s">
        <v>683</v>
      </c>
      <c r="C28" s="152" t="s">
        <v>701</v>
      </c>
      <c r="D28" s="151">
        <v>489997</v>
      </c>
      <c r="E28" s="151">
        <v>1</v>
      </c>
      <c r="F28" s="153">
        <v>60112</v>
      </c>
      <c r="G28" s="154">
        <f t="shared" si="0"/>
        <v>60112</v>
      </c>
    </row>
    <row r="29" spans="1:7" ht="49.5" customHeight="1">
      <c r="A29" s="151" t="s">
        <v>700</v>
      </c>
      <c r="B29" s="151" t="s">
        <v>683</v>
      </c>
      <c r="C29" s="152" t="s">
        <v>702</v>
      </c>
      <c r="D29" s="151">
        <v>552988</v>
      </c>
      <c r="E29" s="151">
        <v>1</v>
      </c>
      <c r="F29" s="153">
        <v>60112</v>
      </c>
      <c r="G29" s="154">
        <f t="shared" si="0"/>
        <v>60112</v>
      </c>
    </row>
    <row r="30" spans="1:7" ht="49.5" customHeight="1">
      <c r="A30" s="151" t="s">
        <v>700</v>
      </c>
      <c r="B30" s="151" t="s">
        <v>277</v>
      </c>
      <c r="C30" s="152" t="s">
        <v>286</v>
      </c>
      <c r="D30" s="151">
        <v>474035</v>
      </c>
      <c r="E30" s="151">
        <v>1</v>
      </c>
      <c r="F30" s="153">
        <v>90168</v>
      </c>
      <c r="G30" s="154">
        <f t="shared" si="0"/>
        <v>90168</v>
      </c>
    </row>
    <row r="31" spans="1:7" ht="49.5" customHeight="1">
      <c r="A31" s="151" t="s">
        <v>700</v>
      </c>
      <c r="B31" s="151" t="s">
        <v>277</v>
      </c>
      <c r="C31" s="152" t="s">
        <v>377</v>
      </c>
      <c r="D31" s="151">
        <v>551711</v>
      </c>
      <c r="E31" s="151">
        <v>1</v>
      </c>
      <c r="F31" s="153">
        <v>149124</v>
      </c>
      <c r="G31" s="154">
        <f t="shared" si="0"/>
        <v>149124</v>
      </c>
    </row>
    <row r="32" spans="1:7" ht="49.5" customHeight="1">
      <c r="A32" s="151" t="s">
        <v>700</v>
      </c>
      <c r="B32" s="151" t="s">
        <v>698</v>
      </c>
      <c r="C32" s="152" t="s">
        <v>385</v>
      </c>
      <c r="D32" s="151" t="s">
        <v>703</v>
      </c>
      <c r="E32" s="151">
        <v>2</v>
      </c>
      <c r="F32" s="153">
        <v>39304</v>
      </c>
      <c r="G32" s="154">
        <f t="shared" si="0"/>
        <v>78608</v>
      </c>
    </row>
    <row r="33" spans="1:7" ht="49.5" customHeight="1">
      <c r="A33" s="151" t="s">
        <v>704</v>
      </c>
      <c r="B33" s="151" t="s">
        <v>277</v>
      </c>
      <c r="C33" s="152" t="s">
        <v>689</v>
      </c>
      <c r="D33" s="151">
        <v>386658</v>
      </c>
      <c r="E33" s="151">
        <v>1</v>
      </c>
      <c r="F33" s="153">
        <v>58956</v>
      </c>
      <c r="G33" s="154">
        <f t="shared" si="0"/>
        <v>58956</v>
      </c>
    </row>
    <row r="34" spans="1:7" ht="49.5" customHeight="1">
      <c r="A34" s="151" t="s">
        <v>704</v>
      </c>
      <c r="B34" s="151" t="s">
        <v>277</v>
      </c>
      <c r="C34" s="152" t="s">
        <v>284</v>
      </c>
      <c r="D34" s="151">
        <v>387217</v>
      </c>
      <c r="E34" s="151">
        <v>1</v>
      </c>
      <c r="F34" s="153">
        <v>149124</v>
      </c>
      <c r="G34" s="154">
        <f t="shared" si="0"/>
        <v>149124</v>
      </c>
    </row>
    <row r="35" spans="1:7" ht="49.5" customHeight="1">
      <c r="A35" s="151" t="s">
        <v>704</v>
      </c>
      <c r="B35" s="151" t="s">
        <v>277</v>
      </c>
      <c r="C35" s="152" t="s">
        <v>282</v>
      </c>
      <c r="D35" s="151">
        <v>754375</v>
      </c>
      <c r="E35" s="151">
        <v>1</v>
      </c>
      <c r="F35" s="153">
        <v>58956</v>
      </c>
      <c r="G35" s="154">
        <f t="shared" si="0"/>
        <v>58956</v>
      </c>
    </row>
    <row r="36" spans="1:7" ht="49.5" customHeight="1">
      <c r="A36" s="151" t="s">
        <v>704</v>
      </c>
      <c r="B36" s="151" t="s">
        <v>681</v>
      </c>
      <c r="C36" s="152" t="s">
        <v>289</v>
      </c>
      <c r="D36" s="151">
        <v>652986</v>
      </c>
      <c r="E36" s="151">
        <v>1</v>
      </c>
      <c r="F36" s="153">
        <v>90168</v>
      </c>
      <c r="G36" s="154">
        <f t="shared" si="0"/>
        <v>90168</v>
      </c>
    </row>
    <row r="37" spans="1:7" ht="49.5" customHeight="1">
      <c r="A37" s="151" t="s">
        <v>704</v>
      </c>
      <c r="B37" s="151" t="s">
        <v>698</v>
      </c>
      <c r="C37" s="152" t="s">
        <v>385</v>
      </c>
      <c r="D37" s="151" t="s">
        <v>705</v>
      </c>
      <c r="E37" s="151">
        <v>2</v>
      </c>
      <c r="F37" s="153">
        <v>39304</v>
      </c>
      <c r="G37" s="154">
        <f t="shared" si="0"/>
        <v>78608</v>
      </c>
    </row>
    <row r="38" spans="1:7" ht="49.5" customHeight="1">
      <c r="A38" s="151" t="s">
        <v>706</v>
      </c>
      <c r="B38" s="151" t="s">
        <v>683</v>
      </c>
      <c r="C38" s="152" t="s">
        <v>691</v>
      </c>
      <c r="D38" s="151">
        <v>379635</v>
      </c>
      <c r="E38" s="151">
        <v>1</v>
      </c>
      <c r="F38" s="153">
        <v>90168</v>
      </c>
      <c r="G38" s="154">
        <f t="shared" si="0"/>
        <v>90168</v>
      </c>
    </row>
    <row r="39" spans="1:7" ht="49.5" customHeight="1">
      <c r="A39" s="151" t="s">
        <v>685</v>
      </c>
      <c r="B39" s="151" t="s">
        <v>681</v>
      </c>
      <c r="C39" s="151" t="s">
        <v>707</v>
      </c>
      <c r="D39" s="151">
        <v>357502</v>
      </c>
      <c r="E39" s="151">
        <v>1</v>
      </c>
      <c r="F39" s="153">
        <v>90168</v>
      </c>
      <c r="G39" s="154">
        <f t="shared" si="0"/>
        <v>90168</v>
      </c>
    </row>
    <row r="40" spans="1:7" ht="49.5" customHeight="1">
      <c r="A40" s="151" t="s">
        <v>675</v>
      </c>
      <c r="B40" s="151" t="s">
        <v>681</v>
      </c>
      <c r="C40" s="151" t="s">
        <v>708</v>
      </c>
      <c r="D40" s="151">
        <v>832850</v>
      </c>
      <c r="E40" s="151">
        <v>1</v>
      </c>
      <c r="F40" s="153">
        <v>90168</v>
      </c>
      <c r="G40" s="154">
        <f t="shared" si="0"/>
        <v>90168</v>
      </c>
    </row>
    <row r="41" spans="1:7" ht="49.5" customHeight="1">
      <c r="A41" s="151" t="s">
        <v>694</v>
      </c>
      <c r="B41" s="151" t="s">
        <v>681</v>
      </c>
      <c r="C41" s="151" t="s">
        <v>709</v>
      </c>
      <c r="D41" s="151">
        <v>832679</v>
      </c>
      <c r="E41" s="151">
        <v>1</v>
      </c>
      <c r="F41" s="153">
        <v>90168</v>
      </c>
      <c r="G41" s="154">
        <f t="shared" si="0"/>
        <v>90168</v>
      </c>
    </row>
    <row r="42" spans="1:7" ht="49.5" customHeight="1">
      <c r="A42" s="151" t="s">
        <v>675</v>
      </c>
      <c r="B42" s="151" t="s">
        <v>683</v>
      </c>
      <c r="C42" s="151" t="s">
        <v>254</v>
      </c>
      <c r="D42" s="151">
        <v>685456</v>
      </c>
      <c r="E42" s="151">
        <v>1</v>
      </c>
      <c r="F42" s="153">
        <v>90168</v>
      </c>
      <c r="G42" s="154">
        <f t="shared" si="0"/>
        <v>90168</v>
      </c>
    </row>
    <row r="43" spans="1:7" ht="49.5" customHeight="1">
      <c r="A43" s="151" t="s">
        <v>700</v>
      </c>
      <c r="B43" s="151" t="s">
        <v>683</v>
      </c>
      <c r="C43" s="151" t="s">
        <v>355</v>
      </c>
      <c r="D43" s="151">
        <v>700773</v>
      </c>
      <c r="E43" s="151">
        <v>1</v>
      </c>
      <c r="F43" s="153">
        <v>75140</v>
      </c>
      <c r="G43" s="154">
        <f t="shared" si="0"/>
        <v>75140</v>
      </c>
    </row>
    <row r="44" spans="1:7" ht="49.5" customHeight="1">
      <c r="A44" s="151" t="s">
        <v>694</v>
      </c>
      <c r="B44" s="151" t="s">
        <v>683</v>
      </c>
      <c r="C44" s="151" t="s">
        <v>359</v>
      </c>
      <c r="D44" s="151">
        <v>832651</v>
      </c>
      <c r="E44" s="151">
        <v>1</v>
      </c>
      <c r="F44" s="153">
        <v>60112</v>
      </c>
      <c r="G44" s="154">
        <f t="shared" si="0"/>
        <v>60112</v>
      </c>
    </row>
    <row r="45" spans="1:7" ht="49.5" customHeight="1">
      <c r="A45" s="151" t="s">
        <v>694</v>
      </c>
      <c r="B45" s="151" t="s">
        <v>683</v>
      </c>
      <c r="C45" s="151" t="s">
        <v>359</v>
      </c>
      <c r="D45" s="151">
        <v>801234</v>
      </c>
      <c r="E45" s="151">
        <v>1</v>
      </c>
      <c r="F45" s="153">
        <v>60112</v>
      </c>
      <c r="G45" s="154">
        <f t="shared" si="0"/>
        <v>60112</v>
      </c>
    </row>
    <row r="46" spans="1:7" ht="49.5" customHeight="1">
      <c r="A46" s="151" t="s">
        <v>694</v>
      </c>
      <c r="B46" s="151" t="s">
        <v>683</v>
      </c>
      <c r="C46" s="151" t="s">
        <v>359</v>
      </c>
      <c r="D46" s="151">
        <v>787179</v>
      </c>
      <c r="E46" s="151">
        <v>1</v>
      </c>
      <c r="F46" s="153">
        <v>60112</v>
      </c>
      <c r="G46" s="154">
        <f t="shared" si="0"/>
        <v>60112</v>
      </c>
    </row>
    <row r="47" spans="1:7">
      <c r="A47" s="265" t="s">
        <v>710</v>
      </c>
      <c r="B47" s="266"/>
      <c r="C47" s="266"/>
      <c r="D47" s="267"/>
      <c r="E47" s="156">
        <f>SUM(E3:E46)</f>
        <v>65</v>
      </c>
      <c r="F47" s="157">
        <f>SUM(F3:F46)</f>
        <v>3894002</v>
      </c>
      <c r="G47" s="158">
        <f>SUM(G3:G46)</f>
        <v>5017646</v>
      </c>
    </row>
    <row r="48" spans="1:7">
      <c r="A48" s="159"/>
      <c r="B48" s="159"/>
      <c r="C48" s="159"/>
      <c r="D48" s="159"/>
      <c r="E48" s="159"/>
      <c r="F48" s="160"/>
      <c r="G48" s="161"/>
    </row>
    <row r="49" spans="1:7">
      <c r="A49" s="159"/>
      <c r="B49" s="159"/>
      <c r="C49" s="159"/>
      <c r="E49" s="162" t="s">
        <v>711</v>
      </c>
      <c r="F49" s="161">
        <f>G47</f>
        <v>5017646</v>
      </c>
      <c r="G49" s="163">
        <f>(G50*F49)/F50</f>
        <v>1.3875700021487005</v>
      </c>
    </row>
    <row r="50" spans="1:7" ht="20.45">
      <c r="A50" s="159"/>
      <c r="B50" s="159"/>
      <c r="C50" s="159"/>
      <c r="D50" s="162" t="s">
        <v>712</v>
      </c>
      <c r="E50" s="162" t="s">
        <v>713</v>
      </c>
      <c r="F50" s="161">
        <v>10848417</v>
      </c>
      <c r="G50" s="149">
        <v>3</v>
      </c>
    </row>
    <row r="51" spans="1:7">
      <c r="A51" s="159"/>
      <c r="B51" s="159"/>
      <c r="C51" s="159"/>
      <c r="E51" s="164" t="s">
        <v>714</v>
      </c>
      <c r="F51" s="165">
        <f>F49/2</f>
        <v>2508823</v>
      </c>
    </row>
    <row r="52" spans="1:7">
      <c r="A52" s="159"/>
      <c r="B52" s="159"/>
      <c r="C52" s="159"/>
      <c r="D52" s="159"/>
      <c r="E52" s="159"/>
      <c r="F52" s="160"/>
      <c r="G52" s="161"/>
    </row>
    <row r="53" spans="1:7" ht="32.1" customHeight="1">
      <c r="A53" s="264" t="s">
        <v>715</v>
      </c>
      <c r="B53" s="264"/>
      <c r="C53" s="264"/>
      <c r="D53" s="264"/>
      <c r="E53" s="264"/>
      <c r="F53" s="264"/>
      <c r="G53" s="264"/>
    </row>
    <row r="54" spans="1:7" ht="62.1" customHeight="1">
      <c r="A54" s="150" t="s">
        <v>668</v>
      </c>
      <c r="B54" s="150" t="s">
        <v>669</v>
      </c>
      <c r="C54" s="150" t="s">
        <v>670</v>
      </c>
      <c r="D54" s="150" t="s">
        <v>671</v>
      </c>
      <c r="E54" s="150" t="s">
        <v>672</v>
      </c>
      <c r="F54" s="150" t="s">
        <v>673</v>
      </c>
      <c r="G54" s="148" t="s">
        <v>674</v>
      </c>
    </row>
    <row r="55" spans="1:7" ht="20.45">
      <c r="A55" s="166" t="s">
        <v>716</v>
      </c>
      <c r="B55" s="166" t="s">
        <v>717</v>
      </c>
      <c r="C55" s="166" t="s">
        <v>254</v>
      </c>
      <c r="D55" s="166">
        <v>770111</v>
      </c>
      <c r="E55" s="166">
        <v>1</v>
      </c>
      <c r="F55" s="153">
        <v>90168</v>
      </c>
      <c r="G55" s="153">
        <f>SUM(F55*E55)</f>
        <v>90168</v>
      </c>
    </row>
    <row r="56" spans="1:7" ht="20.45">
      <c r="A56" s="151" t="s">
        <v>694</v>
      </c>
      <c r="B56" s="166" t="s">
        <v>717</v>
      </c>
      <c r="C56" s="166" t="s">
        <v>254</v>
      </c>
      <c r="D56" s="151">
        <v>835117</v>
      </c>
      <c r="E56" s="166">
        <v>1</v>
      </c>
      <c r="F56" s="153">
        <v>90168</v>
      </c>
      <c r="G56" s="153">
        <f t="shared" ref="G56:G85" si="1">SUM(F56*E56)</f>
        <v>90168</v>
      </c>
    </row>
    <row r="57" spans="1:7" ht="20.45">
      <c r="A57" s="151" t="s">
        <v>718</v>
      </c>
      <c r="B57" s="166" t="s">
        <v>717</v>
      </c>
      <c r="C57" s="166" t="s">
        <v>254</v>
      </c>
      <c r="D57" s="151">
        <v>835138</v>
      </c>
      <c r="E57" s="166">
        <v>1</v>
      </c>
      <c r="F57" s="153">
        <v>90168</v>
      </c>
      <c r="G57" s="153">
        <f t="shared" si="1"/>
        <v>90168</v>
      </c>
    </row>
    <row r="58" spans="1:7" ht="40.9">
      <c r="A58" s="151" t="s">
        <v>719</v>
      </c>
      <c r="B58" s="151" t="s">
        <v>720</v>
      </c>
      <c r="C58" s="151" t="s">
        <v>721</v>
      </c>
      <c r="D58" s="151">
        <v>355836</v>
      </c>
      <c r="E58" s="166">
        <v>1</v>
      </c>
      <c r="F58" s="153">
        <v>138720</v>
      </c>
      <c r="G58" s="153">
        <f t="shared" si="1"/>
        <v>138720</v>
      </c>
    </row>
    <row r="59" spans="1:7" ht="20.45">
      <c r="A59" s="151" t="s">
        <v>719</v>
      </c>
      <c r="B59" s="166" t="s">
        <v>717</v>
      </c>
      <c r="C59" s="151" t="s">
        <v>722</v>
      </c>
      <c r="D59" s="151">
        <v>626872</v>
      </c>
      <c r="E59" s="166">
        <v>1</v>
      </c>
      <c r="F59" s="153">
        <v>90168</v>
      </c>
      <c r="G59" s="153">
        <f t="shared" si="1"/>
        <v>90168</v>
      </c>
    </row>
    <row r="60" spans="1:7" ht="30.6">
      <c r="A60" s="151" t="s">
        <v>719</v>
      </c>
      <c r="B60" s="151" t="s">
        <v>723</v>
      </c>
      <c r="C60" s="151" t="s">
        <v>724</v>
      </c>
      <c r="D60" s="151">
        <v>661191</v>
      </c>
      <c r="E60" s="166">
        <v>1</v>
      </c>
      <c r="F60" s="153">
        <v>90168</v>
      </c>
      <c r="G60" s="153">
        <f t="shared" si="1"/>
        <v>90168</v>
      </c>
    </row>
    <row r="61" spans="1:7" ht="30.6">
      <c r="A61" s="166" t="s">
        <v>675</v>
      </c>
      <c r="B61" s="151" t="s">
        <v>723</v>
      </c>
      <c r="C61" s="166" t="s">
        <v>725</v>
      </c>
      <c r="D61" s="166">
        <v>834461</v>
      </c>
      <c r="E61" s="166">
        <v>1</v>
      </c>
      <c r="F61" s="153">
        <v>90168</v>
      </c>
      <c r="G61" s="153">
        <f t="shared" si="1"/>
        <v>90168</v>
      </c>
    </row>
    <row r="62" spans="1:7" ht="30.6">
      <c r="A62" s="166" t="s">
        <v>726</v>
      </c>
      <c r="B62" s="151" t="s">
        <v>277</v>
      </c>
      <c r="C62" s="166" t="s">
        <v>725</v>
      </c>
      <c r="D62" s="166">
        <v>830041</v>
      </c>
      <c r="E62" s="166">
        <v>1</v>
      </c>
      <c r="F62" s="153">
        <v>90168</v>
      </c>
      <c r="G62" s="153">
        <f t="shared" si="1"/>
        <v>90168</v>
      </c>
    </row>
    <row r="63" spans="1:7" ht="40.9">
      <c r="A63" s="166" t="s">
        <v>726</v>
      </c>
      <c r="B63" s="151" t="s">
        <v>727</v>
      </c>
      <c r="C63" s="166" t="s">
        <v>728</v>
      </c>
      <c r="D63" s="166">
        <v>696554</v>
      </c>
      <c r="E63" s="166">
        <v>1</v>
      </c>
      <c r="F63" s="153">
        <v>39304</v>
      </c>
      <c r="G63" s="153">
        <f t="shared" si="1"/>
        <v>39304</v>
      </c>
    </row>
    <row r="64" spans="1:7" ht="71.45">
      <c r="A64" s="151" t="s">
        <v>675</v>
      </c>
      <c r="B64" s="151" t="s">
        <v>676</v>
      </c>
      <c r="C64" s="152" t="s">
        <v>677</v>
      </c>
      <c r="D64" s="151">
        <v>327580</v>
      </c>
      <c r="E64" s="151">
        <v>1</v>
      </c>
      <c r="F64" s="153">
        <v>49132</v>
      </c>
      <c r="G64" s="153">
        <f t="shared" si="1"/>
        <v>49132</v>
      </c>
    </row>
    <row r="65" spans="1:7" ht="40.9">
      <c r="A65" s="151" t="s">
        <v>675</v>
      </c>
      <c r="B65" s="151" t="s">
        <v>293</v>
      </c>
      <c r="C65" s="152" t="s">
        <v>729</v>
      </c>
      <c r="D65" s="151">
        <v>329030</v>
      </c>
      <c r="E65" s="151">
        <v>1</v>
      </c>
      <c r="F65" s="153">
        <v>90168</v>
      </c>
      <c r="G65" s="153">
        <f t="shared" si="1"/>
        <v>90168</v>
      </c>
    </row>
    <row r="66" spans="1:7" ht="40.9">
      <c r="A66" s="151" t="s">
        <v>675</v>
      </c>
      <c r="B66" s="151" t="s">
        <v>698</v>
      </c>
      <c r="C66" s="152" t="s">
        <v>390</v>
      </c>
      <c r="D66" s="151">
        <v>329030</v>
      </c>
      <c r="E66" s="151">
        <v>1</v>
      </c>
      <c r="F66" s="153">
        <v>240448</v>
      </c>
      <c r="G66" s="153">
        <f t="shared" si="1"/>
        <v>240448</v>
      </c>
    </row>
    <row r="67" spans="1:7" ht="61.15">
      <c r="A67" s="151" t="s">
        <v>675</v>
      </c>
      <c r="B67" s="151" t="s">
        <v>698</v>
      </c>
      <c r="C67" s="152" t="s">
        <v>730</v>
      </c>
      <c r="D67" s="151">
        <v>442884</v>
      </c>
      <c r="E67" s="151">
        <v>1</v>
      </c>
      <c r="F67" s="153">
        <v>39304</v>
      </c>
      <c r="G67" s="153">
        <f t="shared" si="1"/>
        <v>39304</v>
      </c>
    </row>
    <row r="68" spans="1:7" ht="71.45">
      <c r="A68" s="151" t="s">
        <v>694</v>
      </c>
      <c r="B68" s="151" t="s">
        <v>676</v>
      </c>
      <c r="C68" s="152" t="s">
        <v>677</v>
      </c>
      <c r="D68" s="151" t="s">
        <v>731</v>
      </c>
      <c r="E68" s="151">
        <v>2</v>
      </c>
      <c r="F68" s="153">
        <v>49132</v>
      </c>
      <c r="G68" s="153">
        <f t="shared" si="1"/>
        <v>98264</v>
      </c>
    </row>
    <row r="69" spans="1:7" ht="20.45">
      <c r="A69" s="151" t="s">
        <v>694</v>
      </c>
      <c r="B69" s="151" t="s">
        <v>681</v>
      </c>
      <c r="C69" s="152" t="s">
        <v>287</v>
      </c>
      <c r="D69" s="151">
        <v>810449</v>
      </c>
      <c r="E69" s="151">
        <v>1</v>
      </c>
      <c r="F69" s="153">
        <v>58956</v>
      </c>
      <c r="G69" s="153">
        <f t="shared" si="1"/>
        <v>58956</v>
      </c>
    </row>
    <row r="70" spans="1:7" ht="20.45">
      <c r="A70" s="151" t="s">
        <v>694</v>
      </c>
      <c r="B70" s="151" t="s">
        <v>277</v>
      </c>
      <c r="C70" s="152" t="s">
        <v>284</v>
      </c>
      <c r="D70" s="151">
        <v>682428</v>
      </c>
      <c r="E70" s="151">
        <v>1</v>
      </c>
      <c r="F70" s="153">
        <v>149124</v>
      </c>
      <c r="G70" s="153">
        <f t="shared" si="1"/>
        <v>149124</v>
      </c>
    </row>
    <row r="71" spans="1:7" ht="20.45">
      <c r="A71" s="151" t="s">
        <v>694</v>
      </c>
      <c r="B71" s="151" t="s">
        <v>277</v>
      </c>
      <c r="C71" s="152" t="s">
        <v>278</v>
      </c>
      <c r="D71" s="151" t="s">
        <v>732</v>
      </c>
      <c r="E71" s="151">
        <v>1</v>
      </c>
      <c r="F71" s="153">
        <v>29478</v>
      </c>
      <c r="G71" s="153">
        <f t="shared" si="1"/>
        <v>29478</v>
      </c>
    </row>
    <row r="72" spans="1:7" ht="71.45">
      <c r="A72" s="151" t="s">
        <v>700</v>
      </c>
      <c r="B72" s="151" t="s">
        <v>676</v>
      </c>
      <c r="C72" s="152" t="s">
        <v>677</v>
      </c>
      <c r="D72" s="151">
        <v>327169</v>
      </c>
      <c r="E72" s="151">
        <v>1</v>
      </c>
      <c r="F72" s="153">
        <v>49132</v>
      </c>
      <c r="G72" s="153">
        <f t="shared" si="1"/>
        <v>49132</v>
      </c>
    </row>
    <row r="73" spans="1:7" ht="30.6">
      <c r="A73" s="151" t="s">
        <v>700</v>
      </c>
      <c r="B73" s="151" t="s">
        <v>683</v>
      </c>
      <c r="C73" s="152" t="s">
        <v>701</v>
      </c>
      <c r="D73" s="151">
        <v>711356</v>
      </c>
      <c r="E73" s="151">
        <v>1</v>
      </c>
      <c r="F73" s="153">
        <v>60112</v>
      </c>
      <c r="G73" s="153">
        <f t="shared" si="1"/>
        <v>60112</v>
      </c>
    </row>
    <row r="74" spans="1:7" ht="71.45">
      <c r="A74" s="151" t="s">
        <v>733</v>
      </c>
      <c r="B74" s="151" t="s">
        <v>676</v>
      </c>
      <c r="C74" s="152" t="s">
        <v>677</v>
      </c>
      <c r="D74" s="151" t="s">
        <v>734</v>
      </c>
      <c r="E74" s="151">
        <v>4</v>
      </c>
      <c r="F74" s="153">
        <v>49132</v>
      </c>
      <c r="G74" s="153">
        <f t="shared" si="1"/>
        <v>196528</v>
      </c>
    </row>
    <row r="75" spans="1:7" ht="20.45">
      <c r="A75" s="151" t="s">
        <v>733</v>
      </c>
      <c r="B75" s="151" t="s">
        <v>681</v>
      </c>
      <c r="C75" s="152" t="s">
        <v>289</v>
      </c>
      <c r="D75" s="151">
        <v>474239</v>
      </c>
      <c r="E75" s="151">
        <v>1</v>
      </c>
      <c r="F75" s="153">
        <v>90168</v>
      </c>
      <c r="G75" s="153">
        <f t="shared" si="1"/>
        <v>90168</v>
      </c>
    </row>
    <row r="76" spans="1:7" ht="20.45">
      <c r="A76" s="151" t="s">
        <v>733</v>
      </c>
      <c r="B76" s="151" t="s">
        <v>681</v>
      </c>
      <c r="C76" s="152" t="s">
        <v>287</v>
      </c>
      <c r="D76" s="151">
        <v>815090</v>
      </c>
      <c r="E76" s="151">
        <v>1</v>
      </c>
      <c r="F76" s="153">
        <v>58956</v>
      </c>
      <c r="G76" s="153">
        <f t="shared" si="1"/>
        <v>58956</v>
      </c>
    </row>
    <row r="77" spans="1:7" ht="20.45">
      <c r="A77" s="151" t="s">
        <v>733</v>
      </c>
      <c r="B77" s="151" t="s">
        <v>277</v>
      </c>
      <c r="C77" s="152" t="s">
        <v>280</v>
      </c>
      <c r="D77" s="151">
        <v>386167</v>
      </c>
      <c r="E77" s="151">
        <v>1</v>
      </c>
      <c r="F77" s="153">
        <v>58956</v>
      </c>
      <c r="G77" s="153">
        <f t="shared" si="1"/>
        <v>58956</v>
      </c>
    </row>
    <row r="78" spans="1:7" ht="40.9">
      <c r="A78" s="151" t="s">
        <v>706</v>
      </c>
      <c r="B78" s="151" t="s">
        <v>698</v>
      </c>
      <c r="C78" s="152" t="s">
        <v>263</v>
      </c>
      <c r="D78" s="151">
        <v>563454</v>
      </c>
      <c r="E78" s="151">
        <v>1</v>
      </c>
      <c r="F78" s="153">
        <v>120224</v>
      </c>
      <c r="G78" s="153">
        <f t="shared" si="1"/>
        <v>120224</v>
      </c>
    </row>
    <row r="79" spans="1:7" ht="40.9">
      <c r="A79" s="151" t="s">
        <v>706</v>
      </c>
      <c r="B79" s="151" t="s">
        <v>698</v>
      </c>
      <c r="C79" s="152" t="s">
        <v>385</v>
      </c>
      <c r="D79" s="151">
        <v>379569</v>
      </c>
      <c r="E79" s="151">
        <v>1</v>
      </c>
      <c r="F79" s="153">
        <v>39304</v>
      </c>
      <c r="G79" s="153">
        <f t="shared" si="1"/>
        <v>39304</v>
      </c>
    </row>
    <row r="80" spans="1:7" ht="20.45">
      <c r="A80" s="151" t="s">
        <v>685</v>
      </c>
      <c r="B80" s="151" t="s">
        <v>683</v>
      </c>
      <c r="C80" s="152" t="s">
        <v>691</v>
      </c>
      <c r="D80" s="151">
        <v>693210</v>
      </c>
      <c r="E80" s="151">
        <v>1</v>
      </c>
      <c r="F80" s="153">
        <v>90168</v>
      </c>
      <c r="G80" s="153">
        <f t="shared" si="1"/>
        <v>90168</v>
      </c>
    </row>
    <row r="81" spans="1:11" ht="71.45">
      <c r="A81" s="151" t="s">
        <v>685</v>
      </c>
      <c r="B81" s="151" t="s">
        <v>676</v>
      </c>
      <c r="C81" s="152" t="s">
        <v>677</v>
      </c>
      <c r="D81" s="151" t="s">
        <v>735</v>
      </c>
      <c r="E81" s="151">
        <v>2</v>
      </c>
      <c r="F81" s="153">
        <v>49132</v>
      </c>
      <c r="G81" s="153">
        <f t="shared" si="1"/>
        <v>98264</v>
      </c>
    </row>
    <row r="82" spans="1:11" ht="20.45">
      <c r="A82" s="151" t="s">
        <v>685</v>
      </c>
      <c r="B82" s="151" t="s">
        <v>681</v>
      </c>
      <c r="C82" s="152" t="s">
        <v>284</v>
      </c>
      <c r="D82" s="151">
        <v>491231</v>
      </c>
      <c r="E82" s="151">
        <v>1</v>
      </c>
      <c r="F82" s="153">
        <v>149124</v>
      </c>
      <c r="G82" s="153">
        <f t="shared" si="1"/>
        <v>149124</v>
      </c>
    </row>
    <row r="83" spans="1:11" ht="20.45">
      <c r="A83" s="151" t="s">
        <v>685</v>
      </c>
      <c r="B83" s="151" t="s">
        <v>681</v>
      </c>
      <c r="C83" s="152" t="s">
        <v>282</v>
      </c>
      <c r="D83" s="151">
        <v>833803</v>
      </c>
      <c r="E83" s="151">
        <v>1</v>
      </c>
      <c r="F83" s="153">
        <v>58956</v>
      </c>
      <c r="G83" s="153">
        <f t="shared" si="1"/>
        <v>58956</v>
      </c>
    </row>
    <row r="84" spans="1:11" ht="20.45">
      <c r="A84" s="151" t="s">
        <v>685</v>
      </c>
      <c r="B84" s="151" t="s">
        <v>681</v>
      </c>
      <c r="C84" s="152" t="s">
        <v>289</v>
      </c>
      <c r="D84" s="151">
        <v>834934</v>
      </c>
      <c r="E84" s="151">
        <v>1</v>
      </c>
      <c r="F84" s="153">
        <v>90168</v>
      </c>
      <c r="G84" s="153">
        <f t="shared" si="1"/>
        <v>90168</v>
      </c>
    </row>
    <row r="85" spans="1:11" ht="40.9">
      <c r="A85" s="151" t="s">
        <v>685</v>
      </c>
      <c r="B85" s="151" t="s">
        <v>698</v>
      </c>
      <c r="C85" s="152" t="s">
        <v>385</v>
      </c>
      <c r="D85" s="151">
        <v>777834</v>
      </c>
      <c r="E85" s="151">
        <v>1</v>
      </c>
      <c r="F85" s="153">
        <v>39304</v>
      </c>
      <c r="G85" s="153">
        <f t="shared" si="1"/>
        <v>39304</v>
      </c>
    </row>
    <row r="86" spans="1:11">
      <c r="A86" s="268" t="s">
        <v>710</v>
      </c>
      <c r="B86" s="268"/>
      <c r="C86" s="268"/>
      <c r="D86" s="268"/>
      <c r="E86" s="156">
        <f>SUM(E55:E85)</f>
        <v>36</v>
      </c>
      <c r="F86" s="153">
        <f>SUM(F55:F85)</f>
        <v>2517778</v>
      </c>
      <c r="G86" s="153">
        <f>SUM(G55:G85)</f>
        <v>2763438</v>
      </c>
    </row>
    <row r="88" spans="1:11">
      <c r="E88" s="162" t="s">
        <v>711</v>
      </c>
      <c r="F88" s="161">
        <f>G86</f>
        <v>2763438</v>
      </c>
      <c r="G88" s="163">
        <f>(G89*F88)/F89</f>
        <v>0.7641957347325421</v>
      </c>
    </row>
    <row r="89" spans="1:11" ht="20.45">
      <c r="D89" s="162" t="s">
        <v>712</v>
      </c>
      <c r="E89" s="162" t="s">
        <v>713</v>
      </c>
      <c r="F89" s="161">
        <v>10848417</v>
      </c>
      <c r="G89" s="149">
        <v>3</v>
      </c>
    </row>
    <row r="90" spans="1:11" ht="17.45">
      <c r="E90" s="167" t="s">
        <v>736</v>
      </c>
      <c r="F90" s="168">
        <f>F88/2</f>
        <v>1381719</v>
      </c>
    </row>
    <row r="93" spans="1:11" ht="51.95" customHeight="1">
      <c r="A93" s="269" t="s">
        <v>737</v>
      </c>
      <c r="B93" s="269"/>
      <c r="C93" s="269"/>
      <c r="D93" s="269"/>
      <c r="E93" s="269"/>
      <c r="F93" s="269"/>
      <c r="G93" s="269"/>
      <c r="H93" s="269"/>
      <c r="I93" s="269"/>
      <c r="J93" s="269"/>
      <c r="K93" s="269"/>
    </row>
    <row r="94" spans="1:11" ht="51">
      <c r="A94" s="169" t="s">
        <v>738</v>
      </c>
      <c r="B94" s="169" t="s">
        <v>739</v>
      </c>
      <c r="C94" s="170" t="s">
        <v>740</v>
      </c>
      <c r="D94" s="170" t="s">
        <v>741</v>
      </c>
      <c r="E94" s="170" t="s">
        <v>742</v>
      </c>
      <c r="F94" s="170" t="s">
        <v>743</v>
      </c>
      <c r="G94" s="170" t="s">
        <v>744</v>
      </c>
      <c r="H94" s="171" t="s">
        <v>745</v>
      </c>
      <c r="I94" s="171" t="s">
        <v>746</v>
      </c>
      <c r="J94" s="171" t="s">
        <v>747</v>
      </c>
      <c r="K94" s="170" t="s">
        <v>748</v>
      </c>
    </row>
    <row r="95" spans="1:11" s="177" customFormat="1" ht="40.9">
      <c r="A95" s="172" t="s">
        <v>749</v>
      </c>
      <c r="B95" s="173" t="s">
        <v>750</v>
      </c>
      <c r="C95" s="172" t="s">
        <v>675</v>
      </c>
      <c r="D95" s="172">
        <v>784930</v>
      </c>
      <c r="E95" s="172" t="s">
        <v>751</v>
      </c>
      <c r="F95" s="172" t="s">
        <v>249</v>
      </c>
      <c r="G95" s="174" t="s">
        <v>752</v>
      </c>
      <c r="H95" s="175">
        <v>90168</v>
      </c>
      <c r="I95" s="176">
        <v>1</v>
      </c>
      <c r="J95" s="175">
        <f>+H95</f>
        <v>90168</v>
      </c>
      <c r="K95" s="172" t="s">
        <v>647</v>
      </c>
    </row>
    <row r="96" spans="1:11" s="178" customFormat="1" ht="40.9">
      <c r="A96" s="172" t="s">
        <v>749</v>
      </c>
      <c r="B96" s="173" t="s">
        <v>750</v>
      </c>
      <c r="C96" s="172" t="s">
        <v>675</v>
      </c>
      <c r="D96" s="176">
        <v>831013</v>
      </c>
      <c r="E96" s="172" t="s">
        <v>753</v>
      </c>
      <c r="F96" s="172" t="s">
        <v>249</v>
      </c>
      <c r="G96" s="174" t="s">
        <v>754</v>
      </c>
      <c r="H96" s="175">
        <v>90168</v>
      </c>
      <c r="I96" s="176">
        <v>1</v>
      </c>
      <c r="J96" s="175">
        <v>90168</v>
      </c>
      <c r="K96" s="172" t="s">
        <v>647</v>
      </c>
    </row>
    <row r="97" spans="1:11" ht="63.6" customHeight="1">
      <c r="A97" s="172" t="s">
        <v>755</v>
      </c>
      <c r="B97" s="179" t="s">
        <v>756</v>
      </c>
      <c r="C97" s="151" t="s">
        <v>706</v>
      </c>
      <c r="D97" s="180">
        <v>820423</v>
      </c>
      <c r="E97" s="180" t="s">
        <v>757</v>
      </c>
      <c r="F97" s="166" t="s">
        <v>339</v>
      </c>
      <c r="G97" s="152" t="s">
        <v>758</v>
      </c>
      <c r="H97" s="181">
        <v>90168</v>
      </c>
      <c r="I97" s="182">
        <v>1</v>
      </c>
      <c r="J97" s="181">
        <v>90168</v>
      </c>
      <c r="K97" s="166" t="s">
        <v>759</v>
      </c>
    </row>
    <row r="98" spans="1:11" ht="23.45" customHeight="1">
      <c r="H98" s="158">
        <f>SUM(H95:H97)</f>
        <v>270504</v>
      </c>
      <c r="I98" s="158">
        <f>SUM(I95:I97)</f>
        <v>3</v>
      </c>
      <c r="J98" s="158">
        <f>SUM(J95:J97)</f>
        <v>270504</v>
      </c>
    </row>
    <row r="101" spans="1:11">
      <c r="G101" s="182" t="s">
        <v>760</v>
      </c>
      <c r="H101" s="154">
        <v>2508823</v>
      </c>
      <c r="I101" s="183"/>
    </row>
    <row r="102" spans="1:11">
      <c r="G102" s="182" t="s">
        <v>761</v>
      </c>
      <c r="H102" s="158">
        <v>270504</v>
      </c>
    </row>
    <row r="103" spans="1:11" ht="17.45">
      <c r="G103" s="184" t="s">
        <v>762</v>
      </c>
      <c r="H103" s="185">
        <f>H101+H102</f>
        <v>2779327</v>
      </c>
    </row>
    <row r="104" spans="1:11">
      <c r="G104" s="151" t="s">
        <v>713</v>
      </c>
      <c r="H104" s="158">
        <v>10848417</v>
      </c>
    </row>
    <row r="105" spans="1:11">
      <c r="G105" s="182" t="s">
        <v>763</v>
      </c>
      <c r="H105" s="182">
        <v>3</v>
      </c>
    </row>
    <row r="106" spans="1:11">
      <c r="G106" s="182"/>
      <c r="H106" s="182">
        <f>SUM(H103*H105)/H104</f>
        <v>0.76858964768776861</v>
      </c>
    </row>
  </sheetData>
  <mergeCells count="5">
    <mergeCell ref="A1:G1"/>
    <mergeCell ref="A47:D47"/>
    <mergeCell ref="A53:G53"/>
    <mergeCell ref="A86:D86"/>
    <mergeCell ref="A93:K9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88"/>
  <sheetViews>
    <sheetView workbookViewId="0">
      <selection activeCell="F5" sqref="F5"/>
    </sheetView>
  </sheetViews>
  <sheetFormatPr defaultColWidth="11.42578125" defaultRowHeight="10.15"/>
  <cols>
    <col min="1" max="1" width="14.42578125" style="149" customWidth="1"/>
    <col min="2" max="2" width="14.140625" style="149" customWidth="1"/>
    <col min="3" max="3" width="11.42578125" style="149"/>
    <col min="4" max="4" width="6.5703125" style="149" customWidth="1"/>
    <col min="5" max="5" width="15.5703125" style="149" customWidth="1"/>
    <col min="6" max="6" width="19" style="149" customWidth="1"/>
    <col min="7" max="7" width="50.140625" style="149" customWidth="1"/>
    <col min="8" max="8" width="13.28515625" style="149" customWidth="1"/>
    <col min="9" max="9" width="41.85546875" style="149" customWidth="1"/>
    <col min="10" max="10" width="32.5703125" style="149" customWidth="1"/>
    <col min="11" max="11" width="24.5703125" style="149" bestFit="1" customWidth="1"/>
    <col min="12" max="16384" width="11.42578125" style="149"/>
  </cols>
  <sheetData>
    <row r="1" spans="1:11" ht="33.950000000000003" customHeight="1">
      <c r="A1" s="270" t="s">
        <v>764</v>
      </c>
      <c r="B1" s="270"/>
      <c r="C1" s="270"/>
      <c r="D1" s="270"/>
      <c r="E1" s="270"/>
      <c r="F1" s="270"/>
      <c r="G1" s="270"/>
      <c r="H1" s="270"/>
      <c r="I1" s="270"/>
      <c r="J1" s="270"/>
      <c r="K1" s="270"/>
    </row>
    <row r="2" spans="1:11" ht="13.15">
      <c r="A2" s="271" t="s">
        <v>756</v>
      </c>
      <c r="B2" s="271"/>
      <c r="C2" s="271"/>
      <c r="D2" s="271"/>
      <c r="E2" s="271"/>
      <c r="F2" s="271"/>
      <c r="G2" s="271"/>
      <c r="H2" s="271"/>
      <c r="I2" s="271"/>
      <c r="J2" s="271"/>
      <c r="K2" s="271"/>
    </row>
    <row r="3" spans="1:11" ht="44.1" customHeight="1">
      <c r="A3" s="186" t="s">
        <v>765</v>
      </c>
      <c r="B3" s="186" t="s">
        <v>739</v>
      </c>
      <c r="C3" s="187" t="s">
        <v>13</v>
      </c>
      <c r="D3" s="187" t="s">
        <v>741</v>
      </c>
      <c r="E3" s="187" t="s">
        <v>742</v>
      </c>
      <c r="F3" s="187" t="s">
        <v>766</v>
      </c>
      <c r="G3" s="187" t="s">
        <v>767</v>
      </c>
      <c r="H3" s="188" t="s">
        <v>745</v>
      </c>
      <c r="I3" s="188" t="s">
        <v>746</v>
      </c>
      <c r="J3" s="188" t="s">
        <v>747</v>
      </c>
      <c r="K3" s="187" t="s">
        <v>748</v>
      </c>
    </row>
    <row r="4" spans="1:11" s="178" customFormat="1" ht="84" customHeight="1">
      <c r="A4" s="172" t="s">
        <v>768</v>
      </c>
      <c r="B4" s="179" t="s">
        <v>769</v>
      </c>
      <c r="C4" s="166" t="s">
        <v>770</v>
      </c>
      <c r="D4" s="166">
        <v>381999</v>
      </c>
      <c r="E4" s="166" t="s">
        <v>771</v>
      </c>
      <c r="F4" s="166" t="s">
        <v>284</v>
      </c>
      <c r="G4" s="166" t="s">
        <v>772</v>
      </c>
      <c r="H4" s="189">
        <v>149124</v>
      </c>
      <c r="I4" s="166">
        <v>1</v>
      </c>
      <c r="J4" s="190">
        <f t="shared" ref="J4:J5" si="0">H4*I4</f>
        <v>149124</v>
      </c>
      <c r="K4" s="166" t="s">
        <v>572</v>
      </c>
    </row>
    <row r="5" spans="1:11" s="178" customFormat="1" ht="102">
      <c r="A5" s="172" t="s">
        <v>768</v>
      </c>
      <c r="B5" s="179" t="s">
        <v>769</v>
      </c>
      <c r="C5" s="166" t="s">
        <v>770</v>
      </c>
      <c r="D5" s="191">
        <v>449072</v>
      </c>
      <c r="E5" s="166" t="s">
        <v>773</v>
      </c>
      <c r="F5" s="166" t="s">
        <v>289</v>
      </c>
      <c r="G5" s="166" t="s">
        <v>774</v>
      </c>
      <c r="H5" s="189">
        <v>90169</v>
      </c>
      <c r="I5" s="166">
        <v>1</v>
      </c>
      <c r="J5" s="190">
        <f t="shared" si="0"/>
        <v>90169</v>
      </c>
      <c r="K5" s="166" t="s">
        <v>572</v>
      </c>
    </row>
    <row r="6" spans="1:11" ht="112.15">
      <c r="A6" s="172" t="s">
        <v>775</v>
      </c>
      <c r="B6" s="179" t="s">
        <v>769</v>
      </c>
      <c r="C6" s="151" t="s">
        <v>685</v>
      </c>
      <c r="D6" s="151" t="s">
        <v>776</v>
      </c>
      <c r="E6" s="151" t="s">
        <v>777</v>
      </c>
      <c r="F6" s="151" t="s">
        <v>778</v>
      </c>
      <c r="G6" s="192" t="s">
        <v>779</v>
      </c>
      <c r="H6" s="190">
        <v>49130</v>
      </c>
      <c r="I6" s="193">
        <v>2</v>
      </c>
      <c r="J6" s="190">
        <f>H6*I6</f>
        <v>98260</v>
      </c>
      <c r="K6" s="194" t="s">
        <v>614</v>
      </c>
    </row>
    <row r="7" spans="1:11" ht="40.9">
      <c r="A7" s="172" t="s">
        <v>768</v>
      </c>
      <c r="B7" s="179" t="s">
        <v>780</v>
      </c>
      <c r="C7" s="182" t="s">
        <v>675</v>
      </c>
      <c r="D7" s="166">
        <v>737905</v>
      </c>
      <c r="E7" s="166" t="s">
        <v>781</v>
      </c>
      <c r="F7" s="166" t="s">
        <v>279</v>
      </c>
      <c r="G7" s="166" t="s">
        <v>782</v>
      </c>
      <c r="H7" s="195">
        <v>416160</v>
      </c>
      <c r="I7" s="182">
        <v>1</v>
      </c>
      <c r="J7" s="190">
        <f t="shared" ref="J7:J13" si="1">H7*I7</f>
        <v>416160</v>
      </c>
      <c r="K7" s="166" t="s">
        <v>566</v>
      </c>
    </row>
    <row r="8" spans="1:11" ht="112.15">
      <c r="A8" s="172" t="s">
        <v>768</v>
      </c>
      <c r="B8" s="179" t="s">
        <v>780</v>
      </c>
      <c r="C8" s="182" t="s">
        <v>675</v>
      </c>
      <c r="D8" s="166" t="s">
        <v>783</v>
      </c>
      <c r="E8" s="166" t="s">
        <v>784</v>
      </c>
      <c r="F8" s="166" t="s">
        <v>279</v>
      </c>
      <c r="G8" s="166" t="s">
        <v>785</v>
      </c>
      <c r="H8" s="195">
        <v>416160</v>
      </c>
      <c r="I8" s="182">
        <v>1</v>
      </c>
      <c r="J8" s="190">
        <f t="shared" si="1"/>
        <v>416160</v>
      </c>
      <c r="K8" s="166" t="s">
        <v>566</v>
      </c>
    </row>
    <row r="9" spans="1:11" ht="40.9">
      <c r="A9" s="172" t="s">
        <v>768</v>
      </c>
      <c r="B9" s="179" t="s">
        <v>780</v>
      </c>
      <c r="C9" s="182" t="s">
        <v>675</v>
      </c>
      <c r="D9" s="182">
        <v>735801</v>
      </c>
      <c r="E9" s="182" t="s">
        <v>786</v>
      </c>
      <c r="F9" s="166" t="s">
        <v>289</v>
      </c>
      <c r="G9" s="166" t="s">
        <v>787</v>
      </c>
      <c r="H9" s="195">
        <v>90168</v>
      </c>
      <c r="I9" s="182">
        <v>1</v>
      </c>
      <c r="J9" s="190">
        <f t="shared" si="1"/>
        <v>90168</v>
      </c>
      <c r="K9" s="166" t="s">
        <v>566</v>
      </c>
    </row>
    <row r="10" spans="1:11" ht="30.6">
      <c r="A10" s="172" t="s">
        <v>768</v>
      </c>
      <c r="B10" s="179" t="s">
        <v>780</v>
      </c>
      <c r="C10" s="182" t="s">
        <v>675</v>
      </c>
      <c r="D10" s="182">
        <v>621678</v>
      </c>
      <c r="E10" s="182" t="s">
        <v>788</v>
      </c>
      <c r="F10" s="166" t="s">
        <v>289</v>
      </c>
      <c r="G10" s="166" t="s">
        <v>789</v>
      </c>
      <c r="H10" s="195">
        <v>90168</v>
      </c>
      <c r="I10" s="182">
        <v>1</v>
      </c>
      <c r="J10" s="190">
        <f t="shared" si="1"/>
        <v>90168</v>
      </c>
      <c r="K10" s="166" t="s">
        <v>566</v>
      </c>
    </row>
    <row r="11" spans="1:11" ht="51">
      <c r="A11" s="172" t="s">
        <v>768</v>
      </c>
      <c r="B11" s="179" t="s">
        <v>780</v>
      </c>
      <c r="C11" s="182" t="s">
        <v>675</v>
      </c>
      <c r="D11" s="182">
        <v>603517</v>
      </c>
      <c r="E11" s="182" t="s">
        <v>790</v>
      </c>
      <c r="F11" s="166" t="s">
        <v>289</v>
      </c>
      <c r="G11" s="166" t="s">
        <v>791</v>
      </c>
      <c r="H11" s="195">
        <v>90168</v>
      </c>
      <c r="I11" s="182">
        <v>1</v>
      </c>
      <c r="J11" s="190">
        <f t="shared" si="1"/>
        <v>90168</v>
      </c>
      <c r="K11" s="166" t="s">
        <v>566</v>
      </c>
    </row>
    <row r="12" spans="1:11" ht="30.6">
      <c r="A12" s="172" t="s">
        <v>768</v>
      </c>
      <c r="B12" s="179" t="s">
        <v>780</v>
      </c>
      <c r="C12" s="182" t="s">
        <v>706</v>
      </c>
      <c r="D12" s="182">
        <v>379788</v>
      </c>
      <c r="E12" s="182" t="s">
        <v>792</v>
      </c>
      <c r="F12" s="166" t="s">
        <v>289</v>
      </c>
      <c r="G12" s="166" t="s">
        <v>793</v>
      </c>
      <c r="H12" s="195">
        <v>90168</v>
      </c>
      <c r="I12" s="182">
        <v>1</v>
      </c>
      <c r="J12" s="190">
        <f t="shared" si="1"/>
        <v>90168</v>
      </c>
      <c r="K12" s="166" t="s">
        <v>566</v>
      </c>
    </row>
    <row r="13" spans="1:11" ht="91.9">
      <c r="A13" s="172" t="s">
        <v>768</v>
      </c>
      <c r="B13" s="179" t="s">
        <v>780</v>
      </c>
      <c r="C13" s="182" t="s">
        <v>706</v>
      </c>
      <c r="D13" s="166" t="s">
        <v>794</v>
      </c>
      <c r="E13" s="166" t="s">
        <v>795</v>
      </c>
      <c r="F13" s="166" t="s">
        <v>279</v>
      </c>
      <c r="G13" s="166" t="s">
        <v>796</v>
      </c>
      <c r="H13" s="195">
        <v>416160</v>
      </c>
      <c r="I13" s="182">
        <v>1</v>
      </c>
      <c r="J13" s="190">
        <f t="shared" si="1"/>
        <v>416160</v>
      </c>
      <c r="K13" s="166" t="s">
        <v>566</v>
      </c>
    </row>
    <row r="14" spans="1:11" ht="51">
      <c r="A14" s="196" t="s">
        <v>749</v>
      </c>
      <c r="B14" s="197" t="s">
        <v>769</v>
      </c>
      <c r="C14" s="198" t="s">
        <v>694</v>
      </c>
      <c r="D14" s="193">
        <v>300503</v>
      </c>
      <c r="E14" s="198" t="s">
        <v>797</v>
      </c>
      <c r="F14" s="198" t="s">
        <v>344</v>
      </c>
      <c r="G14" s="199" t="s">
        <v>798</v>
      </c>
      <c r="H14" s="190">
        <v>60112</v>
      </c>
      <c r="I14" s="193">
        <v>1</v>
      </c>
      <c r="J14" s="190">
        <f>+H14*I14</f>
        <v>60112</v>
      </c>
      <c r="K14" s="194" t="s">
        <v>639</v>
      </c>
    </row>
    <row r="15" spans="1:11" ht="51">
      <c r="A15" s="196" t="s">
        <v>749</v>
      </c>
      <c r="B15" s="197" t="s">
        <v>769</v>
      </c>
      <c r="C15" s="198" t="s">
        <v>694</v>
      </c>
      <c r="D15" s="193">
        <v>791716</v>
      </c>
      <c r="E15" s="198" t="s">
        <v>799</v>
      </c>
      <c r="F15" s="198" t="s">
        <v>359</v>
      </c>
      <c r="G15" s="199" t="s">
        <v>800</v>
      </c>
      <c r="H15" s="190">
        <v>60112</v>
      </c>
      <c r="I15" s="193">
        <v>1</v>
      </c>
      <c r="J15" s="190">
        <f t="shared" ref="J15:J34" si="2">+H15*I15</f>
        <v>60112</v>
      </c>
      <c r="K15" s="194" t="s">
        <v>639</v>
      </c>
    </row>
    <row r="16" spans="1:11" ht="51">
      <c r="A16" s="196" t="s">
        <v>749</v>
      </c>
      <c r="B16" s="197" t="s">
        <v>769</v>
      </c>
      <c r="C16" s="198" t="s">
        <v>694</v>
      </c>
      <c r="D16" s="193">
        <v>824206</v>
      </c>
      <c r="E16" s="198" t="s">
        <v>801</v>
      </c>
      <c r="F16" s="198" t="s">
        <v>359</v>
      </c>
      <c r="G16" s="199" t="s">
        <v>802</v>
      </c>
      <c r="H16" s="190">
        <v>60112</v>
      </c>
      <c r="I16" s="193">
        <v>1</v>
      </c>
      <c r="J16" s="190">
        <f t="shared" si="2"/>
        <v>60112</v>
      </c>
      <c r="K16" s="194" t="s">
        <v>639</v>
      </c>
    </row>
    <row r="17" spans="1:11" ht="51">
      <c r="A17" s="196" t="s">
        <v>749</v>
      </c>
      <c r="B17" s="197" t="s">
        <v>769</v>
      </c>
      <c r="C17" s="198" t="s">
        <v>694</v>
      </c>
      <c r="D17" s="193">
        <v>825010</v>
      </c>
      <c r="E17" s="198" t="s">
        <v>803</v>
      </c>
      <c r="F17" s="198" t="s">
        <v>359</v>
      </c>
      <c r="G17" s="199" t="s">
        <v>804</v>
      </c>
      <c r="H17" s="190">
        <v>60112</v>
      </c>
      <c r="I17" s="193">
        <v>1</v>
      </c>
      <c r="J17" s="190">
        <f t="shared" si="2"/>
        <v>60112</v>
      </c>
      <c r="K17" s="194" t="s">
        <v>639</v>
      </c>
    </row>
    <row r="18" spans="1:11" ht="51">
      <c r="A18" s="196" t="s">
        <v>749</v>
      </c>
      <c r="B18" s="197" t="s">
        <v>769</v>
      </c>
      <c r="C18" s="198" t="s">
        <v>694</v>
      </c>
      <c r="D18" s="193">
        <v>660832</v>
      </c>
      <c r="E18" s="198" t="s">
        <v>805</v>
      </c>
      <c r="F18" s="198" t="s">
        <v>359</v>
      </c>
      <c r="G18" s="199" t="s">
        <v>806</v>
      </c>
      <c r="H18" s="190">
        <v>60112</v>
      </c>
      <c r="I18" s="193">
        <v>1</v>
      </c>
      <c r="J18" s="190">
        <f t="shared" si="2"/>
        <v>60112</v>
      </c>
      <c r="K18" s="194" t="s">
        <v>639</v>
      </c>
    </row>
    <row r="19" spans="1:11" ht="51">
      <c r="A19" s="196" t="s">
        <v>749</v>
      </c>
      <c r="B19" s="197" t="s">
        <v>769</v>
      </c>
      <c r="C19" s="198" t="s">
        <v>694</v>
      </c>
      <c r="D19" s="193">
        <v>301970</v>
      </c>
      <c r="E19" s="198" t="s">
        <v>807</v>
      </c>
      <c r="F19" s="198" t="s">
        <v>354</v>
      </c>
      <c r="G19" s="199" t="s">
        <v>808</v>
      </c>
      <c r="H19" s="190">
        <v>90168</v>
      </c>
      <c r="I19" s="193">
        <v>1</v>
      </c>
      <c r="J19" s="190">
        <f t="shared" si="2"/>
        <v>90168</v>
      </c>
      <c r="K19" s="194" t="s">
        <v>639</v>
      </c>
    </row>
    <row r="20" spans="1:11" ht="61.15">
      <c r="A20" s="196" t="s">
        <v>749</v>
      </c>
      <c r="B20" s="197" t="s">
        <v>769</v>
      </c>
      <c r="C20" s="198" t="s">
        <v>694</v>
      </c>
      <c r="D20" s="193">
        <v>703289</v>
      </c>
      <c r="E20" s="198" t="s">
        <v>809</v>
      </c>
      <c r="F20" s="198" t="s">
        <v>355</v>
      </c>
      <c r="G20" s="199" t="s">
        <v>810</v>
      </c>
      <c r="H20" s="190">
        <v>75140</v>
      </c>
      <c r="I20" s="193">
        <v>1</v>
      </c>
      <c r="J20" s="190">
        <f t="shared" si="2"/>
        <v>75140</v>
      </c>
      <c r="K20" s="194" t="s">
        <v>639</v>
      </c>
    </row>
    <row r="21" spans="1:11" ht="30.6">
      <c r="A21" s="196" t="s">
        <v>749</v>
      </c>
      <c r="B21" s="197" t="s">
        <v>769</v>
      </c>
      <c r="C21" s="198" t="s">
        <v>694</v>
      </c>
      <c r="D21" s="193">
        <v>732552</v>
      </c>
      <c r="E21" s="198" t="s">
        <v>811</v>
      </c>
      <c r="F21" s="198" t="s">
        <v>357</v>
      </c>
      <c r="G21" s="199" t="s">
        <v>812</v>
      </c>
      <c r="H21" s="190">
        <v>60112</v>
      </c>
      <c r="I21" s="193">
        <v>1</v>
      </c>
      <c r="J21" s="190">
        <f t="shared" si="2"/>
        <v>60112</v>
      </c>
      <c r="K21" s="194" t="s">
        <v>639</v>
      </c>
    </row>
    <row r="22" spans="1:11" ht="30.6">
      <c r="A22" s="196" t="s">
        <v>749</v>
      </c>
      <c r="B22" s="197" t="s">
        <v>769</v>
      </c>
      <c r="C22" s="198" t="s">
        <v>694</v>
      </c>
      <c r="D22" s="193">
        <v>820785</v>
      </c>
      <c r="E22" s="198" t="s">
        <v>813</v>
      </c>
      <c r="F22" s="198" t="s">
        <v>351</v>
      </c>
      <c r="G22" s="199" t="s">
        <v>814</v>
      </c>
      <c r="H22" s="190">
        <v>75140</v>
      </c>
      <c r="I22" s="193">
        <v>1</v>
      </c>
      <c r="J22" s="190">
        <f t="shared" si="2"/>
        <v>75140</v>
      </c>
      <c r="K22" s="194" t="s">
        <v>639</v>
      </c>
    </row>
    <row r="23" spans="1:11" ht="51">
      <c r="A23" s="196" t="s">
        <v>749</v>
      </c>
      <c r="B23" s="197" t="s">
        <v>769</v>
      </c>
      <c r="C23" s="198" t="s">
        <v>694</v>
      </c>
      <c r="D23" s="193">
        <v>691782</v>
      </c>
      <c r="E23" s="198" t="s">
        <v>815</v>
      </c>
      <c r="F23" s="198" t="s">
        <v>351</v>
      </c>
      <c r="G23" s="199" t="s">
        <v>816</v>
      </c>
      <c r="H23" s="190">
        <v>75140</v>
      </c>
      <c r="I23" s="193">
        <v>1</v>
      </c>
      <c r="J23" s="190">
        <f t="shared" si="2"/>
        <v>75140</v>
      </c>
      <c r="K23" s="194" t="s">
        <v>639</v>
      </c>
    </row>
    <row r="24" spans="1:11" ht="30.6">
      <c r="A24" s="196" t="s">
        <v>749</v>
      </c>
      <c r="B24" s="197" t="s">
        <v>769</v>
      </c>
      <c r="C24" s="198" t="s">
        <v>694</v>
      </c>
      <c r="D24" s="193">
        <v>659356</v>
      </c>
      <c r="E24" s="198" t="s">
        <v>817</v>
      </c>
      <c r="F24" s="198" t="s">
        <v>353</v>
      </c>
      <c r="G24" s="199" t="s">
        <v>818</v>
      </c>
      <c r="H24" s="190">
        <v>75140</v>
      </c>
      <c r="I24" s="193">
        <v>1</v>
      </c>
      <c r="J24" s="190">
        <f t="shared" si="2"/>
        <v>75140</v>
      </c>
      <c r="K24" s="194" t="s">
        <v>639</v>
      </c>
    </row>
    <row r="25" spans="1:11" ht="30.6">
      <c r="A25" s="196" t="s">
        <v>749</v>
      </c>
      <c r="B25" s="197" t="s">
        <v>769</v>
      </c>
      <c r="C25" s="198" t="s">
        <v>694</v>
      </c>
      <c r="D25" s="193">
        <v>451053</v>
      </c>
      <c r="E25" s="198" t="s">
        <v>819</v>
      </c>
      <c r="F25" s="198" t="s">
        <v>345</v>
      </c>
      <c r="G25" s="199" t="s">
        <v>820</v>
      </c>
      <c r="H25" s="190">
        <v>90168</v>
      </c>
      <c r="I25" s="193">
        <v>1</v>
      </c>
      <c r="J25" s="190">
        <f t="shared" si="2"/>
        <v>90168</v>
      </c>
      <c r="K25" s="194" t="s">
        <v>639</v>
      </c>
    </row>
    <row r="26" spans="1:11" ht="30.6">
      <c r="A26" s="196" t="s">
        <v>749</v>
      </c>
      <c r="B26" s="197" t="s">
        <v>769</v>
      </c>
      <c r="C26" s="198" t="s">
        <v>694</v>
      </c>
      <c r="D26" s="193">
        <v>762096</v>
      </c>
      <c r="E26" s="198" t="s">
        <v>821</v>
      </c>
      <c r="F26" s="198" t="s">
        <v>254</v>
      </c>
      <c r="G26" s="199" t="s">
        <v>822</v>
      </c>
      <c r="H26" s="190">
        <v>90168</v>
      </c>
      <c r="I26" s="193">
        <v>1</v>
      </c>
      <c r="J26" s="190">
        <f t="shared" si="2"/>
        <v>90168</v>
      </c>
      <c r="K26" s="194" t="s">
        <v>639</v>
      </c>
    </row>
    <row r="27" spans="1:11" ht="30.6">
      <c r="A27" s="196" t="s">
        <v>749</v>
      </c>
      <c r="B27" s="197" t="s">
        <v>769</v>
      </c>
      <c r="C27" s="198" t="s">
        <v>694</v>
      </c>
      <c r="D27" s="193">
        <v>308888</v>
      </c>
      <c r="E27" s="198" t="s">
        <v>823</v>
      </c>
      <c r="F27" s="198" t="s">
        <v>254</v>
      </c>
      <c r="G27" s="199" t="s">
        <v>824</v>
      </c>
      <c r="H27" s="190">
        <v>90168</v>
      </c>
      <c r="I27" s="193">
        <v>1</v>
      </c>
      <c r="J27" s="190">
        <f t="shared" si="2"/>
        <v>90168</v>
      </c>
      <c r="K27" s="194" t="s">
        <v>639</v>
      </c>
    </row>
    <row r="28" spans="1:11" ht="30.6">
      <c r="A28" s="196" t="s">
        <v>749</v>
      </c>
      <c r="B28" s="197" t="s">
        <v>769</v>
      </c>
      <c r="C28" s="198" t="s">
        <v>694</v>
      </c>
      <c r="D28" s="193">
        <v>306656</v>
      </c>
      <c r="E28" s="198" t="s">
        <v>825</v>
      </c>
      <c r="F28" s="198" t="s">
        <v>254</v>
      </c>
      <c r="G28" s="199" t="s">
        <v>826</v>
      </c>
      <c r="H28" s="190">
        <v>90168</v>
      </c>
      <c r="I28" s="193">
        <v>1</v>
      </c>
      <c r="J28" s="190">
        <f t="shared" si="2"/>
        <v>90168</v>
      </c>
      <c r="K28" s="194" t="s">
        <v>639</v>
      </c>
    </row>
    <row r="29" spans="1:11" ht="30.6">
      <c r="A29" s="196" t="s">
        <v>749</v>
      </c>
      <c r="B29" s="197" t="s">
        <v>769</v>
      </c>
      <c r="C29" s="198" t="s">
        <v>694</v>
      </c>
      <c r="D29" s="193">
        <v>396084</v>
      </c>
      <c r="E29" s="198" t="s">
        <v>827</v>
      </c>
      <c r="F29" s="198" t="s">
        <v>254</v>
      </c>
      <c r="G29" s="199" t="s">
        <v>828</v>
      </c>
      <c r="H29" s="190">
        <v>90168</v>
      </c>
      <c r="I29" s="193">
        <v>1</v>
      </c>
      <c r="J29" s="190">
        <f t="shared" si="2"/>
        <v>90168</v>
      </c>
      <c r="K29" s="194" t="s">
        <v>639</v>
      </c>
    </row>
    <row r="30" spans="1:11" ht="30.6">
      <c r="A30" s="196" t="s">
        <v>749</v>
      </c>
      <c r="B30" s="197" t="s">
        <v>769</v>
      </c>
      <c r="C30" s="198" t="s">
        <v>694</v>
      </c>
      <c r="D30" s="193">
        <v>301018</v>
      </c>
      <c r="E30" s="198" t="s">
        <v>829</v>
      </c>
      <c r="F30" s="198" t="s">
        <v>254</v>
      </c>
      <c r="G30" s="199" t="s">
        <v>830</v>
      </c>
      <c r="H30" s="190">
        <v>90168</v>
      </c>
      <c r="I30" s="193">
        <v>1</v>
      </c>
      <c r="J30" s="190">
        <f t="shared" si="2"/>
        <v>90168</v>
      </c>
      <c r="K30" s="194" t="s">
        <v>639</v>
      </c>
    </row>
    <row r="31" spans="1:11" ht="30.6">
      <c r="A31" s="196" t="s">
        <v>749</v>
      </c>
      <c r="B31" s="197" t="s">
        <v>769</v>
      </c>
      <c r="C31" s="198" t="s">
        <v>694</v>
      </c>
      <c r="D31" s="193">
        <v>832423</v>
      </c>
      <c r="E31" s="198" t="s">
        <v>831</v>
      </c>
      <c r="F31" s="198" t="s">
        <v>254</v>
      </c>
      <c r="G31" s="199" t="s">
        <v>832</v>
      </c>
      <c r="H31" s="190">
        <v>90168</v>
      </c>
      <c r="I31" s="193">
        <v>1</v>
      </c>
      <c r="J31" s="190">
        <f t="shared" si="2"/>
        <v>90168</v>
      </c>
      <c r="K31" s="194" t="s">
        <v>639</v>
      </c>
    </row>
    <row r="32" spans="1:11" ht="30.6">
      <c r="A32" s="196" t="s">
        <v>749</v>
      </c>
      <c r="B32" s="197" t="s">
        <v>769</v>
      </c>
      <c r="C32" s="198" t="s">
        <v>685</v>
      </c>
      <c r="D32" s="193">
        <v>356793</v>
      </c>
      <c r="E32" s="198" t="s">
        <v>833</v>
      </c>
      <c r="F32" s="198" t="s">
        <v>249</v>
      </c>
      <c r="G32" s="199" t="s">
        <v>834</v>
      </c>
      <c r="H32" s="190">
        <v>90168</v>
      </c>
      <c r="I32" s="193">
        <v>1</v>
      </c>
      <c r="J32" s="190">
        <f t="shared" si="2"/>
        <v>90168</v>
      </c>
      <c r="K32" s="194" t="s">
        <v>639</v>
      </c>
    </row>
    <row r="33" spans="1:12" ht="20.45">
      <c r="A33" s="196" t="s">
        <v>749</v>
      </c>
      <c r="B33" s="197" t="s">
        <v>769</v>
      </c>
      <c r="C33" s="198" t="s">
        <v>685</v>
      </c>
      <c r="D33" s="193">
        <v>300606</v>
      </c>
      <c r="E33" s="198" t="s">
        <v>835</v>
      </c>
      <c r="F33" s="198" t="s">
        <v>251</v>
      </c>
      <c r="G33" s="199" t="s">
        <v>836</v>
      </c>
      <c r="H33" s="190">
        <v>90168</v>
      </c>
      <c r="I33" s="193">
        <v>1</v>
      </c>
      <c r="J33" s="190">
        <f t="shared" si="2"/>
        <v>90168</v>
      </c>
      <c r="K33" s="194" t="s">
        <v>639</v>
      </c>
    </row>
    <row r="34" spans="1:12" ht="30.6">
      <c r="A34" s="196" t="s">
        <v>749</v>
      </c>
      <c r="B34" s="197" t="s">
        <v>769</v>
      </c>
      <c r="C34" s="198" t="s">
        <v>694</v>
      </c>
      <c r="D34" s="193">
        <v>761077</v>
      </c>
      <c r="E34" s="198" t="s">
        <v>837</v>
      </c>
      <c r="F34" s="198" t="s">
        <v>382</v>
      </c>
      <c r="G34" s="199" t="s">
        <v>838</v>
      </c>
      <c r="H34" s="190">
        <v>90168</v>
      </c>
      <c r="I34" s="193">
        <v>1</v>
      </c>
      <c r="J34" s="190">
        <f t="shared" si="2"/>
        <v>90168</v>
      </c>
      <c r="K34" s="194" t="s">
        <v>639</v>
      </c>
    </row>
    <row r="35" spans="1:12" ht="79.7" customHeight="1">
      <c r="A35" s="172" t="s">
        <v>839</v>
      </c>
      <c r="B35" s="179">
        <v>45761</v>
      </c>
      <c r="C35" s="151" t="s">
        <v>706</v>
      </c>
      <c r="D35" s="182">
        <v>442358</v>
      </c>
      <c r="E35" s="151" t="s">
        <v>840</v>
      </c>
      <c r="F35" s="151" t="s">
        <v>841</v>
      </c>
      <c r="G35" s="180" t="s">
        <v>842</v>
      </c>
      <c r="H35" s="190">
        <v>75140</v>
      </c>
      <c r="I35" s="193">
        <v>1</v>
      </c>
      <c r="J35" s="190">
        <f>H35*I35</f>
        <v>75140</v>
      </c>
      <c r="K35" s="194" t="s">
        <v>843</v>
      </c>
    </row>
    <row r="36" spans="1:12" ht="66" customHeight="1">
      <c r="A36" s="166" t="s">
        <v>839</v>
      </c>
      <c r="B36" s="179">
        <v>45758</v>
      </c>
      <c r="C36" s="151" t="s">
        <v>706</v>
      </c>
      <c r="D36" s="182">
        <v>658726</v>
      </c>
      <c r="E36" s="151" t="s">
        <v>844</v>
      </c>
      <c r="F36" s="151" t="s">
        <v>254</v>
      </c>
      <c r="G36" s="180" t="s">
        <v>845</v>
      </c>
      <c r="H36" s="190">
        <v>90168</v>
      </c>
      <c r="I36" s="193">
        <v>1</v>
      </c>
      <c r="J36" s="190">
        <v>90168</v>
      </c>
      <c r="K36" s="194" t="s">
        <v>843</v>
      </c>
    </row>
    <row r="37" spans="1:12" s="178" customFormat="1" ht="40.9">
      <c r="A37" s="172" t="s">
        <v>839</v>
      </c>
      <c r="B37" s="179">
        <v>45755</v>
      </c>
      <c r="C37" s="151" t="s">
        <v>42</v>
      </c>
      <c r="D37" s="182">
        <v>458543</v>
      </c>
      <c r="E37" s="151" t="s">
        <v>846</v>
      </c>
      <c r="F37" s="151" t="s">
        <v>847</v>
      </c>
      <c r="G37" s="180" t="s">
        <v>848</v>
      </c>
      <c r="H37" s="190">
        <v>60112</v>
      </c>
      <c r="I37" s="193">
        <v>1</v>
      </c>
      <c r="J37" s="190">
        <v>60112</v>
      </c>
      <c r="K37" s="194" t="s">
        <v>843</v>
      </c>
    </row>
    <row r="38" spans="1:12" s="178" customFormat="1" ht="51">
      <c r="A38" s="172" t="s">
        <v>749</v>
      </c>
      <c r="B38" s="200" t="s">
        <v>750</v>
      </c>
      <c r="C38" s="151" t="s">
        <v>675</v>
      </c>
      <c r="D38" s="182">
        <v>324528</v>
      </c>
      <c r="E38" s="151" t="s">
        <v>849</v>
      </c>
      <c r="F38" s="151" t="s">
        <v>327</v>
      </c>
      <c r="G38" s="180" t="s">
        <v>850</v>
      </c>
      <c r="H38" s="190">
        <v>180336</v>
      </c>
      <c r="I38" s="193">
        <v>1</v>
      </c>
      <c r="J38" s="190">
        <f t="shared" ref="J38:J48" si="3">H38*I38</f>
        <v>180336</v>
      </c>
      <c r="K38" s="194" t="s">
        <v>647</v>
      </c>
      <c r="L38" s="201"/>
    </row>
    <row r="39" spans="1:12" s="178" customFormat="1" ht="30.6">
      <c r="A39" s="172" t="s">
        <v>749</v>
      </c>
      <c r="B39" s="200" t="s">
        <v>750</v>
      </c>
      <c r="C39" s="200" t="s">
        <v>675</v>
      </c>
      <c r="D39" s="182">
        <v>394531</v>
      </c>
      <c r="E39" s="151" t="s">
        <v>851</v>
      </c>
      <c r="F39" s="151" t="s">
        <v>361</v>
      </c>
      <c r="G39" s="180" t="s">
        <v>852</v>
      </c>
      <c r="H39" s="190">
        <v>60112</v>
      </c>
      <c r="I39" s="193">
        <v>1</v>
      </c>
      <c r="J39" s="190">
        <f t="shared" si="3"/>
        <v>60112</v>
      </c>
      <c r="K39" s="194" t="s">
        <v>647</v>
      </c>
      <c r="L39" s="201"/>
    </row>
    <row r="40" spans="1:12" s="178" customFormat="1" ht="51">
      <c r="A40" s="172" t="s">
        <v>749</v>
      </c>
      <c r="B40" s="200" t="s">
        <v>750</v>
      </c>
      <c r="C40" s="200" t="s">
        <v>675</v>
      </c>
      <c r="D40" s="182">
        <v>489741</v>
      </c>
      <c r="E40" s="151" t="s">
        <v>853</v>
      </c>
      <c r="F40" s="151" t="s">
        <v>854</v>
      </c>
      <c r="G40" s="180" t="s">
        <v>855</v>
      </c>
      <c r="H40" s="190">
        <v>120224</v>
      </c>
      <c r="I40" s="193">
        <v>1</v>
      </c>
      <c r="J40" s="190">
        <f t="shared" si="3"/>
        <v>120224</v>
      </c>
      <c r="K40" s="194" t="s">
        <v>647</v>
      </c>
      <c r="L40" s="201"/>
    </row>
    <row r="41" spans="1:12" s="178" customFormat="1" ht="30.6">
      <c r="A41" s="172" t="s">
        <v>749</v>
      </c>
      <c r="B41" s="200" t="s">
        <v>750</v>
      </c>
      <c r="C41" s="200" t="s">
        <v>675</v>
      </c>
      <c r="D41" s="182">
        <v>674758</v>
      </c>
      <c r="E41" s="151" t="s">
        <v>856</v>
      </c>
      <c r="F41" s="151" t="s">
        <v>351</v>
      </c>
      <c r="G41" s="180" t="s">
        <v>857</v>
      </c>
      <c r="H41" s="190">
        <v>75140</v>
      </c>
      <c r="I41" s="193">
        <v>1</v>
      </c>
      <c r="J41" s="190">
        <f t="shared" si="3"/>
        <v>75140</v>
      </c>
      <c r="K41" s="194" t="s">
        <v>647</v>
      </c>
      <c r="L41" s="201"/>
    </row>
    <row r="42" spans="1:12" ht="96.6" customHeight="1">
      <c r="A42" s="172" t="s">
        <v>755</v>
      </c>
      <c r="B42" s="179" t="s">
        <v>756</v>
      </c>
      <c r="C42" s="151" t="s">
        <v>858</v>
      </c>
      <c r="D42" s="182">
        <v>397246</v>
      </c>
      <c r="E42" s="151" t="s">
        <v>859</v>
      </c>
      <c r="F42" s="151" t="s">
        <v>860</v>
      </c>
      <c r="G42" s="180" t="s">
        <v>861</v>
      </c>
      <c r="H42" s="202">
        <v>58956</v>
      </c>
      <c r="I42" s="182">
        <v>1</v>
      </c>
      <c r="J42" s="203">
        <f t="shared" si="3"/>
        <v>58956</v>
      </c>
      <c r="K42" s="166" t="s">
        <v>759</v>
      </c>
    </row>
    <row r="43" spans="1:12" ht="96.6" customHeight="1">
      <c r="A43" s="172" t="s">
        <v>755</v>
      </c>
      <c r="B43" s="179" t="s">
        <v>756</v>
      </c>
      <c r="C43" s="151" t="s">
        <v>858</v>
      </c>
      <c r="D43" s="182">
        <v>325547</v>
      </c>
      <c r="E43" s="151" t="s">
        <v>862</v>
      </c>
      <c r="F43" s="151" t="s">
        <v>392</v>
      </c>
      <c r="G43" s="180" t="s">
        <v>863</v>
      </c>
      <c r="H43" s="202">
        <v>240448</v>
      </c>
      <c r="I43" s="182">
        <v>1</v>
      </c>
      <c r="J43" s="203">
        <f t="shared" si="3"/>
        <v>240448</v>
      </c>
      <c r="K43" s="166" t="s">
        <v>759</v>
      </c>
    </row>
    <row r="44" spans="1:12" ht="96.6" customHeight="1">
      <c r="A44" s="172" t="s">
        <v>755</v>
      </c>
      <c r="B44" s="179" t="s">
        <v>756</v>
      </c>
      <c r="C44" s="151" t="s">
        <v>858</v>
      </c>
      <c r="D44" s="182">
        <v>329308</v>
      </c>
      <c r="E44" s="151" t="s">
        <v>864</v>
      </c>
      <c r="F44" s="151" t="s">
        <v>393</v>
      </c>
      <c r="G44" s="180" t="s">
        <v>865</v>
      </c>
      <c r="H44" s="202">
        <v>90168</v>
      </c>
      <c r="I44" s="182">
        <v>1</v>
      </c>
      <c r="J44" s="203">
        <f t="shared" si="3"/>
        <v>90168</v>
      </c>
      <c r="K44" s="166" t="s">
        <v>759</v>
      </c>
    </row>
    <row r="45" spans="1:12" ht="96.6" customHeight="1">
      <c r="A45" s="172" t="s">
        <v>755</v>
      </c>
      <c r="B45" s="179" t="s">
        <v>756</v>
      </c>
      <c r="C45" s="151" t="s">
        <v>858</v>
      </c>
      <c r="D45" s="182">
        <v>329863</v>
      </c>
      <c r="E45" s="151" t="s">
        <v>866</v>
      </c>
      <c r="F45" s="151" t="s">
        <v>406</v>
      </c>
      <c r="G45" s="180" t="s">
        <v>867</v>
      </c>
      <c r="H45" s="202">
        <v>180336</v>
      </c>
      <c r="I45" s="182">
        <v>1</v>
      </c>
      <c r="J45" s="203">
        <f t="shared" si="3"/>
        <v>180336</v>
      </c>
      <c r="K45" s="166" t="s">
        <v>759</v>
      </c>
    </row>
    <row r="46" spans="1:12" ht="96.6" customHeight="1">
      <c r="A46" s="172" t="s">
        <v>755</v>
      </c>
      <c r="B46" s="179" t="s">
        <v>756</v>
      </c>
      <c r="C46" s="151" t="s">
        <v>858</v>
      </c>
      <c r="D46" s="182">
        <v>494942</v>
      </c>
      <c r="E46" s="151" t="s">
        <v>868</v>
      </c>
      <c r="F46" s="151" t="s">
        <v>407</v>
      </c>
      <c r="G46" s="180" t="s">
        <v>869</v>
      </c>
      <c r="H46" s="202">
        <v>120224</v>
      </c>
      <c r="I46" s="182">
        <v>1</v>
      </c>
      <c r="J46" s="203">
        <f t="shared" si="3"/>
        <v>120224</v>
      </c>
      <c r="K46" s="166" t="s">
        <v>759</v>
      </c>
    </row>
    <row r="47" spans="1:12" ht="96.6" customHeight="1">
      <c r="A47" s="172" t="s">
        <v>755</v>
      </c>
      <c r="B47" s="179" t="s">
        <v>756</v>
      </c>
      <c r="C47" s="151" t="s">
        <v>858</v>
      </c>
      <c r="D47" s="182">
        <v>329308</v>
      </c>
      <c r="E47" s="151" t="s">
        <v>870</v>
      </c>
      <c r="F47" s="151" t="s">
        <v>871</v>
      </c>
      <c r="G47" s="180" t="s">
        <v>872</v>
      </c>
      <c r="H47" s="202">
        <v>39304</v>
      </c>
      <c r="I47" s="182">
        <v>1</v>
      </c>
      <c r="J47" s="203">
        <f t="shared" si="3"/>
        <v>39304</v>
      </c>
      <c r="K47" s="166" t="s">
        <v>759</v>
      </c>
    </row>
    <row r="48" spans="1:12" ht="96.6" customHeight="1">
      <c r="A48" s="172" t="s">
        <v>755</v>
      </c>
      <c r="B48" s="179" t="s">
        <v>756</v>
      </c>
      <c r="C48" s="151" t="s">
        <v>858</v>
      </c>
      <c r="D48" s="182">
        <v>832475</v>
      </c>
      <c r="E48" s="151" t="s">
        <v>873</v>
      </c>
      <c r="F48" s="151" t="s">
        <v>871</v>
      </c>
      <c r="G48" s="180" t="s">
        <v>874</v>
      </c>
      <c r="H48" s="202">
        <v>39304</v>
      </c>
      <c r="I48" s="182">
        <v>1</v>
      </c>
      <c r="J48" s="203">
        <f t="shared" si="3"/>
        <v>39304</v>
      </c>
      <c r="K48" s="166" t="s">
        <v>759</v>
      </c>
    </row>
    <row r="49" spans="1:11" ht="23.45" customHeight="1">
      <c r="A49" s="172"/>
      <c r="B49" s="179"/>
      <c r="C49" s="182"/>
      <c r="D49" s="182"/>
      <c r="E49" s="182"/>
      <c r="F49" s="166"/>
      <c r="G49" s="180"/>
      <c r="H49" s="190"/>
      <c r="I49" s="194" t="s">
        <v>710</v>
      </c>
      <c r="J49" s="190">
        <f>SUM(J4:J48)</f>
        <v>5029757</v>
      </c>
      <c r="K49" s="166"/>
    </row>
    <row r="50" spans="1:11" ht="20.45">
      <c r="A50" s="204"/>
      <c r="B50" s="205"/>
      <c r="C50" s="162"/>
      <c r="D50" s="206"/>
      <c r="E50" s="162"/>
      <c r="F50" s="206"/>
      <c r="G50" s="207"/>
      <c r="H50" s="208" t="s">
        <v>875</v>
      </c>
      <c r="I50" s="194" t="s">
        <v>876</v>
      </c>
      <c r="J50" s="190">
        <f>J49</f>
        <v>5029757</v>
      </c>
      <c r="K50" s="194">
        <f>(J50*K51)/J51</f>
        <v>1.9705550377538192</v>
      </c>
    </row>
    <row r="51" spans="1:11">
      <c r="A51" s="204"/>
      <c r="B51" s="205"/>
      <c r="C51" s="162"/>
      <c r="D51" s="206"/>
      <c r="E51" s="162"/>
      <c r="F51" s="206"/>
      <c r="G51" s="207"/>
      <c r="H51" s="208"/>
      <c r="I51" s="209" t="s">
        <v>713</v>
      </c>
      <c r="J51" s="210">
        <v>30629484</v>
      </c>
      <c r="K51" s="194">
        <v>12</v>
      </c>
    </row>
    <row r="52" spans="1:11" ht="24.6" customHeight="1">
      <c r="I52" s="211" t="s">
        <v>877</v>
      </c>
      <c r="J52" s="212">
        <f>J50/2</f>
        <v>2514878.5</v>
      </c>
    </row>
    <row r="53" spans="1:11">
      <c r="J53" s="213"/>
    </row>
    <row r="54" spans="1:11" ht="30" customHeight="1">
      <c r="A54" s="269" t="s">
        <v>764</v>
      </c>
      <c r="B54" s="269"/>
      <c r="C54" s="269"/>
      <c r="D54" s="269"/>
      <c r="E54" s="269"/>
      <c r="F54" s="269"/>
      <c r="G54" s="269"/>
      <c r="H54" s="269"/>
      <c r="I54" s="269"/>
      <c r="J54" s="269"/>
      <c r="K54" s="269"/>
    </row>
    <row r="55" spans="1:11" ht="30" customHeight="1">
      <c r="A55" s="272" t="s">
        <v>878</v>
      </c>
      <c r="B55" s="273"/>
      <c r="C55" s="273"/>
      <c r="D55" s="273"/>
      <c r="E55" s="273"/>
      <c r="F55" s="273"/>
      <c r="G55" s="273"/>
      <c r="H55" s="273"/>
      <c r="I55" s="273"/>
      <c r="J55" s="273"/>
      <c r="K55" s="274"/>
    </row>
    <row r="56" spans="1:11" ht="20.45">
      <c r="A56" s="169" t="s">
        <v>765</v>
      </c>
      <c r="B56" s="169" t="s">
        <v>739</v>
      </c>
      <c r="C56" s="170" t="s">
        <v>13</v>
      </c>
      <c r="D56" s="170" t="s">
        <v>741</v>
      </c>
      <c r="E56" s="170" t="s">
        <v>742</v>
      </c>
      <c r="F56" s="170" t="s">
        <v>766</v>
      </c>
      <c r="G56" s="170" t="s">
        <v>767</v>
      </c>
      <c r="H56" s="171" t="s">
        <v>745</v>
      </c>
      <c r="I56" s="171" t="s">
        <v>746</v>
      </c>
      <c r="J56" s="171" t="s">
        <v>747</v>
      </c>
      <c r="K56" s="170" t="s">
        <v>748</v>
      </c>
    </row>
    <row r="57" spans="1:11" s="178" customFormat="1" ht="30.6">
      <c r="A57" s="172" t="s">
        <v>768</v>
      </c>
      <c r="B57" s="179">
        <v>45778</v>
      </c>
      <c r="C57" s="166" t="s">
        <v>879</v>
      </c>
      <c r="D57" s="191">
        <v>444341</v>
      </c>
      <c r="E57" s="166" t="s">
        <v>880</v>
      </c>
      <c r="F57" s="166" t="s">
        <v>881</v>
      </c>
      <c r="G57" s="166" t="s">
        <v>882</v>
      </c>
      <c r="H57" s="214">
        <v>58956</v>
      </c>
      <c r="I57" s="166">
        <v>1</v>
      </c>
      <c r="J57" s="203">
        <f t="shared" ref="J57:J61" si="4">H57*I57</f>
        <v>58956</v>
      </c>
      <c r="K57" s="166" t="s">
        <v>575</v>
      </c>
    </row>
    <row r="58" spans="1:11" s="178" customFormat="1" ht="40.9">
      <c r="A58" s="172" t="s">
        <v>768</v>
      </c>
      <c r="B58" s="179">
        <v>45778</v>
      </c>
      <c r="C58" s="166" t="s">
        <v>879</v>
      </c>
      <c r="D58" s="166">
        <v>356648</v>
      </c>
      <c r="E58" s="166" t="s">
        <v>883</v>
      </c>
      <c r="F58" s="166" t="s">
        <v>884</v>
      </c>
      <c r="G58" s="166" t="s">
        <v>885</v>
      </c>
      <c r="H58" s="214">
        <v>497080</v>
      </c>
      <c r="I58" s="166">
        <v>1</v>
      </c>
      <c r="J58" s="190">
        <f t="shared" si="4"/>
        <v>497080</v>
      </c>
      <c r="K58" s="166" t="s">
        <v>575</v>
      </c>
    </row>
    <row r="59" spans="1:11" s="178" customFormat="1" ht="40.9">
      <c r="A59" s="172" t="s">
        <v>768</v>
      </c>
      <c r="B59" s="179">
        <v>45778</v>
      </c>
      <c r="C59" s="166" t="s">
        <v>700</v>
      </c>
      <c r="D59" s="166">
        <v>329850</v>
      </c>
      <c r="E59" s="166" t="s">
        <v>886</v>
      </c>
      <c r="F59" s="166" t="s">
        <v>887</v>
      </c>
      <c r="G59" s="166" t="s">
        <v>888</v>
      </c>
      <c r="H59" s="214">
        <v>90168</v>
      </c>
      <c r="I59" s="166">
        <v>1</v>
      </c>
      <c r="J59" s="190">
        <f t="shared" si="4"/>
        <v>90168</v>
      </c>
      <c r="K59" s="166" t="s">
        <v>575</v>
      </c>
    </row>
    <row r="60" spans="1:11" s="178" customFormat="1" ht="198.95" customHeight="1">
      <c r="A60" s="172" t="s">
        <v>768</v>
      </c>
      <c r="B60" s="179" t="s">
        <v>889</v>
      </c>
      <c r="C60" s="166" t="s">
        <v>770</v>
      </c>
      <c r="D60" s="166" t="s">
        <v>890</v>
      </c>
      <c r="E60" s="166" t="s">
        <v>891</v>
      </c>
      <c r="F60" s="166" t="s">
        <v>279</v>
      </c>
      <c r="G60" s="166" t="s">
        <v>892</v>
      </c>
      <c r="H60" s="189">
        <v>416160</v>
      </c>
      <c r="I60" s="166">
        <v>2</v>
      </c>
      <c r="J60" s="190">
        <f t="shared" si="4"/>
        <v>832320</v>
      </c>
      <c r="K60" s="166" t="s">
        <v>572</v>
      </c>
    </row>
    <row r="61" spans="1:11" s="178" customFormat="1" ht="132" customHeight="1">
      <c r="A61" s="172" t="s">
        <v>768</v>
      </c>
      <c r="B61" s="179" t="s">
        <v>889</v>
      </c>
      <c r="C61" s="166" t="s">
        <v>770</v>
      </c>
      <c r="D61" s="215" t="s">
        <v>893</v>
      </c>
      <c r="E61" s="166" t="s">
        <v>894</v>
      </c>
      <c r="F61" s="166" t="s">
        <v>289</v>
      </c>
      <c r="G61" s="166" t="s">
        <v>895</v>
      </c>
      <c r="H61" s="189">
        <v>90169</v>
      </c>
      <c r="I61" s="166">
        <v>2</v>
      </c>
      <c r="J61" s="190">
        <f t="shared" si="4"/>
        <v>180338</v>
      </c>
      <c r="K61" s="166" t="s">
        <v>572</v>
      </c>
    </row>
    <row r="62" spans="1:11" ht="132" customHeight="1">
      <c r="A62" s="172" t="s">
        <v>749</v>
      </c>
      <c r="B62" s="179" t="s">
        <v>896</v>
      </c>
      <c r="C62" s="216" t="s">
        <v>897</v>
      </c>
      <c r="D62" s="217">
        <v>833466</v>
      </c>
      <c r="E62" s="217" t="s">
        <v>898</v>
      </c>
      <c r="F62" s="217" t="s">
        <v>249</v>
      </c>
      <c r="G62" s="217" t="s">
        <v>899</v>
      </c>
      <c r="H62" s="218">
        <v>90168</v>
      </c>
      <c r="I62" s="217">
        <v>1</v>
      </c>
      <c r="J62" s="218">
        <f t="shared" ref="J62:J72" si="5">+H62*I62</f>
        <v>90168</v>
      </c>
      <c r="K62" s="219" t="s">
        <v>900</v>
      </c>
    </row>
    <row r="63" spans="1:11" ht="132" customHeight="1">
      <c r="A63" s="172" t="s">
        <v>749</v>
      </c>
      <c r="B63" s="179" t="s">
        <v>896</v>
      </c>
      <c r="C63" s="216" t="s">
        <v>901</v>
      </c>
      <c r="D63" s="217">
        <v>400454</v>
      </c>
      <c r="E63" s="217" t="s">
        <v>902</v>
      </c>
      <c r="F63" s="217" t="s">
        <v>254</v>
      </c>
      <c r="G63" s="217" t="s">
        <v>903</v>
      </c>
      <c r="H63" s="218">
        <v>90168</v>
      </c>
      <c r="I63" s="217">
        <v>1</v>
      </c>
      <c r="J63" s="218">
        <f t="shared" si="5"/>
        <v>90168</v>
      </c>
      <c r="K63" s="219" t="s">
        <v>900</v>
      </c>
    </row>
    <row r="64" spans="1:11" ht="51">
      <c r="A64" s="172" t="s">
        <v>749</v>
      </c>
      <c r="B64" s="179" t="s">
        <v>896</v>
      </c>
      <c r="C64" s="216" t="s">
        <v>901</v>
      </c>
      <c r="D64" s="217">
        <v>416021</v>
      </c>
      <c r="E64" s="217" t="s">
        <v>904</v>
      </c>
      <c r="F64" s="217" t="s">
        <v>854</v>
      </c>
      <c r="G64" s="217" t="s">
        <v>905</v>
      </c>
      <c r="H64" s="218">
        <v>120224</v>
      </c>
      <c r="I64" s="217">
        <v>1</v>
      </c>
      <c r="J64" s="218">
        <f t="shared" si="5"/>
        <v>120224</v>
      </c>
      <c r="K64" s="219" t="s">
        <v>900</v>
      </c>
    </row>
    <row r="65" spans="1:12" ht="40.9">
      <c r="A65" s="172" t="s">
        <v>749</v>
      </c>
      <c r="B65" s="179" t="s">
        <v>896</v>
      </c>
      <c r="C65" s="216" t="s">
        <v>901</v>
      </c>
      <c r="D65" s="217">
        <v>531241</v>
      </c>
      <c r="E65" s="217" t="s">
        <v>906</v>
      </c>
      <c r="F65" s="217" t="s">
        <v>254</v>
      </c>
      <c r="G65" s="217" t="s">
        <v>907</v>
      </c>
      <c r="H65" s="218">
        <v>90168</v>
      </c>
      <c r="I65" s="217">
        <v>1</v>
      </c>
      <c r="J65" s="218">
        <f t="shared" si="5"/>
        <v>90168</v>
      </c>
      <c r="K65" s="219" t="s">
        <v>900</v>
      </c>
    </row>
    <row r="66" spans="1:12" ht="51">
      <c r="A66" s="172" t="s">
        <v>749</v>
      </c>
      <c r="B66" s="179" t="s">
        <v>896</v>
      </c>
      <c r="C66" s="216" t="s">
        <v>901</v>
      </c>
      <c r="D66" s="217">
        <v>573511</v>
      </c>
      <c r="E66" s="217" t="s">
        <v>908</v>
      </c>
      <c r="F66" s="217" t="s">
        <v>854</v>
      </c>
      <c r="G66" s="217" t="s">
        <v>909</v>
      </c>
      <c r="H66" s="218">
        <v>120224</v>
      </c>
      <c r="I66" s="217">
        <v>1</v>
      </c>
      <c r="J66" s="218">
        <f t="shared" si="5"/>
        <v>120224</v>
      </c>
      <c r="K66" s="219" t="s">
        <v>900</v>
      </c>
    </row>
    <row r="67" spans="1:12" ht="80.25" customHeight="1">
      <c r="A67" s="172" t="s">
        <v>749</v>
      </c>
      <c r="B67" s="179" t="s">
        <v>896</v>
      </c>
      <c r="C67" s="216" t="s">
        <v>901</v>
      </c>
      <c r="D67" s="217">
        <v>607024</v>
      </c>
      <c r="E67" s="217" t="s">
        <v>910</v>
      </c>
      <c r="F67" s="217" t="s">
        <v>359</v>
      </c>
      <c r="G67" s="217" t="s">
        <v>911</v>
      </c>
      <c r="H67" s="218">
        <v>60112</v>
      </c>
      <c r="I67" s="217">
        <v>1</v>
      </c>
      <c r="J67" s="218">
        <f t="shared" si="5"/>
        <v>60112</v>
      </c>
      <c r="K67" s="219" t="s">
        <v>900</v>
      </c>
    </row>
    <row r="68" spans="1:12" ht="56.25" customHeight="1">
      <c r="A68" s="172" t="s">
        <v>749</v>
      </c>
      <c r="B68" s="179" t="s">
        <v>896</v>
      </c>
      <c r="C68" s="216" t="s">
        <v>901</v>
      </c>
      <c r="D68" s="217">
        <v>655026</v>
      </c>
      <c r="E68" s="217" t="s">
        <v>912</v>
      </c>
      <c r="F68" s="217" t="s">
        <v>353</v>
      </c>
      <c r="G68" s="217" t="s">
        <v>913</v>
      </c>
      <c r="H68" s="218">
        <v>75140</v>
      </c>
      <c r="I68" s="217">
        <v>1</v>
      </c>
      <c r="J68" s="218">
        <f t="shared" si="5"/>
        <v>75140</v>
      </c>
      <c r="K68" s="219" t="s">
        <v>900</v>
      </c>
    </row>
    <row r="69" spans="1:12" ht="79.7" customHeight="1">
      <c r="A69" s="172" t="s">
        <v>749</v>
      </c>
      <c r="B69" s="179" t="s">
        <v>896</v>
      </c>
      <c r="C69" s="216" t="s">
        <v>901</v>
      </c>
      <c r="D69" s="217">
        <v>690017</v>
      </c>
      <c r="E69" s="217" t="s">
        <v>914</v>
      </c>
      <c r="F69" s="217" t="s">
        <v>359</v>
      </c>
      <c r="G69" s="217" t="s">
        <v>915</v>
      </c>
      <c r="H69" s="218">
        <v>60112</v>
      </c>
      <c r="I69" s="217">
        <v>1</v>
      </c>
      <c r="J69" s="218">
        <f t="shared" si="5"/>
        <v>60112</v>
      </c>
      <c r="K69" s="219" t="s">
        <v>900</v>
      </c>
    </row>
    <row r="70" spans="1:12" ht="79.7" customHeight="1">
      <c r="A70" s="172" t="s">
        <v>749</v>
      </c>
      <c r="B70" s="179" t="s">
        <v>896</v>
      </c>
      <c r="C70" s="216" t="s">
        <v>901</v>
      </c>
      <c r="D70" s="217">
        <v>695022</v>
      </c>
      <c r="E70" s="217" t="s">
        <v>916</v>
      </c>
      <c r="F70" s="217" t="s">
        <v>359</v>
      </c>
      <c r="G70" s="217" t="s">
        <v>917</v>
      </c>
      <c r="H70" s="218">
        <v>60112</v>
      </c>
      <c r="I70" s="217">
        <v>1</v>
      </c>
      <c r="J70" s="218">
        <f t="shared" si="5"/>
        <v>60112</v>
      </c>
      <c r="K70" s="219" t="s">
        <v>900</v>
      </c>
    </row>
    <row r="71" spans="1:12" ht="79.7" customHeight="1">
      <c r="A71" s="172" t="s">
        <v>749</v>
      </c>
      <c r="B71" s="179" t="s">
        <v>896</v>
      </c>
      <c r="C71" s="216" t="s">
        <v>901</v>
      </c>
      <c r="D71" s="217">
        <v>820826</v>
      </c>
      <c r="E71" s="217" t="s">
        <v>918</v>
      </c>
      <c r="F71" s="217" t="s">
        <v>327</v>
      </c>
      <c r="G71" s="217" t="s">
        <v>919</v>
      </c>
      <c r="H71" s="218">
        <v>180336</v>
      </c>
      <c r="I71" s="217">
        <v>1</v>
      </c>
      <c r="J71" s="218">
        <f t="shared" si="5"/>
        <v>180336</v>
      </c>
      <c r="K71" s="219" t="s">
        <v>900</v>
      </c>
    </row>
    <row r="72" spans="1:12" ht="79.7" customHeight="1">
      <c r="A72" s="172" t="s">
        <v>749</v>
      </c>
      <c r="B72" s="179" t="s">
        <v>896</v>
      </c>
      <c r="C72" s="216" t="s">
        <v>901</v>
      </c>
      <c r="D72" s="217">
        <v>834041</v>
      </c>
      <c r="E72" s="217" t="s">
        <v>920</v>
      </c>
      <c r="F72" s="217" t="s">
        <v>359</v>
      </c>
      <c r="G72" s="217" t="s">
        <v>921</v>
      </c>
      <c r="H72" s="218">
        <v>60112</v>
      </c>
      <c r="I72" s="217">
        <v>1</v>
      </c>
      <c r="J72" s="218">
        <f t="shared" si="5"/>
        <v>60112</v>
      </c>
      <c r="K72" s="219" t="s">
        <v>900</v>
      </c>
    </row>
    <row r="73" spans="1:12" ht="79.7" customHeight="1">
      <c r="A73" s="172" t="s">
        <v>768</v>
      </c>
      <c r="B73" s="179" t="s">
        <v>922</v>
      </c>
      <c r="C73" s="182" t="s">
        <v>675</v>
      </c>
      <c r="D73" s="182">
        <v>389985</v>
      </c>
      <c r="E73" s="182" t="s">
        <v>923</v>
      </c>
      <c r="F73" s="166" t="s">
        <v>279</v>
      </c>
      <c r="G73" s="166" t="s">
        <v>924</v>
      </c>
      <c r="H73" s="195">
        <v>416160</v>
      </c>
      <c r="I73" s="182">
        <v>1</v>
      </c>
      <c r="J73" s="190">
        <f t="shared" ref="J73:J74" si="6">H73*I73</f>
        <v>416160</v>
      </c>
      <c r="K73" s="166" t="s">
        <v>566</v>
      </c>
    </row>
    <row r="74" spans="1:12" ht="79.7" customHeight="1">
      <c r="A74" s="172" t="s">
        <v>768</v>
      </c>
      <c r="B74" s="179" t="s">
        <v>922</v>
      </c>
      <c r="C74" s="182" t="s">
        <v>675</v>
      </c>
      <c r="D74" s="182">
        <v>714137</v>
      </c>
      <c r="E74" s="182" t="s">
        <v>925</v>
      </c>
      <c r="F74" s="166" t="s">
        <v>279</v>
      </c>
      <c r="G74" s="166" t="s">
        <v>926</v>
      </c>
      <c r="H74" s="195">
        <v>416160</v>
      </c>
      <c r="I74" s="182">
        <v>1</v>
      </c>
      <c r="J74" s="190">
        <f t="shared" si="6"/>
        <v>416160</v>
      </c>
      <c r="K74" s="166" t="s">
        <v>566</v>
      </c>
    </row>
    <row r="75" spans="1:12" s="178" customFormat="1" ht="51">
      <c r="A75" s="166" t="s">
        <v>839</v>
      </c>
      <c r="B75" s="179">
        <v>45786</v>
      </c>
      <c r="C75" s="151" t="s">
        <v>927</v>
      </c>
      <c r="D75" s="182">
        <v>691812</v>
      </c>
      <c r="E75" s="151" t="s">
        <v>928</v>
      </c>
      <c r="F75" s="151" t="s">
        <v>359</v>
      </c>
      <c r="G75" s="180" t="s">
        <v>929</v>
      </c>
      <c r="H75" s="190">
        <v>60112</v>
      </c>
      <c r="I75" s="193">
        <v>1</v>
      </c>
      <c r="J75" s="190">
        <v>60112</v>
      </c>
      <c r="K75" s="194" t="s">
        <v>843</v>
      </c>
    </row>
    <row r="76" spans="1:12" s="178" customFormat="1" ht="51">
      <c r="A76" s="172" t="s">
        <v>839</v>
      </c>
      <c r="B76" s="179">
        <v>45789</v>
      </c>
      <c r="C76" s="151" t="s">
        <v>42</v>
      </c>
      <c r="D76" s="182">
        <v>539698</v>
      </c>
      <c r="E76" s="151" t="s">
        <v>930</v>
      </c>
      <c r="F76" s="151" t="s">
        <v>931</v>
      </c>
      <c r="G76" s="180" t="s">
        <v>932</v>
      </c>
      <c r="H76" s="190">
        <v>60112</v>
      </c>
      <c r="I76" s="193">
        <v>1</v>
      </c>
      <c r="J76" s="190">
        <v>60112</v>
      </c>
      <c r="K76" s="194" t="s">
        <v>843</v>
      </c>
    </row>
    <row r="77" spans="1:12" s="178" customFormat="1" ht="40.9">
      <c r="A77" s="172" t="s">
        <v>839</v>
      </c>
      <c r="B77" s="179">
        <v>45800</v>
      </c>
      <c r="C77" s="151" t="s">
        <v>706</v>
      </c>
      <c r="D77" s="182">
        <v>530325</v>
      </c>
      <c r="E77" s="151" t="s">
        <v>933</v>
      </c>
      <c r="F77" s="151" t="s">
        <v>254</v>
      </c>
      <c r="G77" s="180" t="s">
        <v>934</v>
      </c>
      <c r="H77" s="190">
        <v>90168</v>
      </c>
      <c r="I77" s="193">
        <v>1</v>
      </c>
      <c r="J77" s="190">
        <v>90168</v>
      </c>
      <c r="K77" s="194" t="s">
        <v>843</v>
      </c>
    </row>
    <row r="78" spans="1:12" ht="79.7" customHeight="1">
      <c r="A78" s="194" t="s">
        <v>935</v>
      </c>
      <c r="B78" s="179">
        <v>45778</v>
      </c>
      <c r="C78" s="151" t="s">
        <v>858</v>
      </c>
      <c r="D78" s="182">
        <v>487335</v>
      </c>
      <c r="E78" s="151" t="s">
        <v>936</v>
      </c>
      <c r="F78" s="151" t="s">
        <v>937</v>
      </c>
      <c r="G78" s="180" t="s">
        <v>938</v>
      </c>
      <c r="H78" s="190">
        <v>90168</v>
      </c>
      <c r="I78" s="193">
        <v>1</v>
      </c>
      <c r="J78" s="190">
        <f>H78*I78</f>
        <v>90168</v>
      </c>
      <c r="K78" s="194" t="s">
        <v>939</v>
      </c>
    </row>
    <row r="79" spans="1:12" s="178" customFormat="1" ht="51">
      <c r="A79" s="172" t="s">
        <v>749</v>
      </c>
      <c r="B79" s="200" t="s">
        <v>940</v>
      </c>
      <c r="C79" s="200" t="s">
        <v>675</v>
      </c>
      <c r="D79" s="182">
        <v>571646</v>
      </c>
      <c r="E79" s="151" t="s">
        <v>941</v>
      </c>
      <c r="F79" s="151" t="s">
        <v>251</v>
      </c>
      <c r="G79" s="180" t="s">
        <v>942</v>
      </c>
      <c r="H79" s="190">
        <v>90168</v>
      </c>
      <c r="I79" s="193">
        <v>1</v>
      </c>
      <c r="J79" s="190">
        <f t="shared" ref="J79:J84" si="7">H79*I79</f>
        <v>90168</v>
      </c>
      <c r="K79" s="194" t="s">
        <v>647</v>
      </c>
      <c r="L79" s="201"/>
    </row>
    <row r="80" spans="1:12" ht="141" customHeight="1">
      <c r="A80" s="172" t="s">
        <v>755</v>
      </c>
      <c r="B80" s="179" t="s">
        <v>878</v>
      </c>
      <c r="C80" s="151" t="s">
        <v>858</v>
      </c>
      <c r="D80" s="182">
        <v>833638</v>
      </c>
      <c r="E80" s="151" t="s">
        <v>943</v>
      </c>
      <c r="F80" s="151" t="s">
        <v>944</v>
      </c>
      <c r="G80" s="180" t="s">
        <v>945</v>
      </c>
      <c r="H80" s="202">
        <v>87348</v>
      </c>
      <c r="I80" s="182">
        <v>1</v>
      </c>
      <c r="J80" s="203">
        <f t="shared" si="7"/>
        <v>87348</v>
      </c>
      <c r="K80" s="166" t="s">
        <v>759</v>
      </c>
    </row>
    <row r="81" spans="1:11" ht="150" customHeight="1">
      <c r="A81" s="172" t="s">
        <v>755</v>
      </c>
      <c r="B81" s="179" t="s">
        <v>878</v>
      </c>
      <c r="C81" s="151" t="s">
        <v>858</v>
      </c>
      <c r="D81" s="182">
        <v>330184</v>
      </c>
      <c r="E81" s="151" t="s">
        <v>946</v>
      </c>
      <c r="F81" s="151" t="s">
        <v>860</v>
      </c>
      <c r="G81" s="180" t="s">
        <v>947</v>
      </c>
      <c r="H81" s="202">
        <v>58956</v>
      </c>
      <c r="I81" s="182">
        <v>1</v>
      </c>
      <c r="J81" s="203">
        <f t="shared" si="7"/>
        <v>58956</v>
      </c>
      <c r="K81" s="166" t="s">
        <v>759</v>
      </c>
    </row>
    <row r="82" spans="1:11" ht="150" customHeight="1">
      <c r="A82" s="172" t="s">
        <v>755</v>
      </c>
      <c r="B82" s="179" t="s">
        <v>878</v>
      </c>
      <c r="C82" s="151" t="s">
        <v>858</v>
      </c>
      <c r="D82" s="182">
        <v>419567</v>
      </c>
      <c r="E82" s="151" t="s">
        <v>948</v>
      </c>
      <c r="F82" s="151" t="s">
        <v>949</v>
      </c>
      <c r="G82" s="180" t="s">
        <v>950</v>
      </c>
      <c r="H82" s="202">
        <v>39304</v>
      </c>
      <c r="I82" s="182">
        <v>1</v>
      </c>
      <c r="J82" s="203">
        <f t="shared" si="7"/>
        <v>39304</v>
      </c>
      <c r="K82" s="166" t="s">
        <v>759</v>
      </c>
    </row>
    <row r="83" spans="1:11" ht="150" customHeight="1">
      <c r="A83" s="172" t="s">
        <v>755</v>
      </c>
      <c r="B83" s="179" t="s">
        <v>878</v>
      </c>
      <c r="C83" s="151" t="s">
        <v>858</v>
      </c>
      <c r="D83" s="182">
        <v>834048</v>
      </c>
      <c r="E83" s="151" t="s">
        <v>951</v>
      </c>
      <c r="F83" s="151" t="s">
        <v>387</v>
      </c>
      <c r="G83" s="180" t="s">
        <v>952</v>
      </c>
      <c r="H83" s="202">
        <v>149124</v>
      </c>
      <c r="I83" s="182">
        <v>1</v>
      </c>
      <c r="J83" s="203">
        <f t="shared" si="7"/>
        <v>149124</v>
      </c>
      <c r="K83" s="166" t="s">
        <v>759</v>
      </c>
    </row>
    <row r="84" spans="1:11" ht="150" customHeight="1">
      <c r="A84" s="172" t="s">
        <v>755</v>
      </c>
      <c r="B84" s="179" t="s">
        <v>878</v>
      </c>
      <c r="C84" s="151" t="s">
        <v>858</v>
      </c>
      <c r="D84" s="182">
        <v>521258</v>
      </c>
      <c r="E84" s="151" t="s">
        <v>953</v>
      </c>
      <c r="F84" s="151" t="s">
        <v>387</v>
      </c>
      <c r="G84" s="180" t="s">
        <v>954</v>
      </c>
      <c r="H84" s="202">
        <v>149124</v>
      </c>
      <c r="I84" s="182">
        <v>1</v>
      </c>
      <c r="J84" s="203">
        <f t="shared" si="7"/>
        <v>149124</v>
      </c>
      <c r="K84" s="166" t="s">
        <v>759</v>
      </c>
    </row>
    <row r="85" spans="1:11" ht="33.6" customHeight="1">
      <c r="A85" s="204"/>
      <c r="B85" s="220"/>
      <c r="C85" s="162"/>
      <c r="E85" s="162"/>
      <c r="F85" s="162"/>
      <c r="G85" s="221"/>
      <c r="H85" s="208"/>
      <c r="I85" s="194" t="s">
        <v>710</v>
      </c>
      <c r="J85" s="190">
        <f>SUM(J57:J84)</f>
        <v>4372642</v>
      </c>
      <c r="K85" s="166"/>
    </row>
    <row r="86" spans="1:11" ht="28.5" customHeight="1">
      <c r="A86" s="204"/>
      <c r="B86" s="205"/>
      <c r="C86" s="162"/>
      <c r="D86" s="206"/>
      <c r="E86" s="162"/>
      <c r="F86" s="206"/>
      <c r="G86" s="207"/>
      <c r="H86" s="190" t="s">
        <v>875</v>
      </c>
      <c r="I86" s="194" t="s">
        <v>876</v>
      </c>
      <c r="J86" s="190">
        <f>J85</f>
        <v>4372642</v>
      </c>
      <c r="K86" s="194">
        <f>(J86*K87)/J87</f>
        <v>1.7131109358551388</v>
      </c>
    </row>
    <row r="87" spans="1:11">
      <c r="I87" s="209" t="s">
        <v>713</v>
      </c>
      <c r="J87" s="210">
        <v>30629484</v>
      </c>
      <c r="K87" s="194">
        <v>12</v>
      </c>
    </row>
    <row r="88" spans="1:11" ht="27.6" customHeight="1">
      <c r="I88" s="211" t="s">
        <v>955</v>
      </c>
      <c r="J88" s="212">
        <f>J86/2</f>
        <v>2186321</v>
      </c>
    </row>
  </sheetData>
  <mergeCells count="4">
    <mergeCell ref="A1:K1"/>
    <mergeCell ref="A2:K2"/>
    <mergeCell ref="A54:K54"/>
    <mergeCell ref="A55:K5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AS30"/>
  <sheetViews>
    <sheetView workbookViewId="0">
      <selection activeCell="D26" sqref="D26"/>
    </sheetView>
  </sheetViews>
  <sheetFormatPr defaultColWidth="41.85546875" defaultRowHeight="10.15"/>
  <cols>
    <col min="1" max="1" width="56.28515625" style="149" customWidth="1"/>
    <col min="2" max="2" width="22.7109375" style="149" customWidth="1"/>
    <col min="3" max="3" width="9.7109375" style="149" customWidth="1"/>
    <col min="4" max="4" width="22.85546875" style="149" customWidth="1"/>
    <col min="5" max="5" width="24.5703125" style="149" customWidth="1"/>
    <col min="6" max="6" width="41.85546875" style="149"/>
    <col min="7" max="7" width="20" style="149" customWidth="1"/>
    <col min="8" max="8" width="21.42578125" style="149" customWidth="1"/>
    <col min="9" max="16384" width="41.85546875" style="149"/>
  </cols>
  <sheetData>
    <row r="1" spans="1:45">
      <c r="A1" s="275" t="s">
        <v>956</v>
      </c>
      <c r="B1" s="275"/>
      <c r="C1" s="275"/>
      <c r="D1" s="275"/>
      <c r="E1" s="275"/>
      <c r="F1" s="275"/>
      <c r="G1" s="275"/>
      <c r="H1" s="275"/>
    </row>
    <row r="2" spans="1:45">
      <c r="A2" s="276"/>
      <c r="B2" s="276"/>
      <c r="C2" s="276"/>
      <c r="D2" s="276"/>
      <c r="E2" s="276"/>
      <c r="F2" s="276"/>
      <c r="G2" s="276"/>
      <c r="H2" s="276"/>
    </row>
    <row r="3" spans="1:45" ht="30.6">
      <c r="A3" s="222" t="s">
        <v>957</v>
      </c>
      <c r="B3" s="222" t="s">
        <v>958</v>
      </c>
      <c r="C3" s="222" t="s">
        <v>959</v>
      </c>
      <c r="D3" s="222" t="s">
        <v>960</v>
      </c>
      <c r="E3" s="222" t="s">
        <v>961</v>
      </c>
      <c r="F3" s="222" t="s">
        <v>962</v>
      </c>
      <c r="G3" s="222" t="s">
        <v>963</v>
      </c>
      <c r="H3" s="222" t="s">
        <v>964</v>
      </c>
    </row>
    <row r="4" spans="1:45" ht="30.6">
      <c r="A4" s="196" t="s">
        <v>749</v>
      </c>
      <c r="B4" s="199">
        <v>1030623629</v>
      </c>
      <c r="C4" s="194" t="s">
        <v>965</v>
      </c>
      <c r="D4" s="198" t="s">
        <v>966</v>
      </c>
      <c r="E4" s="194" t="s">
        <v>967</v>
      </c>
      <c r="F4" s="194" t="s">
        <v>968</v>
      </c>
      <c r="G4" s="223" t="s">
        <v>750</v>
      </c>
      <c r="H4" s="193" t="s">
        <v>647</v>
      </c>
    </row>
    <row r="6" spans="1:45">
      <c r="A6" s="224" t="s">
        <v>969</v>
      </c>
    </row>
    <row r="7" spans="1:45" ht="13.9">
      <c r="A7" s="225" t="s">
        <v>970</v>
      </c>
      <c r="B7" s="225" t="s">
        <v>971</v>
      </c>
      <c r="C7" s="225" t="s">
        <v>14</v>
      </c>
      <c r="D7" s="225" t="s">
        <v>972</v>
      </c>
      <c r="E7" s="225" t="s">
        <v>495</v>
      </c>
      <c r="F7" s="225" t="s">
        <v>973</v>
      </c>
      <c r="G7" s="225" t="s">
        <v>974</v>
      </c>
      <c r="H7" s="225" t="s">
        <v>493</v>
      </c>
      <c r="I7" s="225" t="s">
        <v>975</v>
      </c>
      <c r="J7" s="225" t="s">
        <v>976</v>
      </c>
      <c r="K7" s="225" t="s">
        <v>977</v>
      </c>
      <c r="L7" s="225" t="s">
        <v>978</v>
      </c>
      <c r="M7" s="225" t="s">
        <v>979</v>
      </c>
      <c r="N7" s="225" t="s">
        <v>980</v>
      </c>
      <c r="O7" s="225" t="s">
        <v>747</v>
      </c>
      <c r="P7" s="225" t="s">
        <v>981</v>
      </c>
      <c r="Q7" s="225" t="s">
        <v>982</v>
      </c>
      <c r="R7" s="225" t="s">
        <v>983</v>
      </c>
      <c r="S7" s="225" t="s">
        <v>984</v>
      </c>
      <c r="T7" s="225" t="s">
        <v>985</v>
      </c>
      <c r="U7" s="225" t="s">
        <v>986</v>
      </c>
      <c r="V7" s="225" t="s">
        <v>987</v>
      </c>
      <c r="W7" s="225" t="s">
        <v>988</v>
      </c>
      <c r="X7" s="225" t="s">
        <v>989</v>
      </c>
      <c r="Y7" s="225" t="s">
        <v>990</v>
      </c>
      <c r="Z7" s="225" t="s">
        <v>991</v>
      </c>
      <c r="AA7" s="225" t="s">
        <v>992</v>
      </c>
      <c r="AB7" s="225" t="s">
        <v>993</v>
      </c>
      <c r="AC7" s="225" t="s">
        <v>994</v>
      </c>
      <c r="AD7" s="225" t="s">
        <v>995</v>
      </c>
      <c r="AE7" s="225" t="s">
        <v>996</v>
      </c>
      <c r="AF7" s="225" t="s">
        <v>997</v>
      </c>
      <c r="AG7" s="225" t="s">
        <v>998</v>
      </c>
      <c r="AH7" s="225" t="s">
        <v>999</v>
      </c>
      <c r="AI7" s="225" t="s">
        <v>1000</v>
      </c>
      <c r="AJ7" s="225" t="s">
        <v>1001</v>
      </c>
      <c r="AK7" s="225" t="s">
        <v>1002</v>
      </c>
      <c r="AL7" s="225" t="s">
        <v>1003</v>
      </c>
      <c r="AM7" s="225" t="s">
        <v>1004</v>
      </c>
      <c r="AN7" s="225" t="s">
        <v>1005</v>
      </c>
      <c r="AO7" s="225" t="s">
        <v>1006</v>
      </c>
      <c r="AP7" s="225" t="s">
        <v>1007</v>
      </c>
      <c r="AQ7" s="225" t="s">
        <v>1008</v>
      </c>
      <c r="AR7" s="225" t="s">
        <v>1009</v>
      </c>
      <c r="AS7" s="226" t="s">
        <v>1010</v>
      </c>
    </row>
    <row r="8" spans="1:45" ht="13.15">
      <c r="A8" s="227" t="s">
        <v>1011</v>
      </c>
      <c r="B8" s="227" t="s">
        <v>1012</v>
      </c>
      <c r="C8" s="227" t="s">
        <v>1013</v>
      </c>
      <c r="D8" s="227" t="s">
        <v>1014</v>
      </c>
      <c r="E8" s="227" t="s">
        <v>120</v>
      </c>
      <c r="F8" s="227" t="s">
        <v>1015</v>
      </c>
      <c r="G8" s="227" t="s">
        <v>1016</v>
      </c>
      <c r="H8" s="227" t="s">
        <v>247</v>
      </c>
      <c r="I8" s="227" t="s">
        <v>1017</v>
      </c>
      <c r="J8" s="227" t="s">
        <v>1018</v>
      </c>
      <c r="K8" s="227">
        <v>184</v>
      </c>
      <c r="L8" s="227">
        <v>0</v>
      </c>
      <c r="M8" s="227">
        <v>14207</v>
      </c>
      <c r="N8" s="227">
        <v>17759</v>
      </c>
      <c r="O8" s="227">
        <v>2614088</v>
      </c>
      <c r="P8" s="228" t="s">
        <v>1019</v>
      </c>
      <c r="Q8" s="227" t="s">
        <v>1020</v>
      </c>
      <c r="R8" s="227" t="s">
        <v>1021</v>
      </c>
      <c r="S8" s="227" t="s">
        <v>1022</v>
      </c>
      <c r="T8" s="227" t="s">
        <v>1023</v>
      </c>
      <c r="U8" s="227" t="s">
        <v>1024</v>
      </c>
      <c r="V8" s="229">
        <v>30390</v>
      </c>
      <c r="W8" s="227" t="s">
        <v>1025</v>
      </c>
      <c r="X8" s="227" t="s">
        <v>1026</v>
      </c>
      <c r="Y8" s="227" t="s">
        <v>1027</v>
      </c>
      <c r="Z8" s="227" t="s">
        <v>1028</v>
      </c>
      <c r="AA8" s="227" t="s">
        <v>1028</v>
      </c>
      <c r="AB8" s="227" t="s">
        <v>1028</v>
      </c>
      <c r="AC8" s="227" t="s">
        <v>1028</v>
      </c>
      <c r="AD8" s="227" t="s">
        <v>1029</v>
      </c>
      <c r="AE8" s="227" t="s">
        <v>1030</v>
      </c>
      <c r="AF8" s="227">
        <v>52954419</v>
      </c>
      <c r="AG8" s="227" t="s">
        <v>1031</v>
      </c>
      <c r="AH8" s="227" t="s">
        <v>1032</v>
      </c>
      <c r="AI8" s="227" t="s">
        <v>1033</v>
      </c>
      <c r="AJ8" s="227" t="s">
        <v>1033</v>
      </c>
      <c r="AK8" s="227" t="s">
        <v>1034</v>
      </c>
      <c r="AL8" s="227" t="s">
        <v>1020</v>
      </c>
      <c r="AM8" s="227" t="s">
        <v>1035</v>
      </c>
      <c r="AN8" s="227" t="s">
        <v>1036</v>
      </c>
      <c r="AO8" s="227" t="s">
        <v>1037</v>
      </c>
      <c r="AP8" s="227" t="s">
        <v>1037</v>
      </c>
      <c r="AQ8" s="227" t="s">
        <v>1037</v>
      </c>
      <c r="AR8" s="227" t="s">
        <v>1037</v>
      </c>
      <c r="AS8" s="227" t="s">
        <v>1037</v>
      </c>
    </row>
    <row r="9" spans="1:45" ht="13.15">
      <c r="A9" s="227" t="s">
        <v>1011</v>
      </c>
      <c r="B9" s="227" t="s">
        <v>1012</v>
      </c>
      <c r="C9" s="227" t="s">
        <v>1013</v>
      </c>
      <c r="D9" s="227" t="s">
        <v>1014</v>
      </c>
      <c r="E9" s="227" t="s">
        <v>120</v>
      </c>
      <c r="F9" s="227" t="s">
        <v>1015</v>
      </c>
      <c r="G9" s="227" t="s">
        <v>1016</v>
      </c>
      <c r="H9" s="227" t="s">
        <v>247</v>
      </c>
      <c r="I9" s="227" t="s">
        <v>1017</v>
      </c>
      <c r="J9" s="227" t="s">
        <v>1018</v>
      </c>
      <c r="K9" s="227">
        <v>184</v>
      </c>
      <c r="L9" s="227">
        <v>0</v>
      </c>
      <c r="M9" s="227">
        <v>14207</v>
      </c>
      <c r="N9" s="227">
        <v>17759</v>
      </c>
      <c r="O9" s="227">
        <v>2614088</v>
      </c>
      <c r="P9" s="228" t="s">
        <v>1038</v>
      </c>
      <c r="Q9" s="227" t="s">
        <v>1020</v>
      </c>
      <c r="R9" s="227" t="s">
        <v>1039</v>
      </c>
      <c r="S9" s="227" t="s">
        <v>1040</v>
      </c>
      <c r="T9" s="227" t="s">
        <v>1041</v>
      </c>
      <c r="U9" s="227" t="s">
        <v>1042</v>
      </c>
      <c r="V9" s="229">
        <v>30508</v>
      </c>
      <c r="W9" s="227" t="s">
        <v>1025</v>
      </c>
      <c r="X9" s="227" t="s">
        <v>1026</v>
      </c>
      <c r="Y9" s="227" t="s">
        <v>1027</v>
      </c>
      <c r="Z9" s="227" t="s">
        <v>1028</v>
      </c>
      <c r="AA9" s="227" t="s">
        <v>1028</v>
      </c>
      <c r="AB9" s="227" t="s">
        <v>1028</v>
      </c>
      <c r="AC9" s="227" t="s">
        <v>1028</v>
      </c>
      <c r="AD9" s="227" t="s">
        <v>1029</v>
      </c>
      <c r="AE9" s="227" t="s">
        <v>1030</v>
      </c>
      <c r="AF9" s="227">
        <v>52974716</v>
      </c>
      <c r="AG9" s="227" t="s">
        <v>1031</v>
      </c>
      <c r="AH9" s="227" t="s">
        <v>1043</v>
      </c>
      <c r="AI9" s="227" t="s">
        <v>1033</v>
      </c>
      <c r="AJ9" s="227" t="s">
        <v>1033</v>
      </c>
      <c r="AK9" s="227" t="s">
        <v>1034</v>
      </c>
      <c r="AL9" s="227" t="s">
        <v>1020</v>
      </c>
      <c r="AM9" s="227" t="s">
        <v>1044</v>
      </c>
      <c r="AN9" s="227" t="s">
        <v>1045</v>
      </c>
      <c r="AO9" s="227" t="s">
        <v>1037</v>
      </c>
      <c r="AP9" s="227" t="s">
        <v>1037</v>
      </c>
      <c r="AQ9" s="227" t="s">
        <v>1037</v>
      </c>
      <c r="AR9" s="227" t="s">
        <v>1037</v>
      </c>
      <c r="AS9" s="227" t="s">
        <v>1037</v>
      </c>
    </row>
    <row r="10" spans="1:45" ht="13.15">
      <c r="A10" s="227" t="s">
        <v>1046</v>
      </c>
      <c r="B10" s="227" t="s">
        <v>1012</v>
      </c>
      <c r="C10" s="227" t="s">
        <v>1013</v>
      </c>
      <c r="D10" s="227" t="s">
        <v>1014</v>
      </c>
      <c r="E10" s="227" t="s">
        <v>120</v>
      </c>
      <c r="F10" s="227" t="s">
        <v>1015</v>
      </c>
      <c r="G10" s="227" t="s">
        <v>1016</v>
      </c>
      <c r="H10" s="227" t="s">
        <v>247</v>
      </c>
      <c r="I10" s="227" t="s">
        <v>1017</v>
      </c>
      <c r="J10" s="227" t="s">
        <v>1018</v>
      </c>
      <c r="K10" s="228">
        <v>0</v>
      </c>
      <c r="L10" s="228">
        <v>0</v>
      </c>
      <c r="M10" s="227">
        <v>14207</v>
      </c>
      <c r="N10" s="227">
        <v>17759</v>
      </c>
      <c r="O10" s="228">
        <v>0</v>
      </c>
      <c r="P10" s="227" t="s">
        <v>1038</v>
      </c>
      <c r="Q10" s="227" t="s">
        <v>1020</v>
      </c>
      <c r="R10" s="227" t="s">
        <v>1047</v>
      </c>
      <c r="S10" s="227" t="s">
        <v>1048</v>
      </c>
      <c r="T10" s="227" t="s">
        <v>1049</v>
      </c>
      <c r="U10" s="227" t="s">
        <v>1050</v>
      </c>
      <c r="V10" s="229">
        <v>35421</v>
      </c>
      <c r="W10" s="227" t="s">
        <v>1051</v>
      </c>
      <c r="X10" s="227" t="s">
        <v>1026</v>
      </c>
      <c r="Y10" s="227" t="s">
        <v>1027</v>
      </c>
      <c r="Z10" s="227" t="s">
        <v>1028</v>
      </c>
      <c r="AA10" s="227" t="s">
        <v>1027</v>
      </c>
      <c r="AB10" s="227" t="s">
        <v>1027</v>
      </c>
      <c r="AC10" s="227" t="s">
        <v>1028</v>
      </c>
      <c r="AD10" s="227" t="s">
        <v>1029</v>
      </c>
      <c r="AE10" s="227" t="s">
        <v>1030</v>
      </c>
      <c r="AF10" s="227">
        <v>1070018362</v>
      </c>
      <c r="AG10" s="227" t="s">
        <v>1052</v>
      </c>
      <c r="AH10" s="227" t="s">
        <v>1053</v>
      </c>
      <c r="AI10" s="227" t="s">
        <v>1054</v>
      </c>
      <c r="AJ10" s="227" t="s">
        <v>1055</v>
      </c>
      <c r="AK10" s="227" t="s">
        <v>1056</v>
      </c>
      <c r="AL10" s="227" t="s">
        <v>1020</v>
      </c>
      <c r="AM10" s="227" t="s">
        <v>1044</v>
      </c>
      <c r="AN10" s="227" t="s">
        <v>1057</v>
      </c>
      <c r="AO10" s="227" t="s">
        <v>1037</v>
      </c>
      <c r="AP10" s="227" t="s">
        <v>1037</v>
      </c>
      <c r="AQ10" s="227" t="s">
        <v>1037</v>
      </c>
      <c r="AR10" s="227" t="s">
        <v>1037</v>
      </c>
      <c r="AS10" s="227" t="s">
        <v>1037</v>
      </c>
    </row>
    <row r="11" spans="1:45" ht="13.15">
      <c r="A11" s="227" t="s">
        <v>1046</v>
      </c>
      <c r="B11" s="227" t="s">
        <v>1012</v>
      </c>
      <c r="C11" s="227" t="s">
        <v>1013</v>
      </c>
      <c r="D11" s="227" t="s">
        <v>1014</v>
      </c>
      <c r="E11" s="227" t="s">
        <v>120</v>
      </c>
      <c r="F11" s="227" t="s">
        <v>1015</v>
      </c>
      <c r="G11" s="227" t="s">
        <v>1016</v>
      </c>
      <c r="H11" s="227" t="s">
        <v>1058</v>
      </c>
      <c r="I11" s="227" t="s">
        <v>1059</v>
      </c>
      <c r="J11" s="227" t="s">
        <v>1018</v>
      </c>
      <c r="K11" s="228">
        <v>0</v>
      </c>
      <c r="L11" s="228">
        <v>0</v>
      </c>
      <c r="M11" s="227">
        <v>10028</v>
      </c>
      <c r="N11" s="227">
        <v>12535</v>
      </c>
      <c r="O11" s="228">
        <v>0</v>
      </c>
      <c r="P11" s="227" t="s">
        <v>1060</v>
      </c>
      <c r="Q11" s="227" t="s">
        <v>1020</v>
      </c>
      <c r="R11" s="227" t="s">
        <v>1061</v>
      </c>
      <c r="S11" s="227" t="s">
        <v>1062</v>
      </c>
      <c r="T11" s="227" t="s">
        <v>1063</v>
      </c>
      <c r="U11" s="227" t="s">
        <v>1064</v>
      </c>
      <c r="V11" s="229">
        <v>36514</v>
      </c>
      <c r="W11" s="227" t="s">
        <v>1025</v>
      </c>
      <c r="X11" s="227" t="s">
        <v>1026</v>
      </c>
      <c r="Y11" s="227" t="s">
        <v>1027</v>
      </c>
      <c r="Z11" s="227" t="s">
        <v>1028</v>
      </c>
      <c r="AA11" s="227" t="s">
        <v>1028</v>
      </c>
      <c r="AB11" s="227" t="s">
        <v>1028</v>
      </c>
      <c r="AC11" s="227" t="s">
        <v>1028</v>
      </c>
      <c r="AD11" s="227" t="s">
        <v>1029</v>
      </c>
      <c r="AE11" s="227" t="s">
        <v>1030</v>
      </c>
      <c r="AF11" s="227">
        <v>1007395625</v>
      </c>
      <c r="AG11" s="227" t="s">
        <v>1052</v>
      </c>
      <c r="AH11" s="227" t="s">
        <v>1065</v>
      </c>
      <c r="AI11" s="227" t="s">
        <v>1066</v>
      </c>
      <c r="AJ11" s="227" t="s">
        <v>1055</v>
      </c>
      <c r="AK11" s="227" t="s">
        <v>1056</v>
      </c>
      <c r="AL11" s="227" t="s">
        <v>1020</v>
      </c>
      <c r="AM11" s="227" t="s">
        <v>1067</v>
      </c>
      <c r="AN11" s="227" t="s">
        <v>1068</v>
      </c>
      <c r="AO11" s="227" t="s">
        <v>1037</v>
      </c>
      <c r="AP11" s="227" t="s">
        <v>1037</v>
      </c>
      <c r="AQ11" s="227" t="s">
        <v>1037</v>
      </c>
      <c r="AR11" s="227" t="s">
        <v>1037</v>
      </c>
      <c r="AS11" s="227" t="s">
        <v>1037</v>
      </c>
    </row>
    <row r="12" spans="1:45" ht="13.15">
      <c r="A12" s="227" t="s">
        <v>1046</v>
      </c>
      <c r="B12" s="227" t="s">
        <v>1012</v>
      </c>
      <c r="C12" s="227" t="s">
        <v>1013</v>
      </c>
      <c r="D12" s="227" t="s">
        <v>1014</v>
      </c>
      <c r="E12" s="227" t="s">
        <v>120</v>
      </c>
      <c r="F12" s="227" t="s">
        <v>1015</v>
      </c>
      <c r="G12" s="227" t="s">
        <v>1016</v>
      </c>
      <c r="H12" s="227" t="s">
        <v>310</v>
      </c>
      <c r="I12" s="227" t="s">
        <v>1017</v>
      </c>
      <c r="J12" s="227" t="s">
        <v>1018</v>
      </c>
      <c r="K12" s="228">
        <v>0</v>
      </c>
      <c r="L12" s="228">
        <v>0</v>
      </c>
      <c r="M12" s="227">
        <v>14207</v>
      </c>
      <c r="N12" s="227">
        <v>17759</v>
      </c>
      <c r="O12" s="228">
        <v>0</v>
      </c>
      <c r="P12" s="227" t="s">
        <v>1038</v>
      </c>
      <c r="Q12" s="227" t="s">
        <v>1020</v>
      </c>
      <c r="R12" s="227" t="s">
        <v>1069</v>
      </c>
      <c r="S12" s="227" t="s">
        <v>1070</v>
      </c>
      <c r="T12" s="227" t="s">
        <v>1071</v>
      </c>
      <c r="U12" s="227" t="s">
        <v>1072</v>
      </c>
      <c r="V12" s="229">
        <v>36613</v>
      </c>
      <c r="W12" s="227" t="s">
        <v>1025</v>
      </c>
      <c r="X12" s="227" t="s">
        <v>1026</v>
      </c>
      <c r="Y12" s="227" t="s">
        <v>1027</v>
      </c>
      <c r="Z12" s="227" t="s">
        <v>1028</v>
      </c>
      <c r="AA12" s="227" t="s">
        <v>1028</v>
      </c>
      <c r="AB12" s="227" t="s">
        <v>1028</v>
      </c>
      <c r="AC12" s="227" t="s">
        <v>1028</v>
      </c>
      <c r="AD12" s="227" t="s">
        <v>1029</v>
      </c>
      <c r="AE12" s="227" t="s">
        <v>1030</v>
      </c>
      <c r="AF12" s="227">
        <v>1010003669</v>
      </c>
      <c r="AG12" s="227" t="s">
        <v>1052</v>
      </c>
      <c r="AH12" s="227" t="s">
        <v>1073</v>
      </c>
      <c r="AI12" s="227" t="s">
        <v>1074</v>
      </c>
      <c r="AJ12" s="227" t="s">
        <v>1055</v>
      </c>
      <c r="AK12" s="227" t="s">
        <v>1056</v>
      </c>
      <c r="AL12" s="227" t="s">
        <v>1020</v>
      </c>
      <c r="AM12" s="227" t="s">
        <v>1075</v>
      </c>
      <c r="AN12" s="227" t="s">
        <v>1076</v>
      </c>
      <c r="AO12" s="227"/>
      <c r="AP12" s="227" t="s">
        <v>1037</v>
      </c>
      <c r="AQ12" s="227" t="s">
        <v>1037</v>
      </c>
      <c r="AR12" s="227" t="s">
        <v>1037</v>
      </c>
      <c r="AS12" s="227" t="s">
        <v>1037</v>
      </c>
    </row>
    <row r="13" spans="1:45" ht="13.15">
      <c r="A13" s="227" t="s">
        <v>1046</v>
      </c>
      <c r="B13" s="227" t="s">
        <v>1012</v>
      </c>
      <c r="C13" s="227" t="s">
        <v>1013</v>
      </c>
      <c r="D13" s="227" t="s">
        <v>1014</v>
      </c>
      <c r="E13" s="227" t="s">
        <v>120</v>
      </c>
      <c r="F13" s="227" t="s">
        <v>1015</v>
      </c>
      <c r="G13" s="227" t="s">
        <v>1016</v>
      </c>
      <c r="H13" s="227" t="s">
        <v>247</v>
      </c>
      <c r="I13" s="227" t="s">
        <v>967</v>
      </c>
      <c r="J13" s="227" t="s">
        <v>1018</v>
      </c>
      <c r="K13" s="228">
        <v>0</v>
      </c>
      <c r="L13" s="228">
        <v>0</v>
      </c>
      <c r="M13" s="227">
        <v>21729</v>
      </c>
      <c r="N13" s="227">
        <v>27161</v>
      </c>
      <c r="O13" s="228">
        <v>0</v>
      </c>
      <c r="P13" s="227" t="s">
        <v>1077</v>
      </c>
      <c r="Q13" s="227" t="s">
        <v>1020</v>
      </c>
      <c r="R13" s="227" t="s">
        <v>1078</v>
      </c>
      <c r="S13" s="227" t="s">
        <v>1079</v>
      </c>
      <c r="T13" s="227" t="s">
        <v>1080</v>
      </c>
      <c r="U13" s="227" t="s">
        <v>1081</v>
      </c>
      <c r="V13" s="229">
        <v>32221</v>
      </c>
      <c r="W13" s="227" t="s">
        <v>1051</v>
      </c>
      <c r="X13" s="227" t="s">
        <v>1026</v>
      </c>
      <c r="Y13" s="227" t="s">
        <v>1027</v>
      </c>
      <c r="Z13" s="227" t="s">
        <v>1028</v>
      </c>
      <c r="AA13" s="227" t="s">
        <v>1027</v>
      </c>
      <c r="AB13" s="227" t="s">
        <v>1027</v>
      </c>
      <c r="AC13" s="227" t="s">
        <v>1028</v>
      </c>
      <c r="AD13" s="227" t="s">
        <v>1029</v>
      </c>
      <c r="AE13" s="227" t="s">
        <v>1030</v>
      </c>
      <c r="AF13" s="227">
        <v>1087046989</v>
      </c>
      <c r="AG13" s="227" t="s">
        <v>1052</v>
      </c>
      <c r="AH13" s="227" t="s">
        <v>1082</v>
      </c>
      <c r="AI13" s="227" t="s">
        <v>1074</v>
      </c>
      <c r="AJ13" s="227" t="s">
        <v>1055</v>
      </c>
      <c r="AK13" s="227" t="s">
        <v>1056</v>
      </c>
      <c r="AL13" s="227" t="s">
        <v>1020</v>
      </c>
      <c r="AM13" s="227" t="s">
        <v>1044</v>
      </c>
      <c r="AN13" s="227" t="s">
        <v>1083</v>
      </c>
      <c r="AO13" s="227" t="s">
        <v>1037</v>
      </c>
      <c r="AP13" s="227" t="s">
        <v>1037</v>
      </c>
      <c r="AQ13" s="227" t="s">
        <v>1037</v>
      </c>
      <c r="AR13" s="227" t="s">
        <v>1037</v>
      </c>
      <c r="AS13" s="227" t="s">
        <v>1037</v>
      </c>
    </row>
    <row r="14" spans="1:45" ht="13.15">
      <c r="A14" s="227" t="s">
        <v>1084</v>
      </c>
      <c r="B14" s="227" t="s">
        <v>1012</v>
      </c>
      <c r="C14" s="227" t="s">
        <v>1013</v>
      </c>
      <c r="D14" s="227" t="s">
        <v>1014</v>
      </c>
      <c r="E14" s="227" t="s">
        <v>120</v>
      </c>
      <c r="F14" s="227" t="s">
        <v>1015</v>
      </c>
      <c r="G14" s="227" t="s">
        <v>1016</v>
      </c>
      <c r="H14" s="227" t="s">
        <v>1058</v>
      </c>
      <c r="I14" s="227" t="s">
        <v>1059</v>
      </c>
      <c r="J14" s="227" t="s">
        <v>1018</v>
      </c>
      <c r="K14" s="227">
        <v>194</v>
      </c>
      <c r="L14" s="227">
        <v>0</v>
      </c>
      <c r="M14" s="227">
        <v>10028</v>
      </c>
      <c r="N14" s="227">
        <v>12535</v>
      </c>
      <c r="O14" s="227">
        <v>1945432</v>
      </c>
      <c r="P14" s="227" t="s">
        <v>1060</v>
      </c>
      <c r="Q14" s="227" t="s">
        <v>1020</v>
      </c>
      <c r="R14" s="227" t="s">
        <v>1078</v>
      </c>
      <c r="S14" s="227" t="s">
        <v>1085</v>
      </c>
      <c r="T14" s="227" t="s">
        <v>1086</v>
      </c>
      <c r="U14" s="227" t="s">
        <v>1087</v>
      </c>
      <c r="V14" s="229">
        <v>19429</v>
      </c>
      <c r="W14" s="227" t="s">
        <v>1051</v>
      </c>
      <c r="X14" s="227" t="s">
        <v>1026</v>
      </c>
      <c r="Y14" s="227" t="s">
        <v>1027</v>
      </c>
      <c r="Z14" s="227" t="s">
        <v>1028</v>
      </c>
      <c r="AA14" s="227" t="s">
        <v>1027</v>
      </c>
      <c r="AB14" s="227" t="s">
        <v>1027</v>
      </c>
      <c r="AC14" s="227" t="s">
        <v>1028</v>
      </c>
      <c r="AD14" s="227" t="s">
        <v>1029</v>
      </c>
      <c r="AE14" s="227" t="s">
        <v>1030</v>
      </c>
      <c r="AF14" s="227">
        <v>19208828</v>
      </c>
      <c r="AG14" s="227" t="s">
        <v>1052</v>
      </c>
      <c r="AH14" s="227" t="s">
        <v>1088</v>
      </c>
      <c r="AI14" s="227" t="s">
        <v>1054</v>
      </c>
      <c r="AJ14" s="227" t="s">
        <v>1089</v>
      </c>
      <c r="AK14" s="227" t="s">
        <v>1090</v>
      </c>
      <c r="AL14" s="227" t="s">
        <v>1091</v>
      </c>
      <c r="AM14" s="227" t="s">
        <v>1067</v>
      </c>
      <c r="AN14" s="227" t="s">
        <v>1068</v>
      </c>
      <c r="AO14" s="227" t="s">
        <v>1037</v>
      </c>
      <c r="AP14" s="227" t="s">
        <v>1037</v>
      </c>
      <c r="AQ14" s="227" t="s">
        <v>1037</v>
      </c>
      <c r="AR14" s="227" t="s">
        <v>1037</v>
      </c>
      <c r="AS14" s="227"/>
    </row>
    <row r="15" spans="1:45" ht="13.15">
      <c r="A15" s="227" t="s">
        <v>1046</v>
      </c>
      <c r="B15" s="227" t="s">
        <v>1012</v>
      </c>
      <c r="C15" s="227" t="s">
        <v>1013</v>
      </c>
      <c r="D15" s="227" t="s">
        <v>1014</v>
      </c>
      <c r="E15" s="227" t="s">
        <v>120</v>
      </c>
      <c r="F15" s="227" t="s">
        <v>1015</v>
      </c>
      <c r="G15" s="227" t="s">
        <v>1016</v>
      </c>
      <c r="H15" s="227" t="s">
        <v>247</v>
      </c>
      <c r="I15" s="227" t="s">
        <v>1017</v>
      </c>
      <c r="J15" s="227" t="s">
        <v>1018</v>
      </c>
      <c r="K15" s="228">
        <v>0</v>
      </c>
      <c r="L15" s="227">
        <v>0</v>
      </c>
      <c r="M15" s="227">
        <v>14207</v>
      </c>
      <c r="N15" s="227">
        <v>17759</v>
      </c>
      <c r="O15" s="228">
        <v>0</v>
      </c>
      <c r="P15" s="227" t="s">
        <v>1038</v>
      </c>
      <c r="Q15" s="227" t="s">
        <v>1020</v>
      </c>
      <c r="R15" s="227" t="s">
        <v>1092</v>
      </c>
      <c r="S15" s="227" t="s">
        <v>1093</v>
      </c>
      <c r="T15" s="227" t="s">
        <v>1094</v>
      </c>
      <c r="U15" s="227" t="s">
        <v>1095</v>
      </c>
      <c r="V15" s="229">
        <v>35405</v>
      </c>
      <c r="W15" s="227" t="s">
        <v>1025</v>
      </c>
      <c r="X15" s="227" t="s">
        <v>1026</v>
      </c>
      <c r="Y15" s="227" t="s">
        <v>1027</v>
      </c>
      <c r="Z15" s="227" t="s">
        <v>1028</v>
      </c>
      <c r="AA15" s="227" t="s">
        <v>1028</v>
      </c>
      <c r="AB15" s="227" t="s">
        <v>1037</v>
      </c>
      <c r="AC15" s="227" t="s">
        <v>1028</v>
      </c>
      <c r="AD15" s="227" t="s">
        <v>1029</v>
      </c>
      <c r="AE15" s="227" t="s">
        <v>1030</v>
      </c>
      <c r="AF15" s="227">
        <v>1018491373</v>
      </c>
      <c r="AG15" s="227" t="s">
        <v>1052</v>
      </c>
      <c r="AH15" s="227" t="s">
        <v>1096</v>
      </c>
      <c r="AI15" s="227" t="s">
        <v>1054</v>
      </c>
      <c r="AJ15" s="227" t="s">
        <v>1089</v>
      </c>
      <c r="AK15" s="227" t="s">
        <v>1056</v>
      </c>
      <c r="AL15" s="227" t="s">
        <v>1020</v>
      </c>
      <c r="AM15" s="227" t="s">
        <v>1044</v>
      </c>
      <c r="AN15" s="227" t="s">
        <v>1083</v>
      </c>
      <c r="AO15" s="227" t="s">
        <v>1037</v>
      </c>
      <c r="AP15" s="227" t="s">
        <v>1037</v>
      </c>
      <c r="AQ15" s="227" t="s">
        <v>1037</v>
      </c>
      <c r="AR15" s="227" t="s">
        <v>1037</v>
      </c>
      <c r="AS15" s="227" t="s">
        <v>1037</v>
      </c>
    </row>
    <row r="16" spans="1:45" ht="13.15">
      <c r="A16" s="227" t="s">
        <v>1084</v>
      </c>
      <c r="B16" s="227" t="s">
        <v>1012</v>
      </c>
      <c r="C16" s="227" t="s">
        <v>1013</v>
      </c>
      <c r="D16" s="227" t="s">
        <v>1014</v>
      </c>
      <c r="E16" s="227" t="s">
        <v>120</v>
      </c>
      <c r="F16" s="227" t="s">
        <v>1015</v>
      </c>
      <c r="G16" s="227" t="s">
        <v>1016</v>
      </c>
      <c r="H16" s="227" t="s">
        <v>1058</v>
      </c>
      <c r="I16" s="227" t="s">
        <v>967</v>
      </c>
      <c r="J16" s="227" t="s">
        <v>1018</v>
      </c>
      <c r="K16" s="227">
        <v>184</v>
      </c>
      <c r="L16" s="227">
        <v>0</v>
      </c>
      <c r="M16" s="227">
        <v>21729</v>
      </c>
      <c r="N16" s="227">
        <v>27161</v>
      </c>
      <c r="O16" s="227">
        <v>3998136</v>
      </c>
      <c r="P16" s="227" t="s">
        <v>1097</v>
      </c>
      <c r="Q16" s="227" t="s">
        <v>1020</v>
      </c>
      <c r="R16" s="227" t="s">
        <v>1098</v>
      </c>
      <c r="S16" s="227" t="s">
        <v>1099</v>
      </c>
      <c r="T16" s="227" t="s">
        <v>1100</v>
      </c>
      <c r="U16" s="227" t="s">
        <v>1101</v>
      </c>
      <c r="V16" s="229">
        <v>34416</v>
      </c>
      <c r="W16" s="227" t="s">
        <v>1051</v>
      </c>
      <c r="X16" s="227" t="s">
        <v>1026</v>
      </c>
      <c r="Y16" s="227" t="s">
        <v>1027</v>
      </c>
      <c r="Z16" s="227" t="s">
        <v>1028</v>
      </c>
      <c r="AA16" s="227" t="s">
        <v>1027</v>
      </c>
      <c r="AB16" s="227" t="s">
        <v>1027</v>
      </c>
      <c r="AC16" s="227" t="s">
        <v>1028</v>
      </c>
      <c r="AD16" s="227" t="s">
        <v>1029</v>
      </c>
      <c r="AE16" s="227" t="s">
        <v>1030</v>
      </c>
      <c r="AF16" s="227">
        <v>1015444981</v>
      </c>
      <c r="AG16" s="227" t="s">
        <v>1052</v>
      </c>
      <c r="AH16" s="227" t="s">
        <v>1102</v>
      </c>
      <c r="AI16" s="227" t="s">
        <v>1054</v>
      </c>
      <c r="AJ16" s="227" t="s">
        <v>1089</v>
      </c>
      <c r="AK16" s="227" t="s">
        <v>1034</v>
      </c>
      <c r="AL16" s="227" t="s">
        <v>1020</v>
      </c>
      <c r="AM16" s="227" t="s">
        <v>1067</v>
      </c>
      <c r="AN16" s="227" t="s">
        <v>1068</v>
      </c>
      <c r="AO16" s="227" t="s">
        <v>1037</v>
      </c>
      <c r="AP16" s="227" t="s">
        <v>1037</v>
      </c>
      <c r="AQ16" s="227" t="s">
        <v>1037</v>
      </c>
      <c r="AR16" s="227" t="s">
        <v>1037</v>
      </c>
      <c r="AS16" s="227"/>
    </row>
    <row r="17" spans="1:45" ht="13.15">
      <c r="A17" s="227" t="s">
        <v>1084</v>
      </c>
      <c r="B17" s="227" t="s">
        <v>1012</v>
      </c>
      <c r="C17" s="227" t="s">
        <v>1013</v>
      </c>
      <c r="D17" s="227" t="s">
        <v>1014</v>
      </c>
      <c r="E17" s="227" t="s">
        <v>120</v>
      </c>
      <c r="F17" s="227" t="s">
        <v>1015</v>
      </c>
      <c r="G17" s="227" t="s">
        <v>1016</v>
      </c>
      <c r="H17" s="227" t="s">
        <v>1058</v>
      </c>
      <c r="I17" s="227" t="s">
        <v>1103</v>
      </c>
      <c r="J17" s="227" t="s">
        <v>1018</v>
      </c>
      <c r="K17" s="227">
        <v>184</v>
      </c>
      <c r="L17" s="227">
        <v>0</v>
      </c>
      <c r="M17" s="227">
        <v>28414</v>
      </c>
      <c r="N17" s="227">
        <v>35517</v>
      </c>
      <c r="O17" s="227">
        <v>5228176</v>
      </c>
      <c r="P17" s="227" t="s">
        <v>1104</v>
      </c>
      <c r="Q17" s="227" t="s">
        <v>1105</v>
      </c>
      <c r="R17" s="227" t="s">
        <v>1106</v>
      </c>
      <c r="S17" s="227" t="s">
        <v>1107</v>
      </c>
      <c r="T17" s="227" t="s">
        <v>1108</v>
      </c>
      <c r="U17" s="227" t="s">
        <v>1109</v>
      </c>
      <c r="V17" s="229">
        <v>30456</v>
      </c>
      <c r="W17" s="227" t="s">
        <v>1025</v>
      </c>
      <c r="X17" s="227" t="s">
        <v>1110</v>
      </c>
      <c r="Y17" s="227" t="s">
        <v>1027</v>
      </c>
      <c r="Z17" s="227" t="s">
        <v>1028</v>
      </c>
      <c r="AA17" s="227" t="s">
        <v>1028</v>
      </c>
      <c r="AB17" s="227" t="s">
        <v>1028</v>
      </c>
      <c r="AC17" s="227" t="s">
        <v>1028</v>
      </c>
      <c r="AD17" s="227" t="s">
        <v>1029</v>
      </c>
      <c r="AE17" s="227" t="s">
        <v>1030</v>
      </c>
      <c r="AF17" s="227">
        <v>52815460</v>
      </c>
      <c r="AG17" s="227" t="s">
        <v>1052</v>
      </c>
      <c r="AH17" s="227" t="s">
        <v>1111</v>
      </c>
      <c r="AI17" s="227" t="s">
        <v>1054</v>
      </c>
      <c r="AJ17" s="227" t="s">
        <v>1089</v>
      </c>
      <c r="AK17" s="227" t="s">
        <v>1034</v>
      </c>
      <c r="AL17" s="227" t="s">
        <v>1105</v>
      </c>
      <c r="AM17" s="227" t="s">
        <v>1067</v>
      </c>
      <c r="AN17" s="227" t="s">
        <v>1068</v>
      </c>
      <c r="AO17" s="227" t="s">
        <v>1037</v>
      </c>
      <c r="AP17" s="227" t="s">
        <v>1037</v>
      </c>
      <c r="AQ17" s="227" t="s">
        <v>1037</v>
      </c>
      <c r="AR17" s="227" t="s">
        <v>1037</v>
      </c>
      <c r="AS17" s="227"/>
    </row>
    <row r="18" spans="1:45" ht="13.15">
      <c r="A18" s="227" t="s">
        <v>1084</v>
      </c>
      <c r="B18" s="227" t="s">
        <v>1012</v>
      </c>
      <c r="C18" s="227" t="s">
        <v>1013</v>
      </c>
      <c r="D18" s="227" t="s">
        <v>1014</v>
      </c>
      <c r="E18" s="227" t="s">
        <v>120</v>
      </c>
      <c r="F18" s="227" t="s">
        <v>1015</v>
      </c>
      <c r="G18" s="227" t="s">
        <v>1016</v>
      </c>
      <c r="H18" s="227" t="s">
        <v>1112</v>
      </c>
      <c r="I18" s="227" t="s">
        <v>1103</v>
      </c>
      <c r="J18" s="227" t="s">
        <v>1018</v>
      </c>
      <c r="K18" s="227">
        <v>184</v>
      </c>
      <c r="L18" s="227">
        <v>0</v>
      </c>
      <c r="M18" s="227">
        <v>28414</v>
      </c>
      <c r="N18" s="227">
        <v>35517</v>
      </c>
      <c r="O18" s="227">
        <v>5228176</v>
      </c>
      <c r="P18" s="227" t="s">
        <v>1113</v>
      </c>
      <c r="Q18" s="227" t="s">
        <v>1114</v>
      </c>
      <c r="R18" s="227" t="s">
        <v>1115</v>
      </c>
      <c r="S18" s="227" t="s">
        <v>1020</v>
      </c>
      <c r="T18" s="227" t="s">
        <v>1116</v>
      </c>
      <c r="U18" s="227" t="s">
        <v>1109</v>
      </c>
      <c r="V18" s="229">
        <v>31423</v>
      </c>
      <c r="W18" s="227" t="s">
        <v>1051</v>
      </c>
      <c r="X18" s="227" t="s">
        <v>1026</v>
      </c>
      <c r="Y18" s="227" t="s">
        <v>1027</v>
      </c>
      <c r="Z18" s="227" t="s">
        <v>1028</v>
      </c>
      <c r="AA18" s="227" t="s">
        <v>1027</v>
      </c>
      <c r="AB18" s="227" t="s">
        <v>1027</v>
      </c>
      <c r="AC18" s="227" t="s">
        <v>1028</v>
      </c>
      <c r="AD18" s="227" t="s">
        <v>1029</v>
      </c>
      <c r="AE18" s="227" t="s">
        <v>1030</v>
      </c>
      <c r="AF18" s="227">
        <v>80775633</v>
      </c>
      <c r="AG18" s="227" t="s">
        <v>1052</v>
      </c>
      <c r="AH18" s="227" t="s">
        <v>1117</v>
      </c>
      <c r="AI18" s="227" t="s">
        <v>1054</v>
      </c>
      <c r="AJ18" s="227" t="s">
        <v>1089</v>
      </c>
      <c r="AK18" s="227" t="s">
        <v>1034</v>
      </c>
      <c r="AL18" s="227" t="s">
        <v>1020</v>
      </c>
      <c r="AM18" s="227" t="s">
        <v>1118</v>
      </c>
      <c r="AN18" s="227" t="s">
        <v>1119</v>
      </c>
      <c r="AO18" s="227" t="s">
        <v>1037</v>
      </c>
      <c r="AP18" s="227" t="s">
        <v>1037</v>
      </c>
      <c r="AQ18" s="227" t="s">
        <v>1037</v>
      </c>
      <c r="AR18" s="227" t="s">
        <v>1037</v>
      </c>
      <c r="AS18" s="227"/>
    </row>
    <row r="19" spans="1:45" ht="13.15">
      <c r="A19" s="227" t="s">
        <v>1084</v>
      </c>
      <c r="B19" s="227" t="s">
        <v>1012</v>
      </c>
      <c r="C19" s="227" t="s">
        <v>1013</v>
      </c>
      <c r="D19" s="227" t="s">
        <v>1014</v>
      </c>
      <c r="E19" s="227" t="s">
        <v>120</v>
      </c>
      <c r="F19" s="227" t="s">
        <v>1015</v>
      </c>
      <c r="G19" s="227" t="s">
        <v>1016</v>
      </c>
      <c r="H19" s="227" t="s">
        <v>1058</v>
      </c>
      <c r="I19" s="227" t="s">
        <v>1059</v>
      </c>
      <c r="J19" s="227" t="s">
        <v>1018</v>
      </c>
      <c r="K19" s="227">
        <v>204</v>
      </c>
      <c r="L19" s="227">
        <v>0</v>
      </c>
      <c r="M19" s="227">
        <v>10028</v>
      </c>
      <c r="N19" s="227">
        <v>12535</v>
      </c>
      <c r="O19" s="227">
        <v>2045712</v>
      </c>
      <c r="P19" s="227" t="s">
        <v>1060</v>
      </c>
      <c r="Q19" s="227" t="s">
        <v>1020</v>
      </c>
      <c r="R19" s="227" t="s">
        <v>1120</v>
      </c>
      <c r="S19" s="227" t="s">
        <v>1121</v>
      </c>
      <c r="T19" s="227" t="s">
        <v>1122</v>
      </c>
      <c r="U19" s="227" t="s">
        <v>1123</v>
      </c>
      <c r="V19" s="229">
        <v>36759</v>
      </c>
      <c r="W19" s="227" t="s">
        <v>1051</v>
      </c>
      <c r="X19" s="227" t="s">
        <v>1026</v>
      </c>
      <c r="Y19" s="227" t="s">
        <v>1027</v>
      </c>
      <c r="Z19" s="227" t="s">
        <v>1028</v>
      </c>
      <c r="AA19" s="227" t="s">
        <v>1027</v>
      </c>
      <c r="AB19" s="227" t="s">
        <v>1027</v>
      </c>
      <c r="AC19" s="227" t="s">
        <v>1028</v>
      </c>
      <c r="AD19" s="227" t="s">
        <v>1029</v>
      </c>
      <c r="AE19" s="227" t="s">
        <v>1030</v>
      </c>
      <c r="AF19" s="227">
        <v>1007105797</v>
      </c>
      <c r="AG19" s="227" t="s">
        <v>1052</v>
      </c>
      <c r="AH19" s="227" t="s">
        <v>1124</v>
      </c>
      <c r="AI19" s="227" t="s">
        <v>1054</v>
      </c>
      <c r="AJ19" s="227" t="s">
        <v>1089</v>
      </c>
      <c r="AK19" s="227" t="s">
        <v>1090</v>
      </c>
      <c r="AL19" s="227" t="s">
        <v>1125</v>
      </c>
      <c r="AM19" s="227" t="s">
        <v>1067</v>
      </c>
      <c r="AN19" s="227" t="s">
        <v>1068</v>
      </c>
      <c r="AO19" s="227" t="s">
        <v>1037</v>
      </c>
      <c r="AP19" s="227" t="s">
        <v>1037</v>
      </c>
      <c r="AQ19" s="227" t="s">
        <v>1037</v>
      </c>
      <c r="AR19" s="227" t="s">
        <v>1037</v>
      </c>
      <c r="AS19" s="227"/>
    </row>
    <row r="20" spans="1:45" ht="13.15">
      <c r="A20" s="227" t="s">
        <v>1084</v>
      </c>
      <c r="B20" s="227" t="s">
        <v>1012</v>
      </c>
      <c r="C20" s="227" t="s">
        <v>1013</v>
      </c>
      <c r="D20" s="227" t="s">
        <v>1014</v>
      </c>
      <c r="E20" s="227" t="s">
        <v>120</v>
      </c>
      <c r="F20" s="227" t="s">
        <v>1015</v>
      </c>
      <c r="G20" s="227" t="s">
        <v>1016</v>
      </c>
      <c r="H20" s="227" t="s">
        <v>1058</v>
      </c>
      <c r="I20" s="227" t="s">
        <v>1059</v>
      </c>
      <c r="J20" s="227" t="s">
        <v>1018</v>
      </c>
      <c r="K20" s="227">
        <v>210</v>
      </c>
      <c r="L20" s="227">
        <v>0</v>
      </c>
      <c r="M20" s="227">
        <v>10028</v>
      </c>
      <c r="N20" s="227">
        <v>12535</v>
      </c>
      <c r="O20" s="227">
        <v>2105880</v>
      </c>
      <c r="P20" s="227" t="s">
        <v>1060</v>
      </c>
      <c r="Q20" s="227" t="s">
        <v>1020</v>
      </c>
      <c r="R20" s="227" t="s">
        <v>1126</v>
      </c>
      <c r="S20" s="227" t="s">
        <v>1020</v>
      </c>
      <c r="T20" s="227" t="s">
        <v>1127</v>
      </c>
      <c r="U20" s="227" t="s">
        <v>1122</v>
      </c>
      <c r="V20" s="229">
        <v>32314</v>
      </c>
      <c r="W20" s="227" t="s">
        <v>1051</v>
      </c>
      <c r="X20" s="227" t="s">
        <v>1026</v>
      </c>
      <c r="Y20" s="227" t="s">
        <v>1027</v>
      </c>
      <c r="Z20" s="227" t="s">
        <v>1028</v>
      </c>
      <c r="AA20" s="227" t="s">
        <v>1027</v>
      </c>
      <c r="AB20" s="227" t="s">
        <v>1027</v>
      </c>
      <c r="AC20" s="227" t="s">
        <v>1028</v>
      </c>
      <c r="AD20" s="227" t="s">
        <v>1029</v>
      </c>
      <c r="AE20" s="227" t="s">
        <v>1030</v>
      </c>
      <c r="AF20" s="227">
        <v>1015405998</v>
      </c>
      <c r="AG20" s="227" t="s">
        <v>1052</v>
      </c>
      <c r="AH20" s="227" t="s">
        <v>1128</v>
      </c>
      <c r="AI20" s="227" t="s">
        <v>1054</v>
      </c>
      <c r="AJ20" s="227" t="s">
        <v>1089</v>
      </c>
      <c r="AK20" s="227" t="s">
        <v>1090</v>
      </c>
      <c r="AL20" s="227" t="s">
        <v>1129</v>
      </c>
      <c r="AM20" s="227" t="s">
        <v>1067</v>
      </c>
      <c r="AN20" s="227" t="s">
        <v>1068</v>
      </c>
      <c r="AO20" s="227" t="s">
        <v>1037</v>
      </c>
      <c r="AP20" s="227" t="s">
        <v>1037</v>
      </c>
      <c r="AQ20" s="227" t="s">
        <v>1037</v>
      </c>
      <c r="AR20" s="227" t="s">
        <v>1037</v>
      </c>
      <c r="AS20" s="227"/>
    </row>
    <row r="21" spans="1:45" ht="13.15">
      <c r="A21" s="227" t="s">
        <v>1084</v>
      </c>
      <c r="B21" s="227" t="s">
        <v>1012</v>
      </c>
      <c r="C21" s="227" t="s">
        <v>1013</v>
      </c>
      <c r="D21" s="227" t="s">
        <v>1014</v>
      </c>
      <c r="E21" s="227" t="s">
        <v>120</v>
      </c>
      <c r="F21" s="227" t="s">
        <v>1015</v>
      </c>
      <c r="G21" s="227" t="s">
        <v>1016</v>
      </c>
      <c r="H21" s="227" t="s">
        <v>1058</v>
      </c>
      <c r="I21" s="227" t="s">
        <v>1059</v>
      </c>
      <c r="J21" s="227" t="s">
        <v>1018</v>
      </c>
      <c r="K21" s="227">
        <v>210</v>
      </c>
      <c r="L21" s="227">
        <v>0</v>
      </c>
      <c r="M21" s="227">
        <v>10028</v>
      </c>
      <c r="N21" s="227">
        <v>12535</v>
      </c>
      <c r="O21" s="227">
        <v>2105880</v>
      </c>
      <c r="P21" s="227" t="s">
        <v>1060</v>
      </c>
      <c r="Q21" s="227" t="s">
        <v>1020</v>
      </c>
      <c r="R21" s="227" t="s">
        <v>1130</v>
      </c>
      <c r="S21" s="227" t="s">
        <v>1131</v>
      </c>
      <c r="T21" s="227" t="s">
        <v>1132</v>
      </c>
      <c r="U21" s="227" t="s">
        <v>1133</v>
      </c>
      <c r="V21" s="229">
        <v>37201</v>
      </c>
      <c r="W21" s="227" t="s">
        <v>1051</v>
      </c>
      <c r="X21" s="227" t="s">
        <v>1026</v>
      </c>
      <c r="Y21" s="227" t="s">
        <v>1027</v>
      </c>
      <c r="Z21" s="227" t="s">
        <v>1028</v>
      </c>
      <c r="AA21" s="227" t="s">
        <v>1027</v>
      </c>
      <c r="AB21" s="227" t="s">
        <v>1027</v>
      </c>
      <c r="AC21" s="227" t="s">
        <v>1028</v>
      </c>
      <c r="AD21" s="227" t="s">
        <v>1029</v>
      </c>
      <c r="AE21" s="227" t="s">
        <v>1030</v>
      </c>
      <c r="AF21" s="227">
        <v>1192781212</v>
      </c>
      <c r="AG21" s="227" t="s">
        <v>1052</v>
      </c>
      <c r="AH21" s="227" t="s">
        <v>1134</v>
      </c>
      <c r="AI21" s="227" t="s">
        <v>1054</v>
      </c>
      <c r="AJ21" s="227" t="s">
        <v>1089</v>
      </c>
      <c r="AK21" s="227" t="s">
        <v>1090</v>
      </c>
      <c r="AL21" s="227" t="s">
        <v>1129</v>
      </c>
      <c r="AM21" s="227" t="s">
        <v>1067</v>
      </c>
      <c r="AN21" s="227" t="s">
        <v>1068</v>
      </c>
      <c r="AO21" s="227" t="s">
        <v>1037</v>
      </c>
      <c r="AP21" s="227" t="s">
        <v>1037</v>
      </c>
      <c r="AQ21" s="227" t="s">
        <v>1037</v>
      </c>
      <c r="AR21" s="227" t="s">
        <v>1037</v>
      </c>
      <c r="AS21" s="227"/>
    </row>
    <row r="22" spans="1:45" ht="13.15">
      <c r="A22" s="227" t="s">
        <v>1084</v>
      </c>
      <c r="B22" s="227" t="s">
        <v>1012</v>
      </c>
      <c r="C22" s="227" t="s">
        <v>1013</v>
      </c>
      <c r="D22" s="227" t="s">
        <v>1014</v>
      </c>
      <c r="E22" s="227" t="s">
        <v>120</v>
      </c>
      <c r="F22" s="227" t="s">
        <v>1015</v>
      </c>
      <c r="G22" s="227" t="s">
        <v>1016</v>
      </c>
      <c r="H22" s="227" t="s">
        <v>1058</v>
      </c>
      <c r="I22" s="227" t="s">
        <v>1017</v>
      </c>
      <c r="J22" s="227" t="s">
        <v>1018</v>
      </c>
      <c r="K22" s="227">
        <v>184</v>
      </c>
      <c r="L22" s="227">
        <v>0</v>
      </c>
      <c r="M22" s="227">
        <v>14207</v>
      </c>
      <c r="N22" s="227">
        <v>17759</v>
      </c>
      <c r="O22" s="227">
        <v>2614088</v>
      </c>
      <c r="P22" s="227" t="s">
        <v>1135</v>
      </c>
      <c r="Q22" s="227" t="s">
        <v>1020</v>
      </c>
      <c r="R22" s="227" t="s">
        <v>1078</v>
      </c>
      <c r="S22" s="227" t="s">
        <v>1136</v>
      </c>
      <c r="T22" s="227" t="s">
        <v>1137</v>
      </c>
      <c r="U22" s="227" t="s">
        <v>1138</v>
      </c>
      <c r="V22" s="229">
        <v>35257</v>
      </c>
      <c r="W22" s="227" t="s">
        <v>1051</v>
      </c>
      <c r="X22" s="227" t="s">
        <v>1026</v>
      </c>
      <c r="Y22" s="227" t="s">
        <v>1027</v>
      </c>
      <c r="Z22" s="227" t="s">
        <v>1028</v>
      </c>
      <c r="AA22" s="227" t="s">
        <v>1027</v>
      </c>
      <c r="AB22" s="227" t="s">
        <v>1027</v>
      </c>
      <c r="AC22" s="227" t="s">
        <v>1028</v>
      </c>
      <c r="AD22" s="227" t="s">
        <v>1029</v>
      </c>
      <c r="AE22" s="227" t="s">
        <v>1030</v>
      </c>
      <c r="AF22" s="227">
        <v>1022417371</v>
      </c>
      <c r="AG22" s="227" t="s">
        <v>1052</v>
      </c>
      <c r="AH22" s="227" t="s">
        <v>1139</v>
      </c>
      <c r="AI22" s="227" t="s">
        <v>1054</v>
      </c>
      <c r="AJ22" s="227" t="s">
        <v>1089</v>
      </c>
      <c r="AK22" s="227" t="s">
        <v>1034</v>
      </c>
      <c r="AL22" s="227" t="s">
        <v>1020</v>
      </c>
      <c r="AM22" s="227" t="s">
        <v>1067</v>
      </c>
      <c r="AN22" s="227" t="s">
        <v>1068</v>
      </c>
      <c r="AO22" s="227" t="s">
        <v>1037</v>
      </c>
      <c r="AP22" s="227" t="s">
        <v>1037</v>
      </c>
      <c r="AQ22" s="227" t="s">
        <v>1037</v>
      </c>
      <c r="AR22" s="227" t="s">
        <v>1037</v>
      </c>
      <c r="AS22" s="227"/>
    </row>
    <row r="23" spans="1:45" ht="13.15">
      <c r="A23" s="227" t="s">
        <v>1084</v>
      </c>
      <c r="B23" s="227" t="s">
        <v>1012</v>
      </c>
      <c r="C23" s="227" t="s">
        <v>1013</v>
      </c>
      <c r="D23" s="227" t="s">
        <v>1014</v>
      </c>
      <c r="E23" s="227" t="s">
        <v>120</v>
      </c>
      <c r="F23" s="227" t="s">
        <v>1015</v>
      </c>
      <c r="G23" s="227" t="s">
        <v>1016</v>
      </c>
      <c r="H23" s="227" t="s">
        <v>247</v>
      </c>
      <c r="I23" s="227" t="s">
        <v>1017</v>
      </c>
      <c r="J23" s="227" t="s">
        <v>1018</v>
      </c>
      <c r="K23" s="227">
        <v>184</v>
      </c>
      <c r="L23" s="227">
        <v>0</v>
      </c>
      <c r="M23" s="227">
        <v>14207</v>
      </c>
      <c r="N23" s="227">
        <v>17759</v>
      </c>
      <c r="O23" s="227">
        <v>2614088</v>
      </c>
      <c r="P23" s="227" t="s">
        <v>1140</v>
      </c>
      <c r="Q23" s="227" t="s">
        <v>1020</v>
      </c>
      <c r="R23" s="227" t="s">
        <v>1141</v>
      </c>
      <c r="S23" s="227" t="s">
        <v>1142</v>
      </c>
      <c r="T23" s="227" t="s">
        <v>1143</v>
      </c>
      <c r="U23" s="227" t="s">
        <v>1101</v>
      </c>
      <c r="V23" s="229">
        <v>29839</v>
      </c>
      <c r="W23" s="227" t="s">
        <v>1051</v>
      </c>
      <c r="X23" s="227" t="s">
        <v>1026</v>
      </c>
      <c r="Y23" s="227" t="s">
        <v>1027</v>
      </c>
      <c r="Z23" s="227" t="s">
        <v>1028</v>
      </c>
      <c r="AA23" s="227" t="s">
        <v>1027</v>
      </c>
      <c r="AB23" s="227" t="s">
        <v>1027</v>
      </c>
      <c r="AC23" s="227" t="s">
        <v>1028</v>
      </c>
      <c r="AD23" s="227" t="s">
        <v>1029</v>
      </c>
      <c r="AE23" s="227" t="s">
        <v>1030</v>
      </c>
      <c r="AF23" s="227">
        <v>80090340</v>
      </c>
      <c r="AG23" s="227" t="s">
        <v>1052</v>
      </c>
      <c r="AH23" s="227" t="s">
        <v>1144</v>
      </c>
      <c r="AI23" s="227" t="s">
        <v>1054</v>
      </c>
      <c r="AJ23" s="227" t="s">
        <v>1089</v>
      </c>
      <c r="AK23" s="227" t="s">
        <v>1034</v>
      </c>
      <c r="AL23" s="227" t="s">
        <v>1020</v>
      </c>
      <c r="AM23" s="227" t="s">
        <v>1044</v>
      </c>
      <c r="AN23" s="227" t="s">
        <v>1057</v>
      </c>
      <c r="AO23" s="227" t="s">
        <v>1037</v>
      </c>
      <c r="AP23" s="227" t="s">
        <v>1037</v>
      </c>
      <c r="AQ23" s="227" t="s">
        <v>1037</v>
      </c>
      <c r="AR23" s="227" t="s">
        <v>1037</v>
      </c>
      <c r="AS23" s="227"/>
    </row>
    <row r="24" spans="1:45" ht="13.15">
      <c r="A24" s="227" t="s">
        <v>1084</v>
      </c>
      <c r="B24" s="227" t="s">
        <v>1012</v>
      </c>
      <c r="C24" s="227" t="s">
        <v>1013</v>
      </c>
      <c r="D24" s="227" t="s">
        <v>1014</v>
      </c>
      <c r="E24" s="227" t="s">
        <v>120</v>
      </c>
      <c r="F24" s="227" t="s">
        <v>1015</v>
      </c>
      <c r="G24" s="227" t="s">
        <v>1016</v>
      </c>
      <c r="H24" s="227" t="s">
        <v>1058</v>
      </c>
      <c r="I24" s="227" t="s">
        <v>1059</v>
      </c>
      <c r="J24" s="227" t="s">
        <v>1018</v>
      </c>
      <c r="K24" s="227">
        <v>196</v>
      </c>
      <c r="L24" s="227">
        <v>0</v>
      </c>
      <c r="M24" s="227">
        <v>10028</v>
      </c>
      <c r="N24" s="227">
        <v>12535</v>
      </c>
      <c r="O24" s="227">
        <v>1965488</v>
      </c>
      <c r="P24" s="227" t="s">
        <v>1060</v>
      </c>
      <c r="Q24" s="227" t="s">
        <v>1020</v>
      </c>
      <c r="R24" s="227" t="s">
        <v>1145</v>
      </c>
      <c r="S24" s="227" t="s">
        <v>1020</v>
      </c>
      <c r="T24" s="227" t="s">
        <v>1146</v>
      </c>
      <c r="U24" s="227" t="s">
        <v>1147</v>
      </c>
      <c r="V24" s="229">
        <v>26272</v>
      </c>
      <c r="W24" s="227" t="s">
        <v>1051</v>
      </c>
      <c r="X24" s="227" t="s">
        <v>1026</v>
      </c>
      <c r="Y24" s="227" t="s">
        <v>1027</v>
      </c>
      <c r="Z24" s="227" t="s">
        <v>1028</v>
      </c>
      <c r="AA24" s="227" t="s">
        <v>1027</v>
      </c>
      <c r="AB24" s="227" t="s">
        <v>1027</v>
      </c>
      <c r="AC24" s="227" t="s">
        <v>1028</v>
      </c>
      <c r="AD24" s="227" t="s">
        <v>1029</v>
      </c>
      <c r="AE24" s="227" t="s">
        <v>1030</v>
      </c>
      <c r="AF24" s="227">
        <v>79605178</v>
      </c>
      <c r="AG24" s="227" t="s">
        <v>1052</v>
      </c>
      <c r="AH24" s="227" t="s">
        <v>1148</v>
      </c>
      <c r="AI24" s="227" t="s">
        <v>1054</v>
      </c>
      <c r="AJ24" s="227" t="s">
        <v>1089</v>
      </c>
      <c r="AK24" s="227" t="s">
        <v>1090</v>
      </c>
      <c r="AL24" s="227" t="s">
        <v>1149</v>
      </c>
      <c r="AM24" s="227" t="s">
        <v>1067</v>
      </c>
      <c r="AN24" s="227" t="s">
        <v>1068</v>
      </c>
      <c r="AO24" s="227" t="s">
        <v>1037</v>
      </c>
      <c r="AP24" s="227" t="s">
        <v>1037</v>
      </c>
      <c r="AQ24" s="227" t="s">
        <v>1037</v>
      </c>
      <c r="AR24" s="227" t="s">
        <v>1037</v>
      </c>
      <c r="AS24" s="227"/>
    </row>
    <row r="25" spans="1:45" ht="13.15">
      <c r="A25" s="227" t="s">
        <v>1084</v>
      </c>
      <c r="B25" s="227" t="s">
        <v>1012</v>
      </c>
      <c r="C25" s="227" t="s">
        <v>1013</v>
      </c>
      <c r="D25" s="227" t="s">
        <v>1014</v>
      </c>
      <c r="E25" s="227" t="s">
        <v>120</v>
      </c>
      <c r="F25" s="227" t="s">
        <v>1015</v>
      </c>
      <c r="G25" s="227" t="s">
        <v>1016</v>
      </c>
      <c r="H25" s="227" t="s">
        <v>310</v>
      </c>
      <c r="I25" s="227" t="s">
        <v>1017</v>
      </c>
      <c r="J25" s="227" t="s">
        <v>1018</v>
      </c>
      <c r="K25" s="227">
        <v>176</v>
      </c>
      <c r="L25" s="227">
        <v>0</v>
      </c>
      <c r="M25" s="227">
        <v>14207</v>
      </c>
      <c r="N25" s="227">
        <v>17759</v>
      </c>
      <c r="O25" s="227">
        <v>2500432</v>
      </c>
      <c r="P25" s="227" t="s">
        <v>1150</v>
      </c>
      <c r="Q25" s="227" t="s">
        <v>1020</v>
      </c>
      <c r="R25" s="227" t="s">
        <v>1151</v>
      </c>
      <c r="S25" s="227" t="s">
        <v>1152</v>
      </c>
      <c r="T25" s="227" t="s">
        <v>1153</v>
      </c>
      <c r="U25" s="227" t="s">
        <v>1154</v>
      </c>
      <c r="V25" s="229">
        <v>37196</v>
      </c>
      <c r="W25" s="227" t="s">
        <v>1051</v>
      </c>
      <c r="X25" s="227" t="s">
        <v>1155</v>
      </c>
      <c r="Y25" s="227" t="s">
        <v>1027</v>
      </c>
      <c r="Z25" s="227" t="s">
        <v>1028</v>
      </c>
      <c r="AA25" s="227" t="s">
        <v>1027</v>
      </c>
      <c r="AB25" s="227" t="s">
        <v>1027</v>
      </c>
      <c r="AC25" s="227" t="s">
        <v>1028</v>
      </c>
      <c r="AD25" s="227" t="s">
        <v>1029</v>
      </c>
      <c r="AE25" s="227" t="s">
        <v>1030</v>
      </c>
      <c r="AF25" s="227">
        <v>1000464164</v>
      </c>
      <c r="AG25" s="227" t="s">
        <v>1052</v>
      </c>
      <c r="AH25" s="227" t="s">
        <v>1156</v>
      </c>
      <c r="AI25" s="227" t="s">
        <v>1054</v>
      </c>
      <c r="AJ25" s="227" t="s">
        <v>1089</v>
      </c>
      <c r="AK25" s="227" t="s">
        <v>1034</v>
      </c>
      <c r="AL25" s="227" t="s">
        <v>1020</v>
      </c>
      <c r="AM25" s="227" t="s">
        <v>1075</v>
      </c>
      <c r="AN25" s="227" t="s">
        <v>1076</v>
      </c>
      <c r="AO25" s="227" t="s">
        <v>1037</v>
      </c>
      <c r="AP25" s="227" t="s">
        <v>1037</v>
      </c>
      <c r="AQ25" s="227" t="s">
        <v>1037</v>
      </c>
      <c r="AR25" s="227" t="s">
        <v>1037</v>
      </c>
      <c r="AS25" s="227"/>
    </row>
    <row r="26" spans="1:45" ht="13.15">
      <c r="A26" s="227" t="s">
        <v>1084</v>
      </c>
      <c r="B26" s="227" t="s">
        <v>1012</v>
      </c>
      <c r="C26" s="227" t="s">
        <v>1013</v>
      </c>
      <c r="D26" s="227" t="s">
        <v>1014</v>
      </c>
      <c r="E26" s="227" t="s">
        <v>120</v>
      </c>
      <c r="F26" s="227" t="s">
        <v>1015</v>
      </c>
      <c r="G26" s="227" t="s">
        <v>1016</v>
      </c>
      <c r="H26" s="227" t="s">
        <v>317</v>
      </c>
      <c r="I26" s="227" t="s">
        <v>1017</v>
      </c>
      <c r="J26" s="227" t="s">
        <v>1018</v>
      </c>
      <c r="K26" s="227">
        <v>8</v>
      </c>
      <c r="L26" s="227">
        <v>0</v>
      </c>
      <c r="M26" s="227">
        <v>14207</v>
      </c>
      <c r="N26" s="227">
        <v>17759</v>
      </c>
      <c r="O26" s="227">
        <v>113656</v>
      </c>
      <c r="P26" s="227" t="s">
        <v>1150</v>
      </c>
      <c r="Q26" s="227" t="s">
        <v>1020</v>
      </c>
      <c r="R26" s="227" t="s">
        <v>1151</v>
      </c>
      <c r="S26" s="227" t="s">
        <v>1152</v>
      </c>
      <c r="T26" s="227" t="s">
        <v>1153</v>
      </c>
      <c r="U26" s="227" t="s">
        <v>1154</v>
      </c>
      <c r="V26" s="229">
        <v>37196</v>
      </c>
      <c r="W26" s="227" t="s">
        <v>1051</v>
      </c>
      <c r="X26" s="227" t="s">
        <v>1155</v>
      </c>
      <c r="Y26" s="227" t="s">
        <v>1027</v>
      </c>
      <c r="Z26" s="227" t="s">
        <v>1028</v>
      </c>
      <c r="AA26" s="227" t="s">
        <v>1027</v>
      </c>
      <c r="AB26" s="227" t="s">
        <v>1027</v>
      </c>
      <c r="AC26" s="227" t="s">
        <v>1028</v>
      </c>
      <c r="AD26" s="227" t="s">
        <v>1029</v>
      </c>
      <c r="AE26" s="227" t="s">
        <v>1030</v>
      </c>
      <c r="AF26" s="227">
        <v>1000464164</v>
      </c>
      <c r="AG26" s="227" t="s">
        <v>1052</v>
      </c>
      <c r="AH26" s="227" t="s">
        <v>1156</v>
      </c>
      <c r="AI26" s="227" t="s">
        <v>1054</v>
      </c>
      <c r="AJ26" s="227" t="s">
        <v>1089</v>
      </c>
      <c r="AK26" s="227" t="s">
        <v>1034</v>
      </c>
      <c r="AL26" s="227" t="s">
        <v>1020</v>
      </c>
      <c r="AM26" s="227" t="s">
        <v>1075</v>
      </c>
      <c r="AN26" s="227" t="s">
        <v>1076</v>
      </c>
      <c r="AO26" s="227" t="s">
        <v>1037</v>
      </c>
      <c r="AP26" s="227" t="s">
        <v>1037</v>
      </c>
      <c r="AQ26" s="227" t="s">
        <v>1037</v>
      </c>
      <c r="AR26" s="227" t="s">
        <v>1037</v>
      </c>
      <c r="AS26" s="227"/>
    </row>
    <row r="27" spans="1:45" ht="13.15">
      <c r="A27" s="227" t="s">
        <v>1084</v>
      </c>
      <c r="B27" s="227" t="s">
        <v>1012</v>
      </c>
      <c r="C27" s="227" t="s">
        <v>1013</v>
      </c>
      <c r="D27" s="227" t="s">
        <v>1014</v>
      </c>
      <c r="E27" s="227" t="s">
        <v>120</v>
      </c>
      <c r="F27" s="227" t="s">
        <v>1015</v>
      </c>
      <c r="G27" s="227" t="s">
        <v>1016</v>
      </c>
      <c r="H27" s="227" t="s">
        <v>1058</v>
      </c>
      <c r="I27" s="227" t="s">
        <v>967</v>
      </c>
      <c r="J27" s="227" t="s">
        <v>1018</v>
      </c>
      <c r="K27" s="227">
        <v>184</v>
      </c>
      <c r="L27" s="227">
        <v>0</v>
      </c>
      <c r="M27" s="227">
        <v>21729</v>
      </c>
      <c r="N27" s="227">
        <v>27161</v>
      </c>
      <c r="O27" s="227">
        <v>3998136</v>
      </c>
      <c r="P27" s="227" t="s">
        <v>1157</v>
      </c>
      <c r="Q27" s="227" t="s">
        <v>1020</v>
      </c>
      <c r="R27" s="227" t="s">
        <v>1158</v>
      </c>
      <c r="S27" s="227" t="s">
        <v>1159</v>
      </c>
      <c r="T27" s="227" t="s">
        <v>1160</v>
      </c>
      <c r="U27" s="227" t="s">
        <v>1161</v>
      </c>
      <c r="V27" s="229">
        <v>33739</v>
      </c>
      <c r="W27" s="227" t="s">
        <v>1051</v>
      </c>
      <c r="X27" s="227" t="s">
        <v>1026</v>
      </c>
      <c r="Y27" s="227" t="s">
        <v>1027</v>
      </c>
      <c r="Z27" s="227" t="s">
        <v>1028</v>
      </c>
      <c r="AA27" s="227" t="s">
        <v>1027</v>
      </c>
      <c r="AB27" s="227" t="s">
        <v>1027</v>
      </c>
      <c r="AC27" s="227" t="s">
        <v>1028</v>
      </c>
      <c r="AD27" s="227" t="s">
        <v>1029</v>
      </c>
      <c r="AE27" s="227" t="s">
        <v>1030</v>
      </c>
      <c r="AF27" s="227">
        <v>80737110</v>
      </c>
      <c r="AG27" s="227" t="s">
        <v>1052</v>
      </c>
      <c r="AH27" s="227" t="s">
        <v>1162</v>
      </c>
      <c r="AI27" s="227" t="s">
        <v>1054</v>
      </c>
      <c r="AJ27" s="227" t="s">
        <v>1089</v>
      </c>
      <c r="AK27" s="227" t="s">
        <v>1034</v>
      </c>
      <c r="AL27" s="227" t="s">
        <v>1020</v>
      </c>
      <c r="AM27" s="227" t="s">
        <v>1067</v>
      </c>
      <c r="AN27" s="227" t="s">
        <v>1068</v>
      </c>
      <c r="AO27" s="227" t="s">
        <v>1037</v>
      </c>
      <c r="AP27" s="227" t="s">
        <v>1037</v>
      </c>
      <c r="AQ27" s="227" t="s">
        <v>1037</v>
      </c>
      <c r="AR27" s="227" t="s">
        <v>1037</v>
      </c>
      <c r="AS27" s="227"/>
    </row>
    <row r="28" spans="1:45" ht="13.15">
      <c r="A28" s="227" t="s">
        <v>1084</v>
      </c>
      <c r="B28" s="227" t="s">
        <v>1012</v>
      </c>
      <c r="C28" s="227" t="s">
        <v>1013</v>
      </c>
      <c r="D28" s="227" t="s">
        <v>1014</v>
      </c>
      <c r="E28" s="227" t="s">
        <v>120</v>
      </c>
      <c r="F28" s="227" t="s">
        <v>1015</v>
      </c>
      <c r="G28" s="227" t="s">
        <v>1016</v>
      </c>
      <c r="H28" s="227" t="s">
        <v>1058</v>
      </c>
      <c r="I28" s="227" t="s">
        <v>1059</v>
      </c>
      <c r="J28" s="227" t="s">
        <v>1018</v>
      </c>
      <c r="K28" s="227">
        <v>210</v>
      </c>
      <c r="L28" s="227">
        <v>0</v>
      </c>
      <c r="M28" s="227">
        <v>10028</v>
      </c>
      <c r="N28" s="227">
        <v>12535</v>
      </c>
      <c r="O28" s="227">
        <v>2105880</v>
      </c>
      <c r="P28" s="227" t="s">
        <v>1060</v>
      </c>
      <c r="Q28" s="227" t="s">
        <v>1020</v>
      </c>
      <c r="R28" s="227" t="s">
        <v>1163</v>
      </c>
      <c r="S28" s="227" t="s">
        <v>1164</v>
      </c>
      <c r="T28" s="227" t="s">
        <v>1165</v>
      </c>
      <c r="U28" s="227" t="s">
        <v>1166</v>
      </c>
      <c r="V28" s="229">
        <v>35201</v>
      </c>
      <c r="W28" s="227" t="s">
        <v>1051</v>
      </c>
      <c r="X28" s="227" t="s">
        <v>1026</v>
      </c>
      <c r="Y28" s="227" t="s">
        <v>1167</v>
      </c>
      <c r="Z28" s="227" t="s">
        <v>1028</v>
      </c>
      <c r="AA28" s="227" t="s">
        <v>1027</v>
      </c>
      <c r="AB28" s="227" t="s">
        <v>1027</v>
      </c>
      <c r="AC28" s="227" t="s">
        <v>1028</v>
      </c>
      <c r="AD28" s="227" t="s">
        <v>1029</v>
      </c>
      <c r="AE28" s="227" t="s">
        <v>1030</v>
      </c>
      <c r="AF28" s="227">
        <v>1030666234</v>
      </c>
      <c r="AG28" s="227" t="s">
        <v>1052</v>
      </c>
      <c r="AH28" s="227" t="s">
        <v>1168</v>
      </c>
      <c r="AI28" s="227" t="s">
        <v>1169</v>
      </c>
      <c r="AJ28" s="227" t="s">
        <v>1089</v>
      </c>
      <c r="AK28" s="227" t="s">
        <v>1090</v>
      </c>
      <c r="AL28" s="227" t="s">
        <v>1129</v>
      </c>
      <c r="AM28" s="227" t="s">
        <v>1067</v>
      </c>
      <c r="AN28" s="227" t="s">
        <v>1068</v>
      </c>
      <c r="AO28" s="227" t="s">
        <v>1037</v>
      </c>
      <c r="AP28" s="227" t="s">
        <v>1037</v>
      </c>
      <c r="AQ28" s="227" t="s">
        <v>1037</v>
      </c>
      <c r="AR28" s="227" t="s">
        <v>1037</v>
      </c>
      <c r="AS28" s="227"/>
    </row>
    <row r="29" spans="1:45" ht="13.15">
      <c r="A29" s="227" t="s">
        <v>1084</v>
      </c>
      <c r="B29" s="227" t="s">
        <v>1012</v>
      </c>
      <c r="C29" s="227" t="s">
        <v>1013</v>
      </c>
      <c r="D29" s="227" t="s">
        <v>1014</v>
      </c>
      <c r="E29" s="227" t="s">
        <v>120</v>
      </c>
      <c r="F29" s="227" t="s">
        <v>1015</v>
      </c>
      <c r="G29" s="227" t="s">
        <v>1016</v>
      </c>
      <c r="H29" s="227" t="s">
        <v>1058</v>
      </c>
      <c r="I29" s="227" t="s">
        <v>1059</v>
      </c>
      <c r="J29" s="227" t="s">
        <v>1018</v>
      </c>
      <c r="K29" s="227">
        <v>210</v>
      </c>
      <c r="L29" s="227">
        <v>0</v>
      </c>
      <c r="M29" s="227">
        <v>10028</v>
      </c>
      <c r="N29" s="227">
        <v>12535</v>
      </c>
      <c r="O29" s="227">
        <v>2105880</v>
      </c>
      <c r="P29" s="227" t="s">
        <v>1060</v>
      </c>
      <c r="Q29" s="227" t="s">
        <v>1020</v>
      </c>
      <c r="R29" s="227" t="s">
        <v>1170</v>
      </c>
      <c r="S29" s="227" t="s">
        <v>1171</v>
      </c>
      <c r="T29" s="227" t="s">
        <v>1172</v>
      </c>
      <c r="U29" s="227" t="s">
        <v>1173</v>
      </c>
      <c r="V29" s="229">
        <v>26892</v>
      </c>
      <c r="W29" s="227" t="s">
        <v>1051</v>
      </c>
      <c r="X29" s="227" t="s">
        <v>1026</v>
      </c>
      <c r="Y29" s="227" t="s">
        <v>1027</v>
      </c>
      <c r="Z29" s="227" t="s">
        <v>1028</v>
      </c>
      <c r="AA29" s="227" t="s">
        <v>1027</v>
      </c>
      <c r="AB29" s="227" t="s">
        <v>1027</v>
      </c>
      <c r="AC29" s="227" t="s">
        <v>1028</v>
      </c>
      <c r="AD29" s="227" t="s">
        <v>1029</v>
      </c>
      <c r="AE29" s="227" t="s">
        <v>1030</v>
      </c>
      <c r="AF29" s="227">
        <v>80489840</v>
      </c>
      <c r="AG29" s="227" t="s">
        <v>1052</v>
      </c>
      <c r="AH29" s="227" t="s">
        <v>1174</v>
      </c>
      <c r="AI29" s="227" t="s">
        <v>1175</v>
      </c>
      <c r="AJ29" s="227" t="s">
        <v>1089</v>
      </c>
      <c r="AK29" s="227" t="s">
        <v>1090</v>
      </c>
      <c r="AL29" s="227" t="s">
        <v>1129</v>
      </c>
      <c r="AM29" s="227" t="s">
        <v>1067</v>
      </c>
      <c r="AN29" s="227" t="s">
        <v>1068</v>
      </c>
      <c r="AO29" s="227" t="s">
        <v>1037</v>
      </c>
      <c r="AP29" s="227" t="s">
        <v>1037</v>
      </c>
      <c r="AQ29" s="227" t="s">
        <v>1037</v>
      </c>
      <c r="AR29" s="227" t="s">
        <v>1037</v>
      </c>
      <c r="AS29" s="227"/>
    </row>
    <row r="30" spans="1:45" ht="13.15">
      <c r="A30" s="227" t="s">
        <v>1176</v>
      </c>
      <c r="B30" s="227" t="s">
        <v>1012</v>
      </c>
      <c r="C30" s="227" t="s">
        <v>1013</v>
      </c>
      <c r="D30" s="227" t="s">
        <v>1014</v>
      </c>
      <c r="E30" s="227" t="s">
        <v>120</v>
      </c>
      <c r="F30" s="227" t="s">
        <v>1015</v>
      </c>
      <c r="G30" s="227" t="s">
        <v>1016</v>
      </c>
      <c r="H30" s="227" t="s">
        <v>247</v>
      </c>
      <c r="I30" s="227" t="s">
        <v>1017</v>
      </c>
      <c r="J30" s="227" t="s">
        <v>1018</v>
      </c>
      <c r="K30" s="227">
        <v>184</v>
      </c>
      <c r="L30" s="227">
        <v>0</v>
      </c>
      <c r="M30" s="227">
        <v>14207</v>
      </c>
      <c r="N30" s="227">
        <v>17759</v>
      </c>
      <c r="O30" s="227">
        <v>2614088</v>
      </c>
      <c r="P30" s="227" t="s">
        <v>1177</v>
      </c>
      <c r="Q30" s="227" t="s">
        <v>1020</v>
      </c>
      <c r="R30" s="227" t="s">
        <v>1178</v>
      </c>
      <c r="S30" s="227" t="s">
        <v>1179</v>
      </c>
      <c r="T30" s="227" t="s">
        <v>1180</v>
      </c>
      <c r="U30" s="227" t="s">
        <v>1101</v>
      </c>
      <c r="V30" s="229">
        <v>32870</v>
      </c>
      <c r="W30" s="227" t="s">
        <v>1051</v>
      </c>
      <c r="X30" s="227" t="s">
        <v>1026</v>
      </c>
      <c r="Y30" s="227" t="s">
        <v>1027</v>
      </c>
      <c r="Z30" s="227" t="s">
        <v>1028</v>
      </c>
      <c r="AA30" s="227" t="s">
        <v>1027</v>
      </c>
      <c r="AB30" s="227" t="s">
        <v>1027</v>
      </c>
      <c r="AC30" s="227" t="s">
        <v>1028</v>
      </c>
      <c r="AD30" s="227" t="s">
        <v>1029</v>
      </c>
      <c r="AE30" s="227" t="s">
        <v>1030</v>
      </c>
      <c r="AF30" s="227">
        <v>1070918713</v>
      </c>
      <c r="AG30" s="228" t="s">
        <v>1031</v>
      </c>
      <c r="AH30" s="227" t="s">
        <v>1181</v>
      </c>
      <c r="AI30" s="227" t="s">
        <v>1033</v>
      </c>
      <c r="AJ30" s="227" t="s">
        <v>1033</v>
      </c>
      <c r="AK30" s="227" t="s">
        <v>1034</v>
      </c>
      <c r="AL30" s="227" t="s">
        <v>1020</v>
      </c>
      <c r="AM30" s="227" t="s">
        <v>1035</v>
      </c>
      <c r="AN30" s="227" t="s">
        <v>1045</v>
      </c>
      <c r="AO30" s="227" t="s">
        <v>1037</v>
      </c>
      <c r="AP30" s="227" t="s">
        <v>1037</v>
      </c>
      <c r="AQ30" s="227" t="s">
        <v>1037</v>
      </c>
      <c r="AR30" s="227" t="s">
        <v>1037</v>
      </c>
      <c r="AS30" s="227" t="s">
        <v>1037</v>
      </c>
    </row>
  </sheetData>
  <mergeCells count="1">
    <mergeCell ref="A1: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L20"/>
  <sheetViews>
    <sheetView workbookViewId="0">
      <selection activeCell="F7" sqref="F7"/>
    </sheetView>
  </sheetViews>
  <sheetFormatPr defaultColWidth="11.42578125" defaultRowHeight="14.45"/>
  <cols>
    <col min="4" max="5" width="8" customWidth="1"/>
    <col min="6" max="6" width="22.85546875" customWidth="1"/>
    <col min="7" max="7" width="61.5703125" customWidth="1"/>
    <col min="8" max="8" width="13.42578125" customWidth="1"/>
    <col min="12" max="12" width="111.85546875" customWidth="1"/>
  </cols>
  <sheetData>
    <row r="1" spans="1:12">
      <c r="A1" s="277" t="s">
        <v>1182</v>
      </c>
      <c r="B1" s="278"/>
      <c r="C1" s="278"/>
      <c r="D1" s="278"/>
      <c r="E1" s="278"/>
      <c r="F1" s="278"/>
      <c r="G1" s="278"/>
      <c r="H1" s="278"/>
      <c r="I1" s="278"/>
      <c r="J1" s="278"/>
      <c r="K1" s="278"/>
      <c r="L1" s="278"/>
    </row>
    <row r="2" spans="1:12">
      <c r="A2" s="149"/>
      <c r="B2" s="149"/>
      <c r="C2" s="149"/>
      <c r="D2" s="149"/>
      <c r="E2" s="149"/>
      <c r="F2" s="178"/>
      <c r="G2" s="178"/>
      <c r="H2" s="178"/>
      <c r="I2" s="178"/>
      <c r="J2" s="178"/>
      <c r="K2" s="178"/>
      <c r="L2" s="230"/>
    </row>
    <row r="3" spans="1:12" ht="40.9">
      <c r="A3" s="169" t="s">
        <v>738</v>
      </c>
      <c r="B3" s="169" t="s">
        <v>739</v>
      </c>
      <c r="C3" s="170" t="s">
        <v>740</v>
      </c>
      <c r="D3" s="170" t="s">
        <v>741</v>
      </c>
      <c r="E3" s="170" t="s">
        <v>742</v>
      </c>
      <c r="F3" s="170" t="s">
        <v>743</v>
      </c>
      <c r="G3" s="170" t="s">
        <v>744</v>
      </c>
      <c r="H3" s="171" t="s">
        <v>745</v>
      </c>
      <c r="I3" s="171" t="s">
        <v>746</v>
      </c>
      <c r="J3" s="171" t="s">
        <v>747</v>
      </c>
      <c r="K3" s="170" t="s">
        <v>748</v>
      </c>
      <c r="L3" s="170" t="s">
        <v>1183</v>
      </c>
    </row>
    <row r="4" spans="1:12" ht="102">
      <c r="A4" s="194" t="s">
        <v>749</v>
      </c>
      <c r="B4" s="231" t="s">
        <v>769</v>
      </c>
      <c r="C4" s="194" t="s">
        <v>704</v>
      </c>
      <c r="D4" s="194" t="s">
        <v>1184</v>
      </c>
      <c r="E4" s="194" t="s">
        <v>1184</v>
      </c>
      <c r="F4" s="194" t="s">
        <v>382</v>
      </c>
      <c r="G4" s="194" t="s">
        <v>1185</v>
      </c>
      <c r="H4" s="190">
        <v>30179</v>
      </c>
      <c r="I4" s="232" t="s">
        <v>1186</v>
      </c>
      <c r="J4" s="190">
        <f>+H4*I4</f>
        <v>181074</v>
      </c>
      <c r="K4" s="194" t="s">
        <v>639</v>
      </c>
      <c r="L4" s="194" t="s">
        <v>1187</v>
      </c>
    </row>
    <row r="5" spans="1:12" ht="132.6">
      <c r="A5" s="194" t="s">
        <v>749</v>
      </c>
      <c r="B5" s="231" t="s">
        <v>889</v>
      </c>
      <c r="C5" s="194" t="s">
        <v>704</v>
      </c>
      <c r="D5" s="194" t="s">
        <v>1184</v>
      </c>
      <c r="E5" s="194" t="s">
        <v>1184</v>
      </c>
      <c r="F5" s="194" t="s">
        <v>382</v>
      </c>
      <c r="G5" s="194" t="s">
        <v>1188</v>
      </c>
      <c r="H5" s="190">
        <v>30179</v>
      </c>
      <c r="I5" s="232" t="s">
        <v>1189</v>
      </c>
      <c r="J5" s="190">
        <f>+H5*I5</f>
        <v>271611</v>
      </c>
      <c r="K5" s="194" t="s">
        <v>639</v>
      </c>
      <c r="L5" s="194" t="s">
        <v>1190</v>
      </c>
    </row>
    <row r="8" spans="1:12">
      <c r="G8" s="233">
        <v>45748</v>
      </c>
      <c r="H8" s="230"/>
      <c r="I8" s="230"/>
    </row>
    <row r="9" spans="1:12">
      <c r="G9" s="230" t="s">
        <v>1191</v>
      </c>
      <c r="H9" s="230" t="s">
        <v>1192</v>
      </c>
      <c r="I9" s="230" t="s">
        <v>1193</v>
      </c>
    </row>
    <row r="10" spans="1:12">
      <c r="G10" s="234">
        <v>5552888</v>
      </c>
      <c r="H10" s="235">
        <f>G10/184</f>
        <v>30178.739130434784</v>
      </c>
      <c r="I10" s="234">
        <f>H10*6</f>
        <v>181072.4347826087</v>
      </c>
    </row>
    <row r="12" spans="1:12">
      <c r="G12" s="236" t="s">
        <v>1194</v>
      </c>
      <c r="H12" s="230" t="s">
        <v>1195</v>
      </c>
    </row>
    <row r="13" spans="1:12">
      <c r="G13" s="234">
        <v>78276352</v>
      </c>
      <c r="H13" s="237">
        <f>+I10/G13</f>
        <v>2.313245701365959E-3</v>
      </c>
    </row>
    <row r="15" spans="1:12">
      <c r="G15" s="233">
        <v>45778</v>
      </c>
      <c r="H15" s="230"/>
      <c r="I15" s="230"/>
    </row>
    <row r="16" spans="1:12">
      <c r="G16" s="230" t="s">
        <v>1191</v>
      </c>
      <c r="H16" s="230" t="s">
        <v>1192</v>
      </c>
      <c r="I16" s="230" t="s">
        <v>1196</v>
      </c>
    </row>
    <row r="17" spans="7:9">
      <c r="G17" s="234">
        <v>5552888</v>
      </c>
      <c r="H17" s="235">
        <f>G17/184</f>
        <v>30178.739130434784</v>
      </c>
      <c r="I17" s="234">
        <f>H17*9</f>
        <v>271608.65217391308</v>
      </c>
    </row>
    <row r="19" spans="7:9">
      <c r="G19" s="236" t="s">
        <v>1194</v>
      </c>
      <c r="H19" s="230" t="s">
        <v>1195</v>
      </c>
    </row>
    <row r="20" spans="7:9">
      <c r="G20" s="234">
        <v>78276352</v>
      </c>
      <c r="H20" s="237">
        <f>+I17/G20</f>
        <v>3.4698685520489392E-3</v>
      </c>
    </row>
  </sheetData>
  <mergeCells count="1">
    <mergeCell ref="A1:L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66AE60CE-67BB-4A91-9176-F27A1B291DC3}"/>
</file>

<file path=customXml/itemProps2.xml><?xml version="1.0" encoding="utf-8"?>
<ds:datastoreItem xmlns:ds="http://schemas.openxmlformats.org/officeDocument/2006/customXml" ds:itemID="{F77C7EDB-42E1-4258-9572-375199D4969E}"/>
</file>

<file path=customXml/itemProps3.xml><?xml version="1.0" encoding="utf-8"?>
<ds:datastoreItem xmlns:ds="http://schemas.openxmlformats.org/officeDocument/2006/customXml" ds:itemID="{CBD773A9-E1EA-458F-89CD-55A2F01A9CF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2025-08-29T20:53:23Z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