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4.PNNC\2025\3. CxCOBRO 2025\6. Pago 6 Agosto\Obligación 5 Análisis estadístico\"/>
    </mc:Choice>
  </mc:AlternateContent>
  <xr:revisionPtr revIDLastSave="0" documentId="8_{78D88E6B-0298-4E9D-9C31-BF28398DE1EC}" xr6:coauthVersionLast="47" xr6:coauthVersionMax="47" xr10:uidLastSave="{00000000-0000-0000-0000-000000000000}"/>
  <bookViews>
    <workbookView xWindow="-108" yWindow="-108" windowWidth="23256" windowHeight="12456" xr2:uid="{3B0DE0BC-3297-4D23-AFCD-AE9E1EDD4E03}"/>
  </bookViews>
  <sheets>
    <sheet name="Contenido" sheetId="5" r:id="rId1"/>
    <sheet name="CUADRO 1." sheetId="16" r:id="rId2"/>
    <sheet name="MÓDULO 1." sheetId="1" r:id="rId3"/>
    <sheet name="MÓDULO 2." sheetId="7" r:id="rId4"/>
    <sheet name="MÓDULO 3." sheetId="8" r:id="rId5"/>
    <sheet name="MÓDULO 4." sheetId="19" r:id="rId6"/>
    <sheet name="MÓDULO 5." sheetId="12" r:id="rId7"/>
    <sheet name="MÓDULO 6." sheetId="17" r:id="rId8"/>
  </sheets>
  <definedNames>
    <definedName name="_xlnm._FilterDatabase" localSheetId="4" hidden="1">'MÓDULO 3.'!$A$9:$H$15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3" i="17" l="1"/>
  <c r="D74" i="17"/>
  <c r="D75" i="17"/>
  <c r="D76" i="17"/>
  <c r="D77" i="17"/>
  <c r="D78" i="17"/>
  <c r="D79" i="17"/>
  <c r="D80" i="17"/>
  <c r="D81" i="17"/>
  <c r="D82" i="17"/>
  <c r="D83" i="17"/>
  <c r="D84" i="17"/>
  <c r="D85" i="17"/>
  <c r="D86" i="17"/>
  <c r="D87" i="17"/>
  <c r="D72" i="17"/>
  <c r="U65" i="17"/>
  <c r="V65" i="17"/>
  <c r="W65" i="17"/>
  <c r="X65" i="17"/>
  <c r="Y65" i="17"/>
  <c r="Z65" i="17"/>
  <c r="AA65" i="17"/>
  <c r="T65" i="17"/>
  <c r="V54" i="17"/>
  <c r="W54" i="17"/>
  <c r="X54" i="17"/>
  <c r="Y54" i="17"/>
  <c r="Z54" i="17"/>
  <c r="AA54" i="17"/>
  <c r="V55" i="17"/>
  <c r="W55" i="17"/>
  <c r="X55" i="17"/>
  <c r="Y55" i="17"/>
  <c r="Z55" i="17"/>
  <c r="AA55" i="17"/>
  <c r="V56" i="17"/>
  <c r="W56" i="17"/>
  <c r="X56" i="17"/>
  <c r="Y56" i="17"/>
  <c r="Z56" i="17"/>
  <c r="AA56" i="17"/>
  <c r="V57" i="17"/>
  <c r="W57" i="17"/>
  <c r="X57" i="17"/>
  <c r="Y57" i="17"/>
  <c r="Z57" i="17"/>
  <c r="AA57" i="17"/>
  <c r="V58" i="17"/>
  <c r="W58" i="17"/>
  <c r="X58" i="17"/>
  <c r="Y58" i="17"/>
  <c r="Z58" i="17"/>
  <c r="AA58" i="17"/>
  <c r="V59" i="17"/>
  <c r="W59" i="17"/>
  <c r="X59" i="17"/>
  <c r="Y59" i="17"/>
  <c r="Z59" i="17"/>
  <c r="AA59" i="17"/>
  <c r="V60" i="17"/>
  <c r="W60" i="17"/>
  <c r="X60" i="17"/>
  <c r="Y60" i="17"/>
  <c r="Z60" i="17"/>
  <c r="AA60" i="17"/>
  <c r="V61" i="17"/>
  <c r="W61" i="17"/>
  <c r="X61" i="17"/>
  <c r="Y61" i="17"/>
  <c r="Z61" i="17"/>
  <c r="AA61" i="17"/>
  <c r="V62" i="17"/>
  <c r="W62" i="17"/>
  <c r="X62" i="17"/>
  <c r="Y62" i="17"/>
  <c r="Z62" i="17"/>
  <c r="AA62" i="17"/>
  <c r="V63" i="17"/>
  <c r="W63" i="17"/>
  <c r="X63" i="17"/>
  <c r="Y63" i="17"/>
  <c r="Z63" i="17"/>
  <c r="AA63" i="17"/>
  <c r="V64" i="17"/>
  <c r="W64" i="17"/>
  <c r="X64" i="17"/>
  <c r="Y64" i="17"/>
  <c r="Z64" i="17"/>
  <c r="AA64" i="17"/>
  <c r="U55" i="17"/>
  <c r="U56" i="17"/>
  <c r="U57" i="17"/>
  <c r="U58" i="17"/>
  <c r="U59" i="17"/>
  <c r="U60" i="17"/>
  <c r="U61" i="17"/>
  <c r="U62" i="17"/>
  <c r="U63" i="17"/>
  <c r="U64" i="17"/>
  <c r="U54" i="17"/>
  <c r="T55" i="17"/>
  <c r="T56" i="17"/>
  <c r="T57" i="17"/>
  <c r="T58" i="17"/>
  <c r="T59" i="17"/>
  <c r="T60" i="17"/>
  <c r="T61" i="17"/>
  <c r="T62" i="17"/>
  <c r="T63" i="17"/>
  <c r="T64" i="17"/>
  <c r="T54" i="17"/>
  <c r="M64" i="17"/>
  <c r="N64" i="17"/>
  <c r="O64" i="17"/>
  <c r="P64" i="17"/>
  <c r="Q64" i="17"/>
  <c r="R64" i="17"/>
  <c r="S64" i="17"/>
  <c r="M63" i="17"/>
  <c r="N63" i="17"/>
  <c r="O63" i="17"/>
  <c r="P63" i="17"/>
  <c r="Q63" i="17"/>
  <c r="R63" i="17"/>
  <c r="S63" i="17"/>
  <c r="M62" i="17"/>
  <c r="N62" i="17"/>
  <c r="O62" i="17"/>
  <c r="P62" i="17"/>
  <c r="Q62" i="17"/>
  <c r="R62" i="17"/>
  <c r="S62" i="17"/>
  <c r="L64" i="17"/>
  <c r="L63" i="17"/>
  <c r="L62" i="17"/>
  <c r="M61" i="17"/>
  <c r="N61" i="17"/>
  <c r="O61" i="17"/>
  <c r="P61" i="17"/>
  <c r="Q61" i="17"/>
  <c r="R61" i="17"/>
  <c r="S61" i="17"/>
  <c r="L61" i="17"/>
  <c r="M60" i="17"/>
  <c r="N60" i="17"/>
  <c r="O60" i="17"/>
  <c r="P60" i="17"/>
  <c r="Q60" i="17"/>
  <c r="R60" i="17"/>
  <c r="S60" i="17"/>
  <c r="L60" i="17"/>
  <c r="M59" i="17"/>
  <c r="N59" i="17"/>
  <c r="O59" i="17"/>
  <c r="P59" i="17"/>
  <c r="Q59" i="17"/>
  <c r="R59" i="17"/>
  <c r="S59" i="17"/>
  <c r="L59" i="17"/>
  <c r="M58" i="17"/>
  <c r="N58" i="17"/>
  <c r="O58" i="17"/>
  <c r="P58" i="17"/>
  <c r="Q58" i="17"/>
  <c r="R58" i="17"/>
  <c r="S58" i="17"/>
  <c r="L58" i="17"/>
  <c r="M57" i="17"/>
  <c r="N57" i="17"/>
  <c r="O57" i="17"/>
  <c r="P57" i="17"/>
  <c r="Q57" i="17"/>
  <c r="R57" i="17"/>
  <c r="S57" i="17"/>
  <c r="L57" i="17"/>
  <c r="M56" i="17"/>
  <c r="N56" i="17"/>
  <c r="O56" i="17"/>
  <c r="P56" i="17"/>
  <c r="Q56" i="17"/>
  <c r="R56" i="17"/>
  <c r="S56" i="17"/>
  <c r="L56" i="17"/>
  <c r="M54" i="17"/>
  <c r="N54" i="17"/>
  <c r="O54" i="17"/>
  <c r="P54" i="17"/>
  <c r="Q54" i="17"/>
  <c r="R54" i="17"/>
  <c r="S54" i="17"/>
  <c r="L54" i="17"/>
  <c r="M55" i="17"/>
  <c r="N55" i="17"/>
  <c r="O55" i="17"/>
  <c r="P55" i="17"/>
  <c r="Q55" i="17"/>
  <c r="R55" i="17"/>
  <c r="S55" i="17"/>
  <c r="L55" i="17"/>
  <c r="J65" i="17"/>
  <c r="K65" i="17"/>
  <c r="O49" i="17"/>
  <c r="P49" i="17"/>
  <c r="Q49" i="17"/>
  <c r="R49" i="17"/>
  <c r="O48" i="17"/>
  <c r="P48" i="17"/>
  <c r="Q48" i="17"/>
  <c r="R48" i="17"/>
  <c r="O47" i="17"/>
  <c r="P47" i="17"/>
  <c r="Q47" i="17"/>
  <c r="R47" i="17"/>
  <c r="O46" i="17"/>
  <c r="P46" i="17"/>
  <c r="Q46" i="17"/>
  <c r="R46" i="17"/>
  <c r="O45" i="17"/>
  <c r="P45" i="17"/>
  <c r="Q45" i="17"/>
  <c r="R45" i="17"/>
  <c r="O44" i="17"/>
  <c r="P44" i="17"/>
  <c r="Q44" i="17"/>
  <c r="R44" i="17"/>
  <c r="O43" i="17"/>
  <c r="P43" i="17"/>
  <c r="Q43" i="17"/>
  <c r="R43" i="17"/>
  <c r="O42" i="17"/>
  <c r="P42" i="17"/>
  <c r="Q42" i="17"/>
  <c r="R42" i="17"/>
  <c r="O41" i="17"/>
  <c r="P41" i="17"/>
  <c r="Q41" i="17"/>
  <c r="R41" i="17"/>
  <c r="O40" i="17"/>
  <c r="P40" i="17"/>
  <c r="Q40" i="17"/>
  <c r="R40" i="17"/>
  <c r="P39" i="17"/>
  <c r="Q39" i="17"/>
  <c r="R39" i="17"/>
  <c r="O39" i="17"/>
  <c r="N40" i="17"/>
  <c r="N41" i="17"/>
  <c r="N42" i="17"/>
  <c r="N43" i="17"/>
  <c r="N44" i="17"/>
  <c r="N45" i="17"/>
  <c r="N46" i="17"/>
  <c r="N47" i="17"/>
  <c r="N48" i="17"/>
  <c r="N49" i="17"/>
  <c r="N39" i="17"/>
  <c r="J49" i="17"/>
  <c r="K49" i="17"/>
  <c r="L49" i="17"/>
  <c r="M49" i="17"/>
  <c r="I49" i="17"/>
  <c r="J48" i="17"/>
  <c r="K48" i="17"/>
  <c r="L48" i="17"/>
  <c r="M48" i="17"/>
  <c r="I48" i="17"/>
  <c r="J47" i="17"/>
  <c r="K47" i="17"/>
  <c r="L47" i="17"/>
  <c r="M47" i="17"/>
  <c r="I47" i="17"/>
  <c r="J46" i="17"/>
  <c r="K46" i="17"/>
  <c r="L46" i="17"/>
  <c r="M46" i="17"/>
  <c r="I46" i="17"/>
  <c r="J45" i="17"/>
  <c r="K45" i="17"/>
  <c r="L45" i="17"/>
  <c r="M45" i="17"/>
  <c r="I45" i="17"/>
  <c r="J44" i="17"/>
  <c r="K44" i="17"/>
  <c r="L44" i="17"/>
  <c r="M44" i="17"/>
  <c r="I44" i="17"/>
  <c r="J43" i="17"/>
  <c r="K43" i="17"/>
  <c r="L43" i="17"/>
  <c r="M43" i="17"/>
  <c r="I43" i="17"/>
  <c r="J42" i="17"/>
  <c r="K42" i="17"/>
  <c r="L42" i="17"/>
  <c r="M42" i="17"/>
  <c r="I42" i="17"/>
  <c r="J41" i="17"/>
  <c r="K41" i="17"/>
  <c r="L41" i="17"/>
  <c r="M41" i="17"/>
  <c r="I41" i="17"/>
  <c r="J40" i="17"/>
  <c r="K40" i="17"/>
  <c r="L40" i="17"/>
  <c r="M40" i="17"/>
  <c r="I40" i="17"/>
  <c r="J39" i="17"/>
  <c r="K39" i="17"/>
  <c r="L39" i="17"/>
  <c r="M39" i="17"/>
  <c r="I39" i="17"/>
  <c r="G50" i="17"/>
  <c r="H50" i="17"/>
  <c r="G35" i="17"/>
  <c r="F35" i="17"/>
  <c r="N25" i="17"/>
  <c r="N26" i="17"/>
  <c r="N27" i="17"/>
  <c r="N28" i="17"/>
  <c r="N29" i="17"/>
  <c r="N30" i="17"/>
  <c r="N31" i="17"/>
  <c r="N32" i="17"/>
  <c r="N33" i="17"/>
  <c r="N34" i="17"/>
  <c r="N24" i="17"/>
  <c r="M25" i="17"/>
  <c r="M26" i="17"/>
  <c r="M27" i="17"/>
  <c r="M28" i="17"/>
  <c r="M29" i="17"/>
  <c r="M30" i="17"/>
  <c r="M31" i="17"/>
  <c r="M32" i="17"/>
  <c r="M33" i="17"/>
  <c r="M34" i="17"/>
  <c r="M24" i="17"/>
  <c r="L25" i="17"/>
  <c r="L26" i="17"/>
  <c r="L27" i="17"/>
  <c r="L28" i="17"/>
  <c r="L29" i="17"/>
  <c r="L30" i="17"/>
  <c r="L31" i="17"/>
  <c r="L32" i="17"/>
  <c r="L33" i="17"/>
  <c r="L34" i="17"/>
  <c r="L24" i="17"/>
  <c r="K25" i="17"/>
  <c r="K26" i="17"/>
  <c r="K27" i="17"/>
  <c r="K28" i="17"/>
  <c r="K29" i="17"/>
  <c r="K30" i="17"/>
  <c r="K31" i="17"/>
  <c r="K32" i="17"/>
  <c r="K33" i="17"/>
  <c r="K34" i="17"/>
  <c r="K24" i="17"/>
  <c r="J24" i="17"/>
  <c r="I34" i="17"/>
  <c r="J34" i="17"/>
  <c r="I33" i="17"/>
  <c r="J33" i="17"/>
  <c r="I32" i="17"/>
  <c r="J32" i="17"/>
  <c r="I31" i="17"/>
  <c r="J31" i="17"/>
  <c r="I30" i="17"/>
  <c r="J30" i="17"/>
  <c r="I29" i="17"/>
  <c r="J29" i="17"/>
  <c r="I28" i="17"/>
  <c r="J28" i="17"/>
  <c r="I27" i="17"/>
  <c r="J27" i="17"/>
  <c r="I26" i="17"/>
  <c r="J26" i="17"/>
  <c r="I25" i="17"/>
  <c r="J25" i="17"/>
  <c r="I24" i="17"/>
  <c r="H34" i="17"/>
  <c r="H33" i="17"/>
  <c r="H32" i="17"/>
  <c r="H31" i="17"/>
  <c r="H30" i="17"/>
  <c r="H29" i="17"/>
  <c r="H28" i="17"/>
  <c r="H27" i="17"/>
  <c r="H26" i="17"/>
  <c r="H25" i="17"/>
  <c r="H24" i="17"/>
  <c r="H20" i="17"/>
  <c r="K9" i="17"/>
  <c r="J9" i="17"/>
  <c r="J19" i="17"/>
  <c r="K19" i="17"/>
  <c r="L19" i="17"/>
  <c r="J18" i="17"/>
  <c r="K18" i="17"/>
  <c r="L18" i="17"/>
  <c r="J17" i="17"/>
  <c r="K17" i="17"/>
  <c r="L17" i="17"/>
  <c r="J16" i="17"/>
  <c r="K16" i="17"/>
  <c r="L16" i="17"/>
  <c r="J15" i="17"/>
  <c r="K15" i="17"/>
  <c r="L15" i="17"/>
  <c r="J14" i="17"/>
  <c r="K14" i="17"/>
  <c r="L14" i="17"/>
  <c r="J13" i="17"/>
  <c r="K13" i="17"/>
  <c r="L13" i="17"/>
  <c r="J12" i="17"/>
  <c r="K12" i="17"/>
  <c r="L12" i="17"/>
  <c r="J11" i="17"/>
  <c r="K11" i="17"/>
  <c r="L11" i="17"/>
  <c r="I19" i="17"/>
  <c r="I18" i="17"/>
  <c r="I17" i="17"/>
  <c r="I16" i="17"/>
  <c r="I15" i="17"/>
  <c r="I14" i="17"/>
  <c r="I13" i="17"/>
  <c r="I12" i="17"/>
  <c r="I11" i="17"/>
  <c r="J10" i="17"/>
  <c r="K10" i="17"/>
  <c r="L10" i="17"/>
  <c r="I10" i="17"/>
  <c r="L9" i="17"/>
  <c r="I9" i="17"/>
  <c r="CB43" i="19"/>
  <c r="CB36" i="19"/>
  <c r="CB35" i="19"/>
  <c r="CB31" i="19"/>
  <c r="DA43" i="19"/>
  <c r="CZ43" i="19"/>
  <c r="CY43" i="19"/>
  <c r="CX43" i="19"/>
  <c r="CW43" i="19"/>
  <c r="CT43" i="19" s="1"/>
  <c r="DB43" i="19" s="1"/>
  <c r="CN43" i="19"/>
  <c r="CM43" i="19"/>
  <c r="CL43" i="19"/>
  <c r="CK43" i="19"/>
  <c r="CJ43" i="19"/>
  <c r="CG43" i="19" s="1"/>
  <c r="CO43" i="19" s="1"/>
  <c r="CA43" i="19"/>
  <c r="BZ43" i="19"/>
  <c r="BY43" i="19"/>
  <c r="BX43" i="19"/>
  <c r="BN43" i="19"/>
  <c r="BM43" i="19"/>
  <c r="BL43" i="19"/>
  <c r="BK43" i="19"/>
  <c r="BG43" i="19"/>
  <c r="BO43" i="19" s="1"/>
  <c r="BA43" i="19"/>
  <c r="AZ43" i="19"/>
  <c r="AY43" i="19"/>
  <c r="AX43" i="19"/>
  <c r="AW43" i="19"/>
  <c r="AT43" i="19" s="1"/>
  <c r="BB43" i="19" s="1"/>
  <c r="AK43" i="19"/>
  <c r="AG43" i="19"/>
  <c r="AB43" i="19"/>
  <c r="AA43" i="19"/>
  <c r="Z43" i="19"/>
  <c r="Y43" i="19"/>
  <c r="X43" i="19"/>
  <c r="W43" i="19"/>
  <c r="N43" i="19"/>
  <c r="M43" i="19"/>
  <c r="L43" i="19"/>
  <c r="K43" i="19"/>
  <c r="J43" i="19"/>
  <c r="G43" i="19" s="1"/>
  <c r="O43" i="19" s="1"/>
  <c r="DA42" i="19"/>
  <c r="CZ42" i="19"/>
  <c r="CY42" i="19"/>
  <c r="CX42" i="19"/>
  <c r="CW42" i="19"/>
  <c r="CT42" i="19" s="1"/>
  <c r="DB42" i="19" s="1"/>
  <c r="CN42" i="19"/>
  <c r="CM42" i="19"/>
  <c r="CL42" i="19"/>
  <c r="CK42" i="19"/>
  <c r="CJ42" i="19"/>
  <c r="CG42" i="19" s="1"/>
  <c r="CO42" i="19" s="1"/>
  <c r="CB42" i="19"/>
  <c r="CA42" i="19"/>
  <c r="BZ42" i="19"/>
  <c r="BY42" i="19"/>
  <c r="BX42" i="19"/>
  <c r="BN42" i="19"/>
  <c r="BM42" i="19"/>
  <c r="BL42" i="19"/>
  <c r="BK42" i="19"/>
  <c r="BG42" i="19"/>
  <c r="BO42" i="19" s="1"/>
  <c r="BA42" i="19"/>
  <c r="AZ42" i="19"/>
  <c r="AY42" i="19"/>
  <c r="AX42" i="19"/>
  <c r="AW42" i="19"/>
  <c r="AT42" i="19" s="1"/>
  <c r="BB42" i="19" s="1"/>
  <c r="AN42" i="19"/>
  <c r="AM42" i="19"/>
  <c r="AL42" i="19"/>
  <c r="AK42" i="19"/>
  <c r="AG42" i="19"/>
  <c r="AO42" i="19" s="1"/>
  <c r="AA42" i="19"/>
  <c r="Z42" i="19"/>
  <c r="Y42" i="19"/>
  <c r="X42" i="19"/>
  <c r="W42" i="19"/>
  <c r="T42" i="19" s="1"/>
  <c r="AB42" i="19" s="1"/>
  <c r="N42" i="19"/>
  <c r="M42" i="19"/>
  <c r="L42" i="19"/>
  <c r="K42" i="19"/>
  <c r="J42" i="19"/>
  <c r="G42" i="19" s="1"/>
  <c r="O42" i="19" s="1"/>
  <c r="DA41" i="19"/>
  <c r="CZ41" i="19"/>
  <c r="CY41" i="19"/>
  <c r="CX41" i="19"/>
  <c r="CW41" i="19"/>
  <c r="CT41" i="19" s="1"/>
  <c r="DB41" i="19" s="1"/>
  <c r="CN41" i="19"/>
  <c r="CM41" i="19"/>
  <c r="CL41" i="19"/>
  <c r="CK41" i="19"/>
  <c r="CJ41" i="19"/>
  <c r="CG41" i="19" s="1"/>
  <c r="CO41" i="19" s="1"/>
  <c r="CB41" i="19"/>
  <c r="CA41" i="19"/>
  <c r="BZ41" i="19"/>
  <c r="BY41" i="19"/>
  <c r="BX41" i="19"/>
  <c r="BN41" i="19"/>
  <c r="BM41" i="19"/>
  <c r="BL41" i="19"/>
  <c r="BK41" i="19"/>
  <c r="BG41" i="19"/>
  <c r="BO41" i="19" s="1"/>
  <c r="BA41" i="19"/>
  <c r="AZ41" i="19"/>
  <c r="AY41" i="19"/>
  <c r="AX41" i="19"/>
  <c r="AW41" i="19"/>
  <c r="AT41" i="19" s="1"/>
  <c r="BB41" i="19" s="1"/>
  <c r="AN41" i="19"/>
  <c r="AM41" i="19"/>
  <c r="AL41" i="19"/>
  <c r="AK41" i="19"/>
  <c r="AG41" i="19"/>
  <c r="AO41" i="19" s="1"/>
  <c r="AA41" i="19"/>
  <c r="Z41" i="19"/>
  <c r="Y41" i="19"/>
  <c r="X41" i="19"/>
  <c r="W41" i="19"/>
  <c r="T41" i="19" s="1"/>
  <c r="AB41" i="19" s="1"/>
  <c r="N41" i="19"/>
  <c r="M41" i="19"/>
  <c r="L41" i="19"/>
  <c r="K41" i="19"/>
  <c r="J41" i="19"/>
  <c r="G41" i="19" s="1"/>
  <c r="O41" i="19" s="1"/>
  <c r="DA40" i="19"/>
  <c r="CZ40" i="19"/>
  <c r="CY40" i="19"/>
  <c r="CX40" i="19"/>
  <c r="CW40" i="19"/>
  <c r="CT40" i="19" s="1"/>
  <c r="DB40" i="19" s="1"/>
  <c r="CN40" i="19"/>
  <c r="CM40" i="19"/>
  <c r="CL40" i="19"/>
  <c r="CK40" i="19"/>
  <c r="CJ40" i="19"/>
  <c r="CG40" i="19" s="1"/>
  <c r="CO40" i="19" s="1"/>
  <c r="CB40" i="19"/>
  <c r="CA40" i="19"/>
  <c r="BZ40" i="19"/>
  <c r="BY40" i="19"/>
  <c r="BX40" i="19"/>
  <c r="BN40" i="19"/>
  <c r="BM40" i="19"/>
  <c r="BL40" i="19"/>
  <c r="BK40" i="19"/>
  <c r="BG40" i="19"/>
  <c r="BO40" i="19" s="1"/>
  <c r="BA40" i="19"/>
  <c r="AZ40" i="19"/>
  <c r="AY40" i="19"/>
  <c r="AX40" i="19"/>
  <c r="AW40" i="19"/>
  <c r="AT40" i="19" s="1"/>
  <c r="BB40" i="19" s="1"/>
  <c r="AN40" i="19"/>
  <c r="AM40" i="19"/>
  <c r="AL40" i="19"/>
  <c r="AK40" i="19"/>
  <c r="AG40" i="19"/>
  <c r="AO40" i="19" s="1"/>
  <c r="AA40" i="19"/>
  <c r="Z40" i="19"/>
  <c r="Y40" i="19"/>
  <c r="X40" i="19"/>
  <c r="W40" i="19"/>
  <c r="T40" i="19" s="1"/>
  <c r="AB40" i="19" s="1"/>
  <c r="N40" i="19"/>
  <c r="M40" i="19"/>
  <c r="L40" i="19"/>
  <c r="K40" i="19"/>
  <c r="J40" i="19"/>
  <c r="G40" i="19" s="1"/>
  <c r="O40" i="19" s="1"/>
  <c r="DA39" i="19"/>
  <c r="CZ39" i="19"/>
  <c r="CY39" i="19"/>
  <c r="CX39" i="19"/>
  <c r="CW39" i="19"/>
  <c r="CT39" i="19" s="1"/>
  <c r="DB39" i="19" s="1"/>
  <c r="CN39" i="19"/>
  <c r="CM39" i="19"/>
  <c r="CL39" i="19"/>
  <c r="CK39" i="19"/>
  <c r="CJ39" i="19"/>
  <c r="CG39" i="19" s="1"/>
  <c r="CO39" i="19" s="1"/>
  <c r="CB39" i="19"/>
  <c r="CA39" i="19"/>
  <c r="BZ39" i="19"/>
  <c r="BY39" i="19"/>
  <c r="BX39" i="19"/>
  <c r="BN39" i="19"/>
  <c r="BM39" i="19"/>
  <c r="BL39" i="19"/>
  <c r="BK39" i="19"/>
  <c r="BG39" i="19"/>
  <c r="BO39" i="19" s="1"/>
  <c r="BA39" i="19"/>
  <c r="AZ39" i="19"/>
  <c r="AY39" i="19"/>
  <c r="AX39" i="19"/>
  <c r="AW39" i="19"/>
  <c r="AT39" i="19" s="1"/>
  <c r="BB39" i="19" s="1"/>
  <c r="AN39" i="19"/>
  <c r="AM39" i="19"/>
  <c r="AL39" i="19"/>
  <c r="AK39" i="19"/>
  <c r="AG39" i="19"/>
  <c r="AO39" i="19" s="1"/>
  <c r="AA39" i="19"/>
  <c r="Z39" i="19"/>
  <c r="Y39" i="19"/>
  <c r="X39" i="19"/>
  <c r="W39" i="19"/>
  <c r="T39" i="19" s="1"/>
  <c r="AB39" i="19" s="1"/>
  <c r="N39" i="19"/>
  <c r="M39" i="19"/>
  <c r="L39" i="19"/>
  <c r="K39" i="19"/>
  <c r="J39" i="19"/>
  <c r="G39" i="19" s="1"/>
  <c r="O39" i="19" s="1"/>
  <c r="DA38" i="19"/>
  <c r="CZ38" i="19"/>
  <c r="CY38" i="19"/>
  <c r="CX38" i="19"/>
  <c r="CW38" i="19"/>
  <c r="CT38" i="19" s="1"/>
  <c r="DB38" i="19" s="1"/>
  <c r="CN38" i="19"/>
  <c r="CM38" i="19"/>
  <c r="CL38" i="19"/>
  <c r="CK38" i="19"/>
  <c r="CJ38" i="19"/>
  <c r="CG38" i="19" s="1"/>
  <c r="CO38" i="19" s="1"/>
  <c r="CB38" i="19"/>
  <c r="CA38" i="19"/>
  <c r="BZ38" i="19"/>
  <c r="BY38" i="19"/>
  <c r="BX38" i="19"/>
  <c r="BO38" i="19"/>
  <c r="BN38" i="19"/>
  <c r="BM38" i="19"/>
  <c r="BL38" i="19"/>
  <c r="BK38" i="19"/>
  <c r="BA38" i="19"/>
  <c r="AZ38" i="19"/>
  <c r="AY38" i="19"/>
  <c r="AX38" i="19"/>
  <c r="AW38" i="19"/>
  <c r="AT38" i="19" s="1"/>
  <c r="BB38" i="19" s="1"/>
  <c r="AK38" i="19"/>
  <c r="AN38" i="19" s="1"/>
  <c r="AG38" i="19"/>
  <c r="AL38" i="19"/>
  <c r="AA38" i="19"/>
  <c r="Z38" i="19"/>
  <c r="Y38" i="19"/>
  <c r="X38" i="19"/>
  <c r="W38" i="19"/>
  <c r="T38" i="19" s="1"/>
  <c r="AB38" i="19" s="1"/>
  <c r="N38" i="19"/>
  <c r="M38" i="19"/>
  <c r="L38" i="19"/>
  <c r="K38" i="19"/>
  <c r="J38" i="19"/>
  <c r="G38" i="19" s="1"/>
  <c r="O38" i="19" s="1"/>
  <c r="DA37" i="19"/>
  <c r="CZ37" i="19"/>
  <c r="CY37" i="19"/>
  <c r="CX37" i="19"/>
  <c r="CW37" i="19"/>
  <c r="CT37" i="19" s="1"/>
  <c r="DB37" i="19" s="1"/>
  <c r="CN37" i="19"/>
  <c r="CM37" i="19"/>
  <c r="CL37" i="19"/>
  <c r="CK37" i="19"/>
  <c r="CJ37" i="19"/>
  <c r="CG37" i="19" s="1"/>
  <c r="CO37" i="19" s="1"/>
  <c r="CB37" i="19"/>
  <c r="CA37" i="19"/>
  <c r="BZ37" i="19"/>
  <c r="BY37" i="19"/>
  <c r="BX37" i="19"/>
  <c r="BO37" i="19"/>
  <c r="BA37" i="19"/>
  <c r="AZ37" i="19"/>
  <c r="AY37" i="19"/>
  <c r="AX37" i="19"/>
  <c r="AW37" i="19"/>
  <c r="AT37" i="19" s="1"/>
  <c r="BB37" i="19" s="1"/>
  <c r="AK37" i="19"/>
  <c r="AG37" i="19"/>
  <c r="X37" i="19"/>
  <c r="W37" i="19"/>
  <c r="T37" i="19" s="1"/>
  <c r="N37" i="19"/>
  <c r="M37" i="19"/>
  <c r="L37" i="19"/>
  <c r="K37" i="19"/>
  <c r="J37" i="19"/>
  <c r="G37" i="19" s="1"/>
  <c r="O37" i="19" s="1"/>
  <c r="DA36" i="19"/>
  <c r="CZ36" i="19"/>
  <c r="CY36" i="19"/>
  <c r="CX36" i="19"/>
  <c r="CW36" i="19"/>
  <c r="CT36" i="19" s="1"/>
  <c r="DB36" i="19" s="1"/>
  <c r="CN36" i="19"/>
  <c r="CM36" i="19"/>
  <c r="CL36" i="19"/>
  <c r="CK36" i="19"/>
  <c r="CJ36" i="19"/>
  <c r="CG36" i="19" s="1"/>
  <c r="CO36" i="19" s="1"/>
  <c r="CA36" i="19"/>
  <c r="BZ36" i="19"/>
  <c r="BY36" i="19"/>
  <c r="BX36" i="19"/>
  <c r="BO36" i="19"/>
  <c r="BA36" i="19"/>
  <c r="AZ36" i="19"/>
  <c r="AY36" i="19"/>
  <c r="AX36" i="19"/>
  <c r="AW36" i="19"/>
  <c r="AT36" i="19" s="1"/>
  <c r="BB36" i="19" s="1"/>
  <c r="AK36" i="19"/>
  <c r="AG36" i="19"/>
  <c r="X36" i="19"/>
  <c r="W36" i="19"/>
  <c r="T36" i="19" s="1"/>
  <c r="N36" i="19"/>
  <c r="M36" i="19"/>
  <c r="L36" i="19"/>
  <c r="K36" i="19"/>
  <c r="J36" i="19"/>
  <c r="G36" i="19" s="1"/>
  <c r="O36" i="19" s="1"/>
  <c r="DA35" i="19"/>
  <c r="CZ35" i="19"/>
  <c r="CY35" i="19"/>
  <c r="CX35" i="19"/>
  <c r="CW35" i="19"/>
  <c r="CT35" i="19" s="1"/>
  <c r="DB35" i="19" s="1"/>
  <c r="CN35" i="19"/>
  <c r="CM35" i="19"/>
  <c r="CL35" i="19"/>
  <c r="CK35" i="19"/>
  <c r="CJ35" i="19"/>
  <c r="CG35" i="19" s="1"/>
  <c r="CO35" i="19" s="1"/>
  <c r="CA35" i="19"/>
  <c r="BZ35" i="19"/>
  <c r="BY35" i="19"/>
  <c r="BX35" i="19"/>
  <c r="BO35" i="19"/>
  <c r="BA35" i="19"/>
  <c r="AZ35" i="19"/>
  <c r="AY35" i="19"/>
  <c r="AX35" i="19"/>
  <c r="AW35" i="19"/>
  <c r="AT35" i="19" s="1"/>
  <c r="BB35" i="19" s="1"/>
  <c r="AK35" i="19"/>
  <c r="AG35" i="19"/>
  <c r="X35" i="19"/>
  <c r="W35" i="19"/>
  <c r="T35" i="19" s="1"/>
  <c r="N35" i="19"/>
  <c r="M35" i="19"/>
  <c r="L35" i="19"/>
  <c r="K35" i="19"/>
  <c r="J35" i="19"/>
  <c r="G35" i="19" s="1"/>
  <c r="O35" i="19" s="1"/>
  <c r="DA34" i="19"/>
  <c r="CZ34" i="19"/>
  <c r="CY34" i="19"/>
  <c r="CX34" i="19"/>
  <c r="CW34" i="19"/>
  <c r="CT34" i="19" s="1"/>
  <c r="DB34" i="19" s="1"/>
  <c r="CN34" i="19"/>
  <c r="CM34" i="19"/>
  <c r="CL34" i="19"/>
  <c r="CK34" i="19"/>
  <c r="CJ34" i="19"/>
  <c r="CG34" i="19" s="1"/>
  <c r="CO34" i="19" s="1"/>
  <c r="CB34" i="19"/>
  <c r="CA34" i="19"/>
  <c r="BZ34" i="19"/>
  <c r="BY34" i="19"/>
  <c r="BX34" i="19"/>
  <c r="BO34" i="19"/>
  <c r="BA34" i="19"/>
  <c r="AZ34" i="19"/>
  <c r="AY34" i="19"/>
  <c r="AX34" i="19"/>
  <c r="AW34" i="19"/>
  <c r="AT34" i="19" s="1"/>
  <c r="BB34" i="19" s="1"/>
  <c r="AK34" i="19"/>
  <c r="AG34" i="19"/>
  <c r="X34" i="19"/>
  <c r="W34" i="19"/>
  <c r="T34" i="19" s="1"/>
  <c r="N34" i="19"/>
  <c r="M34" i="19"/>
  <c r="L34" i="19"/>
  <c r="K34" i="19"/>
  <c r="J34" i="19"/>
  <c r="G34" i="19" s="1"/>
  <c r="O34" i="19" s="1"/>
  <c r="DA33" i="19"/>
  <c r="CZ33" i="19"/>
  <c r="CY33" i="19"/>
  <c r="CX33" i="19"/>
  <c r="CW33" i="19"/>
  <c r="CT33" i="19" s="1"/>
  <c r="DB33" i="19" s="1"/>
  <c r="CN33" i="19"/>
  <c r="CM33" i="19"/>
  <c r="CL33" i="19"/>
  <c r="CK33" i="19"/>
  <c r="CJ33" i="19"/>
  <c r="CG33" i="19" s="1"/>
  <c r="CO33" i="19" s="1"/>
  <c r="CB33" i="19"/>
  <c r="CA33" i="19"/>
  <c r="BZ33" i="19"/>
  <c r="BY33" i="19"/>
  <c r="BX33" i="19"/>
  <c r="BO33" i="19"/>
  <c r="BA33" i="19"/>
  <c r="AZ33" i="19"/>
  <c r="AY33" i="19"/>
  <c r="AX33" i="19"/>
  <c r="AW33" i="19"/>
  <c r="AT33" i="19" s="1"/>
  <c r="BB33" i="19" s="1"/>
  <c r="AK33" i="19"/>
  <c r="AG33" i="19"/>
  <c r="X33" i="19"/>
  <c r="W33" i="19"/>
  <c r="T33" i="19" s="1"/>
  <c r="N33" i="19"/>
  <c r="M33" i="19"/>
  <c r="L33" i="19"/>
  <c r="K33" i="19"/>
  <c r="J33" i="19"/>
  <c r="G33" i="19" s="1"/>
  <c r="O33" i="19" s="1"/>
  <c r="DA32" i="19"/>
  <c r="CZ32" i="19"/>
  <c r="CY32" i="19"/>
  <c r="CX32" i="19"/>
  <c r="CW32" i="19"/>
  <c r="CT32" i="19" s="1"/>
  <c r="DB32" i="19" s="1"/>
  <c r="CN32" i="19"/>
  <c r="CM32" i="19"/>
  <c r="CL32" i="19"/>
  <c r="CK32" i="19"/>
  <c r="CJ32" i="19"/>
  <c r="CG32" i="19" s="1"/>
  <c r="CO32" i="19" s="1"/>
  <c r="CB32" i="19"/>
  <c r="CA32" i="19"/>
  <c r="BZ32" i="19"/>
  <c r="BY32" i="19"/>
  <c r="BX32" i="19"/>
  <c r="BO32" i="19"/>
  <c r="BA32" i="19"/>
  <c r="AZ32" i="19"/>
  <c r="AY32" i="19"/>
  <c r="AX32" i="19"/>
  <c r="AW32" i="19"/>
  <c r="AT32" i="19" s="1"/>
  <c r="BB32" i="19" s="1"/>
  <c r="AK32" i="19"/>
  <c r="AG32" i="19"/>
  <c r="X32" i="19"/>
  <c r="W32" i="19"/>
  <c r="T32" i="19" s="1"/>
  <c r="N32" i="19"/>
  <c r="M32" i="19"/>
  <c r="L32" i="19"/>
  <c r="K32" i="19"/>
  <c r="J32" i="19"/>
  <c r="G32" i="19" s="1"/>
  <c r="O32" i="19" s="1"/>
  <c r="DA31" i="19"/>
  <c r="CZ31" i="19"/>
  <c r="CY31" i="19"/>
  <c r="CX31" i="19"/>
  <c r="CW31" i="19"/>
  <c r="CT31" i="19" s="1"/>
  <c r="DB31" i="19" s="1"/>
  <c r="CN31" i="19"/>
  <c r="CM31" i="19"/>
  <c r="CL31" i="19"/>
  <c r="CK31" i="19"/>
  <c r="CJ31" i="19"/>
  <c r="CG31" i="19" s="1"/>
  <c r="CO31" i="19" s="1"/>
  <c r="CA31" i="19"/>
  <c r="BZ31" i="19"/>
  <c r="BY31" i="19"/>
  <c r="BX31" i="19"/>
  <c r="BO31" i="19"/>
  <c r="BA31" i="19"/>
  <c r="AZ31" i="19"/>
  <c r="AY31" i="19"/>
  <c r="AX31" i="19"/>
  <c r="AT31" i="19"/>
  <c r="BB31" i="19" s="1"/>
  <c r="AK31" i="19"/>
  <c r="AG31" i="19"/>
  <c r="X31" i="19"/>
  <c r="W31" i="19"/>
  <c r="T31" i="19" s="1"/>
  <c r="N31" i="19"/>
  <c r="M31" i="19"/>
  <c r="L31" i="19"/>
  <c r="K31" i="19"/>
  <c r="J31" i="19"/>
  <c r="G31" i="19" s="1"/>
  <c r="O31" i="19" s="1"/>
  <c r="DA30" i="19"/>
  <c r="CZ30" i="19"/>
  <c r="CY30" i="19"/>
  <c r="CX30" i="19"/>
  <c r="CW30" i="19"/>
  <c r="CT30" i="19" s="1"/>
  <c r="DB30" i="19" s="1"/>
  <c r="CN30" i="19"/>
  <c r="CM30" i="19"/>
  <c r="CL30" i="19"/>
  <c r="CK30" i="19"/>
  <c r="CJ30" i="19"/>
  <c r="CG30" i="19" s="1"/>
  <c r="CO30" i="19" s="1"/>
  <c r="CB30" i="19"/>
  <c r="CA30" i="19"/>
  <c r="BZ30" i="19"/>
  <c r="BY30" i="19"/>
  <c r="BX30" i="19"/>
  <c r="BN30" i="19"/>
  <c r="BM30" i="19"/>
  <c r="BL30" i="19"/>
  <c r="BK30" i="19"/>
  <c r="BG30" i="19"/>
  <c r="BO30" i="19" s="1"/>
  <c r="BA30" i="19"/>
  <c r="AZ30" i="19"/>
  <c r="AY30" i="19"/>
  <c r="AX30" i="19"/>
  <c r="AW30" i="19"/>
  <c r="AT30" i="19" s="1"/>
  <c r="BB30" i="19" s="1"/>
  <c r="AN30" i="19"/>
  <c r="AM30" i="19"/>
  <c r="AL30" i="19"/>
  <c r="AK30" i="19"/>
  <c r="AG30" i="19"/>
  <c r="AO30" i="19" s="1"/>
  <c r="AA30" i="19"/>
  <c r="Z30" i="19"/>
  <c r="Y30" i="19"/>
  <c r="X30" i="19"/>
  <c r="W30" i="19"/>
  <c r="T30" i="19" s="1"/>
  <c r="AB30" i="19" s="1"/>
  <c r="N30" i="19"/>
  <c r="M30" i="19"/>
  <c r="L30" i="19"/>
  <c r="K30" i="19"/>
  <c r="J30" i="19"/>
  <c r="G30" i="19" s="1"/>
  <c r="O30" i="19" s="1"/>
  <c r="DA29" i="19"/>
  <c r="CZ29" i="19"/>
  <c r="CY29" i="19"/>
  <c r="CX29" i="19"/>
  <c r="CW29" i="19"/>
  <c r="CT29" i="19" s="1"/>
  <c r="DB29" i="19" s="1"/>
  <c r="CN29" i="19"/>
  <c r="CM29" i="19"/>
  <c r="CL29" i="19"/>
  <c r="CK29" i="19"/>
  <c r="CJ29" i="19"/>
  <c r="CG29" i="19" s="1"/>
  <c r="CO29" i="19" s="1"/>
  <c r="CB29" i="19"/>
  <c r="CA29" i="19"/>
  <c r="BZ29" i="19"/>
  <c r="BY29" i="19"/>
  <c r="BX29" i="19"/>
  <c r="BO29" i="19"/>
  <c r="BA29" i="19"/>
  <c r="AZ29" i="19"/>
  <c r="AY29" i="19"/>
  <c r="AX29" i="19"/>
  <c r="AW29" i="19"/>
  <c r="AT29" i="19" s="1"/>
  <c r="BB29" i="19" s="1"/>
  <c r="AK29" i="19"/>
  <c r="AG29" i="19"/>
  <c r="AA29" i="19"/>
  <c r="Z29" i="19"/>
  <c r="Y29" i="19"/>
  <c r="X29" i="19"/>
  <c r="W29" i="19"/>
  <c r="T29" i="19" s="1"/>
  <c r="AB29" i="19" s="1"/>
  <c r="N29" i="19"/>
  <c r="M29" i="19"/>
  <c r="L29" i="19"/>
  <c r="K29" i="19"/>
  <c r="J29" i="19"/>
  <c r="G29" i="19" s="1"/>
  <c r="O29" i="19" s="1"/>
  <c r="DA28" i="19"/>
  <c r="CZ28" i="19"/>
  <c r="CY28" i="19"/>
  <c r="CX28" i="19"/>
  <c r="CW28" i="19"/>
  <c r="CT28" i="19" s="1"/>
  <c r="DB28" i="19" s="1"/>
  <c r="CN28" i="19"/>
  <c r="CM28" i="19"/>
  <c r="CL28" i="19"/>
  <c r="CK28" i="19"/>
  <c r="CJ28" i="19"/>
  <c r="CG28" i="19" s="1"/>
  <c r="CO28" i="19" s="1"/>
  <c r="CB28" i="19"/>
  <c r="CA28" i="19"/>
  <c r="BZ28" i="19"/>
  <c r="BY28" i="19"/>
  <c r="BX28" i="19"/>
  <c r="BN28" i="19"/>
  <c r="BM28" i="19"/>
  <c r="BL28" i="19"/>
  <c r="BK28" i="19"/>
  <c r="BG28" i="19"/>
  <c r="BO28" i="19" s="1"/>
  <c r="BA28" i="19"/>
  <c r="AZ28" i="19"/>
  <c r="AY28" i="19"/>
  <c r="AX28" i="19"/>
  <c r="AW28" i="19"/>
  <c r="AT28" i="19" s="1"/>
  <c r="BB28" i="19" s="1"/>
  <c r="AN28" i="19"/>
  <c r="AM28" i="19"/>
  <c r="AL28" i="19"/>
  <c r="AK28" i="19"/>
  <c r="AG28" i="19"/>
  <c r="AO28" i="19" s="1"/>
  <c r="AA28" i="19"/>
  <c r="Z28" i="19"/>
  <c r="Y28" i="19"/>
  <c r="X28" i="19"/>
  <c r="W28" i="19"/>
  <c r="T28" i="19" s="1"/>
  <c r="AB28" i="19" s="1"/>
  <c r="N28" i="19"/>
  <c r="M28" i="19"/>
  <c r="L28" i="19"/>
  <c r="K28" i="19"/>
  <c r="J28" i="19"/>
  <c r="G28" i="19" s="1"/>
  <c r="O28" i="19" s="1"/>
  <c r="DA27" i="19"/>
  <c r="CZ27" i="19"/>
  <c r="CY27" i="19"/>
  <c r="CX27" i="19"/>
  <c r="CW27" i="19"/>
  <c r="CT27" i="19" s="1"/>
  <c r="DB27" i="19" s="1"/>
  <c r="CN27" i="19"/>
  <c r="CM27" i="19"/>
  <c r="CL27" i="19"/>
  <c r="CK27" i="19"/>
  <c r="CJ27" i="19"/>
  <c r="CG27" i="19" s="1"/>
  <c r="CO27" i="19" s="1"/>
  <c r="CB27" i="19"/>
  <c r="CA27" i="19"/>
  <c r="BZ27" i="19"/>
  <c r="BY27" i="19"/>
  <c r="BX27" i="19"/>
  <c r="BN27" i="19"/>
  <c r="BM27" i="19"/>
  <c r="BL27" i="19"/>
  <c r="BK27" i="19"/>
  <c r="BG27" i="19"/>
  <c r="BO27" i="19" s="1"/>
  <c r="BA27" i="19"/>
  <c r="AZ27" i="19"/>
  <c r="AY27" i="19"/>
  <c r="AX27" i="19"/>
  <c r="AW27" i="19"/>
  <c r="AT27" i="19" s="1"/>
  <c r="BB27" i="19" s="1"/>
  <c r="AK27" i="19"/>
  <c r="AG27" i="19"/>
  <c r="AA27" i="19"/>
  <c r="Z27" i="19"/>
  <c r="Y27" i="19"/>
  <c r="X27" i="19"/>
  <c r="W27" i="19"/>
  <c r="T27" i="19" s="1"/>
  <c r="AB27" i="19" s="1"/>
  <c r="N27" i="19"/>
  <c r="M27" i="19"/>
  <c r="L27" i="19"/>
  <c r="K27" i="19"/>
  <c r="J27" i="19"/>
  <c r="G27" i="19" s="1"/>
  <c r="O27" i="19" s="1"/>
  <c r="DA26" i="19"/>
  <c r="CZ26" i="19"/>
  <c r="CY26" i="19"/>
  <c r="CX26" i="19"/>
  <c r="CW26" i="19"/>
  <c r="CT26" i="19" s="1"/>
  <c r="DB26" i="19" s="1"/>
  <c r="CN26" i="19"/>
  <c r="CM26" i="19"/>
  <c r="CL26" i="19"/>
  <c r="CK26" i="19"/>
  <c r="CJ26" i="19"/>
  <c r="CG26" i="19" s="1"/>
  <c r="CO26" i="19" s="1"/>
  <c r="CB26" i="19"/>
  <c r="CA26" i="19"/>
  <c r="BZ26" i="19"/>
  <c r="BY26" i="19"/>
  <c r="BX26" i="19"/>
  <c r="BO26" i="19"/>
  <c r="BA26" i="19"/>
  <c r="AZ26" i="19"/>
  <c r="AY26" i="19"/>
  <c r="AX26" i="19"/>
  <c r="AW26" i="19"/>
  <c r="AT26" i="19" s="1"/>
  <c r="BB26" i="19" s="1"/>
  <c r="AK26" i="19"/>
  <c r="AG26" i="19"/>
  <c r="AA26" i="19"/>
  <c r="Z26" i="19"/>
  <c r="Y26" i="19"/>
  <c r="X26" i="19"/>
  <c r="W26" i="19"/>
  <c r="T26" i="19" s="1"/>
  <c r="AB26" i="19" s="1"/>
  <c r="N26" i="19"/>
  <c r="M26" i="19"/>
  <c r="L26" i="19"/>
  <c r="K26" i="19"/>
  <c r="J26" i="19"/>
  <c r="G26" i="19" s="1"/>
  <c r="O26" i="19" s="1"/>
  <c r="DA25" i="19"/>
  <c r="CZ25" i="19"/>
  <c r="CY25" i="19"/>
  <c r="CX25" i="19"/>
  <c r="CW25" i="19"/>
  <c r="CT25" i="19" s="1"/>
  <c r="DB25" i="19" s="1"/>
  <c r="CN25" i="19"/>
  <c r="CM25" i="19"/>
  <c r="CL25" i="19"/>
  <c r="CK25" i="19"/>
  <c r="CJ25" i="19"/>
  <c r="CG25" i="19" s="1"/>
  <c r="CO25" i="19" s="1"/>
  <c r="CB25" i="19"/>
  <c r="CA25" i="19"/>
  <c r="BZ25" i="19"/>
  <c r="BY25" i="19"/>
  <c r="BX25" i="19"/>
  <c r="BO25" i="19"/>
  <c r="BA25" i="19"/>
  <c r="AZ25" i="19"/>
  <c r="AY25" i="19"/>
  <c r="AX25" i="19"/>
  <c r="AW25" i="19"/>
  <c r="AT25" i="19" s="1"/>
  <c r="BB25" i="19" s="1"/>
  <c r="AK25" i="19"/>
  <c r="AG25" i="19"/>
  <c r="AA25" i="19"/>
  <c r="Z25" i="19"/>
  <c r="Y25" i="19"/>
  <c r="X25" i="19"/>
  <c r="W25" i="19"/>
  <c r="T25" i="19" s="1"/>
  <c r="AB25" i="19" s="1"/>
  <c r="N25" i="19"/>
  <c r="M25" i="19"/>
  <c r="L25" i="19"/>
  <c r="K25" i="19"/>
  <c r="J25" i="19"/>
  <c r="G25" i="19" s="1"/>
  <c r="O25" i="19" s="1"/>
  <c r="DA24" i="19"/>
  <c r="CZ24" i="19"/>
  <c r="CY24" i="19"/>
  <c r="CX24" i="19"/>
  <c r="CW24" i="19"/>
  <c r="CT24" i="19" s="1"/>
  <c r="DB24" i="19" s="1"/>
  <c r="CN24" i="19"/>
  <c r="CM24" i="19"/>
  <c r="CL24" i="19"/>
  <c r="CK24" i="19"/>
  <c r="CJ24" i="19"/>
  <c r="CG24" i="19" s="1"/>
  <c r="CO24" i="19" s="1"/>
  <c r="CB24" i="19"/>
  <c r="CA24" i="19"/>
  <c r="BZ24" i="19"/>
  <c r="BY24" i="19"/>
  <c r="BX24" i="19"/>
  <c r="BO24" i="19"/>
  <c r="BA24" i="19"/>
  <c r="AZ24" i="19"/>
  <c r="AY24" i="19"/>
  <c r="AX24" i="19"/>
  <c r="AW24" i="19"/>
  <c r="AT24" i="19" s="1"/>
  <c r="BB24" i="19" s="1"/>
  <c r="AK24" i="19"/>
  <c r="AG24" i="19"/>
  <c r="AA24" i="19"/>
  <c r="Z24" i="19"/>
  <c r="Y24" i="19"/>
  <c r="X24" i="19"/>
  <c r="W24" i="19"/>
  <c r="T24" i="19" s="1"/>
  <c r="AB24" i="19" s="1"/>
  <c r="N24" i="19"/>
  <c r="M24" i="19"/>
  <c r="L24" i="19"/>
  <c r="K24" i="19"/>
  <c r="J24" i="19"/>
  <c r="G24" i="19" s="1"/>
  <c r="O24" i="19" s="1"/>
  <c r="DA20" i="19"/>
  <c r="CZ20" i="19"/>
  <c r="CY20" i="19"/>
  <c r="CX20" i="19"/>
  <c r="CW20" i="19"/>
  <c r="CT20" i="19" s="1"/>
  <c r="DB20" i="19" s="1"/>
  <c r="CN20" i="19"/>
  <c r="CM20" i="19"/>
  <c r="CL20" i="19"/>
  <c r="CK20" i="19"/>
  <c r="CJ20" i="19"/>
  <c r="CG20" i="19" s="1"/>
  <c r="CO20" i="19" s="1"/>
  <c r="CB20" i="19"/>
  <c r="CA20" i="19"/>
  <c r="BZ20" i="19"/>
  <c r="BY20" i="19"/>
  <c r="BX20" i="19"/>
  <c r="BW20" i="19"/>
  <c r="BN20" i="19"/>
  <c r="BM20" i="19"/>
  <c r="BL20" i="19"/>
  <c r="BK20" i="19"/>
  <c r="BJ20" i="19"/>
  <c r="BG20" i="19" s="1"/>
  <c r="BO20" i="19" s="1"/>
  <c r="BA20" i="19"/>
  <c r="AZ20" i="19"/>
  <c r="AY20" i="19"/>
  <c r="AX20" i="19"/>
  <c r="AW20" i="19"/>
  <c r="AT20" i="19" s="1"/>
  <c r="BB20" i="19" s="1"/>
  <c r="AN20" i="19"/>
  <c r="AM20" i="19"/>
  <c r="AL20" i="19"/>
  <c r="AK20" i="19"/>
  <c r="AJ20" i="19"/>
  <c r="AG20" i="19" s="1"/>
  <c r="AO20" i="19" s="1"/>
  <c r="AB20" i="19"/>
  <c r="AA20" i="19"/>
  <c r="Z20" i="19"/>
  <c r="Y20" i="19"/>
  <c r="X20" i="19"/>
  <c r="W20" i="19"/>
  <c r="N20" i="19"/>
  <c r="M20" i="19"/>
  <c r="L20" i="19"/>
  <c r="K20" i="19"/>
  <c r="J20" i="19"/>
  <c r="G20" i="19" s="1"/>
  <c r="O20" i="19" s="1"/>
  <c r="DA19" i="19"/>
  <c r="CZ19" i="19"/>
  <c r="CY19" i="19"/>
  <c r="CX19" i="19"/>
  <c r="CW19" i="19"/>
  <c r="CT19" i="19" s="1"/>
  <c r="DB19" i="19" s="1"/>
  <c r="CN19" i="19"/>
  <c r="CM19" i="19"/>
  <c r="CL19" i="19"/>
  <c r="CK19" i="19"/>
  <c r="CJ19" i="19"/>
  <c r="CG19" i="19" s="1"/>
  <c r="CO19" i="19" s="1"/>
  <c r="CB19" i="19"/>
  <c r="CA19" i="19"/>
  <c r="BZ19" i="19"/>
  <c r="BY19" i="19"/>
  <c r="BX19" i="19"/>
  <c r="BW19" i="19"/>
  <c r="BN19" i="19"/>
  <c r="BM19" i="19"/>
  <c r="BL19" i="19"/>
  <c r="BK19" i="19"/>
  <c r="BJ19" i="19"/>
  <c r="BG19" i="19" s="1"/>
  <c r="BO19" i="19" s="1"/>
  <c r="BA19" i="19"/>
  <c r="AZ19" i="19"/>
  <c r="AY19" i="19"/>
  <c r="AX19" i="19"/>
  <c r="AW19" i="19"/>
  <c r="AT19" i="19" s="1"/>
  <c r="BB19" i="19" s="1"/>
  <c r="AN19" i="19"/>
  <c r="AM19" i="19"/>
  <c r="AL19" i="19"/>
  <c r="AK19" i="19"/>
  <c r="AJ19" i="19"/>
  <c r="AG19" i="19" s="1"/>
  <c r="AO19" i="19" s="1"/>
  <c r="AA19" i="19"/>
  <c r="Z19" i="19"/>
  <c r="Y19" i="19"/>
  <c r="X19" i="19"/>
  <c r="W19" i="19"/>
  <c r="T19" i="19" s="1"/>
  <c r="AB19" i="19" s="1"/>
  <c r="N19" i="19"/>
  <c r="M19" i="19"/>
  <c r="L19" i="19"/>
  <c r="K19" i="19"/>
  <c r="J19" i="19"/>
  <c r="G19" i="19" s="1"/>
  <c r="O19" i="19" s="1"/>
  <c r="DA18" i="19"/>
  <c r="CZ18" i="19"/>
  <c r="CY18" i="19"/>
  <c r="CX18" i="19"/>
  <c r="CW18" i="19"/>
  <c r="CT18" i="19" s="1"/>
  <c r="DB18" i="19" s="1"/>
  <c r="CN18" i="19"/>
  <c r="CM18" i="19"/>
  <c r="CL18" i="19"/>
  <c r="CK18" i="19"/>
  <c r="CJ18" i="19"/>
  <c r="CG18" i="19" s="1"/>
  <c r="CO18" i="19" s="1"/>
  <c r="CB18" i="19"/>
  <c r="CA18" i="19"/>
  <c r="BZ18" i="19"/>
  <c r="BY18" i="19"/>
  <c r="BX18" i="19"/>
  <c r="BW18" i="19"/>
  <c r="BN18" i="19"/>
  <c r="BM18" i="19"/>
  <c r="BL18" i="19"/>
  <c r="BK18" i="19"/>
  <c r="BJ18" i="19"/>
  <c r="BG18" i="19" s="1"/>
  <c r="BO18" i="19" s="1"/>
  <c r="BA18" i="19"/>
  <c r="AZ18" i="19"/>
  <c r="AY18" i="19"/>
  <c r="AX18" i="19"/>
  <c r="AW18" i="19"/>
  <c r="AT18" i="19" s="1"/>
  <c r="BB18" i="19" s="1"/>
  <c r="AN18" i="19"/>
  <c r="AM18" i="19"/>
  <c r="AL18" i="19"/>
  <c r="AK18" i="19"/>
  <c r="AJ18" i="19"/>
  <c r="AG18" i="19" s="1"/>
  <c r="AO18" i="19" s="1"/>
  <c r="AA18" i="19"/>
  <c r="Z18" i="19"/>
  <c r="Y18" i="19"/>
  <c r="X18" i="19"/>
  <c r="W18" i="19"/>
  <c r="T18" i="19" s="1"/>
  <c r="AB18" i="19" s="1"/>
  <c r="N18" i="19"/>
  <c r="M18" i="19"/>
  <c r="L18" i="19"/>
  <c r="K18" i="19"/>
  <c r="J18" i="19"/>
  <c r="G18" i="19" s="1"/>
  <c r="O18" i="19" s="1"/>
  <c r="DA17" i="19"/>
  <c r="CZ17" i="19"/>
  <c r="CY17" i="19"/>
  <c r="CX17" i="19"/>
  <c r="CW17" i="19"/>
  <c r="CT17" i="19" s="1"/>
  <c r="DB17" i="19" s="1"/>
  <c r="CN17" i="19"/>
  <c r="CM17" i="19"/>
  <c r="CL17" i="19"/>
  <c r="CK17" i="19"/>
  <c r="CJ17" i="19"/>
  <c r="CG17" i="19" s="1"/>
  <c r="CO17" i="19" s="1"/>
  <c r="CA17" i="19"/>
  <c r="BZ17" i="19"/>
  <c r="BY17" i="19"/>
  <c r="BX17" i="19"/>
  <c r="BT17" i="19"/>
  <c r="CB17" i="19" s="1"/>
  <c r="BN17" i="19"/>
  <c r="BM17" i="19"/>
  <c r="BL17" i="19"/>
  <c r="BK17" i="19"/>
  <c r="BJ17" i="19"/>
  <c r="BG17" i="19" s="1"/>
  <c r="BO17" i="19" s="1"/>
  <c r="BA17" i="19"/>
  <c r="AZ17" i="19"/>
  <c r="AY17" i="19"/>
  <c r="AX17" i="19"/>
  <c r="AW17" i="19"/>
  <c r="AT17" i="19" s="1"/>
  <c r="BB17" i="19" s="1"/>
  <c r="AN17" i="19"/>
  <c r="AM17" i="19"/>
  <c r="AL17" i="19"/>
  <c r="AK17" i="19"/>
  <c r="AJ17" i="19"/>
  <c r="AG17" i="19" s="1"/>
  <c r="AO17" i="19" s="1"/>
  <c r="AA17" i="19"/>
  <c r="Z17" i="19"/>
  <c r="Y17" i="19"/>
  <c r="X17" i="19"/>
  <c r="W17" i="19"/>
  <c r="T17" i="19" s="1"/>
  <c r="AB17" i="19" s="1"/>
  <c r="N17" i="19"/>
  <c r="M17" i="19"/>
  <c r="L17" i="19"/>
  <c r="K17" i="19"/>
  <c r="J17" i="19"/>
  <c r="G17" i="19" s="1"/>
  <c r="O17" i="19" s="1"/>
  <c r="DB16" i="19"/>
  <c r="DA16" i="19"/>
  <c r="CZ16" i="19"/>
  <c r="CY16" i="19"/>
  <c r="CX16" i="19"/>
  <c r="CN16" i="19"/>
  <c r="CM16" i="19"/>
  <c r="CL16" i="19"/>
  <c r="CK16" i="19"/>
  <c r="CJ16" i="19"/>
  <c r="CG16" i="19" s="1"/>
  <c r="CO16" i="19" s="1"/>
  <c r="CB16" i="19"/>
  <c r="CA16" i="19"/>
  <c r="BZ16" i="19"/>
  <c r="BY16" i="19"/>
  <c r="BX16" i="19"/>
  <c r="BW16" i="19"/>
  <c r="BN16" i="19"/>
  <c r="BM16" i="19"/>
  <c r="BL16" i="19"/>
  <c r="BK16" i="19"/>
  <c r="BJ16" i="19"/>
  <c r="BG16" i="19" s="1"/>
  <c r="BO16" i="19" s="1"/>
  <c r="BA16" i="19"/>
  <c r="AZ16" i="19"/>
  <c r="AY16" i="19"/>
  <c r="AX16" i="19"/>
  <c r="AW16" i="19"/>
  <c r="AT16" i="19" s="1"/>
  <c r="BB16" i="19" s="1"/>
  <c r="AN16" i="19"/>
  <c r="AM16" i="19"/>
  <c r="AL16" i="19"/>
  <c r="AK16" i="19"/>
  <c r="AJ16" i="19"/>
  <c r="AG16" i="19" s="1"/>
  <c r="AO16" i="19" s="1"/>
  <c r="AA16" i="19"/>
  <c r="Z16" i="19"/>
  <c r="Y16" i="19"/>
  <c r="X16" i="19"/>
  <c r="W16" i="19"/>
  <c r="T16" i="19" s="1"/>
  <c r="AB16" i="19" s="1"/>
  <c r="N16" i="19"/>
  <c r="M16" i="19"/>
  <c r="L16" i="19"/>
  <c r="K16" i="19"/>
  <c r="J16" i="19"/>
  <c r="G16" i="19" s="1"/>
  <c r="O16" i="19" s="1"/>
  <c r="DB15" i="19"/>
  <c r="DA15" i="19"/>
  <c r="CZ15" i="19"/>
  <c r="CY15" i="19"/>
  <c r="CX15" i="19"/>
  <c r="CN15" i="19"/>
  <c r="CM15" i="19"/>
  <c r="CL15" i="19"/>
  <c r="CK15" i="19"/>
  <c r="CJ15" i="19"/>
  <c r="CG15" i="19" s="1"/>
  <c r="CO15" i="19" s="1"/>
  <c r="CB15" i="19"/>
  <c r="CA15" i="19"/>
  <c r="BZ15" i="19"/>
  <c r="BY15" i="19"/>
  <c r="BX15" i="19"/>
  <c r="BW15" i="19"/>
  <c r="BN15" i="19"/>
  <c r="BM15" i="19"/>
  <c r="BL15" i="19"/>
  <c r="BK15" i="19"/>
  <c r="BJ15" i="19"/>
  <c r="BG15" i="19" s="1"/>
  <c r="BO15" i="19" s="1"/>
  <c r="BA15" i="19"/>
  <c r="AZ15" i="19"/>
  <c r="AY15" i="19"/>
  <c r="AX15" i="19"/>
  <c r="AW15" i="19"/>
  <c r="AT15" i="19" s="1"/>
  <c r="BB15" i="19" s="1"/>
  <c r="AN15" i="19"/>
  <c r="AM15" i="19"/>
  <c r="AL15" i="19"/>
  <c r="AK15" i="19"/>
  <c r="AJ15" i="19"/>
  <c r="AG15" i="19" s="1"/>
  <c r="AO15" i="19" s="1"/>
  <c r="AA15" i="19"/>
  <c r="Z15" i="19"/>
  <c r="Y15" i="19"/>
  <c r="X15" i="19"/>
  <c r="W15" i="19"/>
  <c r="T15" i="19" s="1"/>
  <c r="AB15" i="19" s="1"/>
  <c r="N15" i="19"/>
  <c r="M15" i="19"/>
  <c r="L15" i="19"/>
  <c r="K15" i="19"/>
  <c r="J15" i="19"/>
  <c r="G15" i="19" s="1"/>
  <c r="O15" i="19" s="1"/>
  <c r="DA14" i="19"/>
  <c r="CZ14" i="19"/>
  <c r="CY14" i="19"/>
  <c r="CX14" i="19"/>
  <c r="CW14" i="19"/>
  <c r="CT14" i="19" s="1"/>
  <c r="DB14" i="19" s="1"/>
  <c r="CN14" i="19"/>
  <c r="CM14" i="19"/>
  <c r="CL14" i="19"/>
  <c r="CK14" i="19"/>
  <c r="CJ14" i="19"/>
  <c r="CG14" i="19" s="1"/>
  <c r="CO14" i="19" s="1"/>
  <c r="CB14" i="19"/>
  <c r="CA14" i="19"/>
  <c r="BZ14" i="19"/>
  <c r="BY14" i="19"/>
  <c r="BX14" i="19"/>
  <c r="BW14" i="19"/>
  <c r="BN14" i="19"/>
  <c r="BM14" i="19"/>
  <c r="BL14" i="19"/>
  <c r="BK14" i="19"/>
  <c r="BJ14" i="19"/>
  <c r="BG14" i="19" s="1"/>
  <c r="BO14" i="19" s="1"/>
  <c r="BA14" i="19"/>
  <c r="AZ14" i="19"/>
  <c r="AY14" i="19"/>
  <c r="AX14" i="19"/>
  <c r="AW14" i="19"/>
  <c r="AT14" i="19" s="1"/>
  <c r="BB14" i="19" s="1"/>
  <c r="AN14" i="19"/>
  <c r="AM14" i="19"/>
  <c r="AL14" i="19"/>
  <c r="AK14" i="19"/>
  <c r="AJ14" i="19"/>
  <c r="AG14" i="19" s="1"/>
  <c r="AO14" i="19" s="1"/>
  <c r="AA14" i="19"/>
  <c r="Z14" i="19"/>
  <c r="Y14" i="19"/>
  <c r="X14" i="19"/>
  <c r="W14" i="19"/>
  <c r="T14" i="19" s="1"/>
  <c r="AB14" i="19" s="1"/>
  <c r="N14" i="19"/>
  <c r="M14" i="19"/>
  <c r="L14" i="19"/>
  <c r="K14" i="19"/>
  <c r="J14" i="19"/>
  <c r="G14" i="19" s="1"/>
  <c r="O14" i="19" s="1"/>
  <c r="DA13" i="19"/>
  <c r="CZ13" i="19"/>
  <c r="CY13" i="19"/>
  <c r="CX13" i="19"/>
  <c r="CW13" i="19"/>
  <c r="CT13" i="19" s="1"/>
  <c r="DB13" i="19" s="1"/>
  <c r="CN13" i="19"/>
  <c r="CM13" i="19"/>
  <c r="CL13" i="19"/>
  <c r="CK13" i="19"/>
  <c r="CJ13" i="19"/>
  <c r="CG13" i="19" s="1"/>
  <c r="CO13" i="19" s="1"/>
  <c r="CB13" i="19"/>
  <c r="CA13" i="19"/>
  <c r="BZ13" i="19"/>
  <c r="BY13" i="19"/>
  <c r="BX13" i="19"/>
  <c r="BW13" i="19"/>
  <c r="BN13" i="19"/>
  <c r="BM13" i="19"/>
  <c r="BL13" i="19"/>
  <c r="BK13" i="19"/>
  <c r="BJ13" i="19"/>
  <c r="BG13" i="19" s="1"/>
  <c r="BO13" i="19" s="1"/>
  <c r="BA13" i="19"/>
  <c r="AZ13" i="19"/>
  <c r="AY13" i="19"/>
  <c r="AX13" i="19"/>
  <c r="AW13" i="19"/>
  <c r="AT13" i="19" s="1"/>
  <c r="BB13" i="19" s="1"/>
  <c r="AN13" i="19"/>
  <c r="AM13" i="19"/>
  <c r="AL13" i="19"/>
  <c r="AK13" i="19"/>
  <c r="AJ13" i="19"/>
  <c r="AG13" i="19" s="1"/>
  <c r="AO13" i="19" s="1"/>
  <c r="AA13" i="19"/>
  <c r="Z13" i="19"/>
  <c r="Y13" i="19"/>
  <c r="X13" i="19"/>
  <c r="W13" i="19"/>
  <c r="T13" i="19" s="1"/>
  <c r="AB13" i="19" s="1"/>
  <c r="N13" i="19"/>
  <c r="M13" i="19"/>
  <c r="L13" i="19"/>
  <c r="K13" i="19"/>
  <c r="J13" i="19"/>
  <c r="G13" i="19" s="1"/>
  <c r="O13" i="19" s="1"/>
  <c r="DA12" i="19"/>
  <c r="CZ12" i="19"/>
  <c r="CY12" i="19"/>
  <c r="CX12" i="19"/>
  <c r="CW12" i="19"/>
  <c r="CT12" i="19" s="1"/>
  <c r="DB12" i="19" s="1"/>
  <c r="CN12" i="19"/>
  <c r="CM12" i="19"/>
  <c r="CL12" i="19"/>
  <c r="CK12" i="19"/>
  <c r="CJ12" i="19"/>
  <c r="CG12" i="19" s="1"/>
  <c r="CO12" i="19" s="1"/>
  <c r="CB12" i="19"/>
  <c r="CA12" i="19"/>
  <c r="BZ12" i="19"/>
  <c r="BY12" i="19"/>
  <c r="BX12" i="19"/>
  <c r="BW12" i="19"/>
  <c r="BN12" i="19"/>
  <c r="BM12" i="19"/>
  <c r="BL12" i="19"/>
  <c r="BK12" i="19"/>
  <c r="BJ12" i="19"/>
  <c r="BG12" i="19" s="1"/>
  <c r="BO12" i="19" s="1"/>
  <c r="BA12" i="19"/>
  <c r="AZ12" i="19"/>
  <c r="AY12" i="19"/>
  <c r="AX12" i="19"/>
  <c r="AW12" i="19"/>
  <c r="AT12" i="19" s="1"/>
  <c r="BB12" i="19" s="1"/>
  <c r="AN12" i="19"/>
  <c r="AM12" i="19"/>
  <c r="AL12" i="19"/>
  <c r="AK12" i="19"/>
  <c r="AJ12" i="19"/>
  <c r="AG12" i="19" s="1"/>
  <c r="AO12" i="19" s="1"/>
  <c r="AA12" i="19"/>
  <c r="Z12" i="19"/>
  <c r="Y12" i="19"/>
  <c r="X12" i="19"/>
  <c r="W12" i="19"/>
  <c r="T12" i="19" s="1"/>
  <c r="AB12" i="19" s="1"/>
  <c r="N12" i="19"/>
  <c r="M12" i="19"/>
  <c r="L12" i="19"/>
  <c r="K12" i="19"/>
  <c r="J12" i="19"/>
  <c r="G12" i="19" s="1"/>
  <c r="O12" i="19" s="1"/>
  <c r="DA11" i="19"/>
  <c r="CZ11" i="19"/>
  <c r="CY11" i="19"/>
  <c r="CX11" i="19"/>
  <c r="CW11" i="19"/>
  <c r="CT11" i="19" s="1"/>
  <c r="DB11" i="19" s="1"/>
  <c r="CN11" i="19"/>
  <c r="CM11" i="19"/>
  <c r="CL11" i="19"/>
  <c r="CK11" i="19"/>
  <c r="CJ11" i="19"/>
  <c r="CG11" i="19" s="1"/>
  <c r="CO11" i="19" s="1"/>
  <c r="CA11" i="19"/>
  <c r="BZ11" i="19"/>
  <c r="BY11" i="19"/>
  <c r="BX11" i="19"/>
  <c r="BT11" i="19"/>
  <c r="BW11" i="19" s="1"/>
  <c r="BN11" i="19"/>
  <c r="BM11" i="19"/>
  <c r="BL11" i="19"/>
  <c r="BK11" i="19"/>
  <c r="BJ11" i="19"/>
  <c r="BG11" i="19" s="1"/>
  <c r="BO11" i="19" s="1"/>
  <c r="BA11" i="19"/>
  <c r="AZ11" i="19"/>
  <c r="AY11" i="19"/>
  <c r="AX11" i="19"/>
  <c r="AW11" i="19"/>
  <c r="AT11" i="19" s="1"/>
  <c r="BB11" i="19" s="1"/>
  <c r="AN11" i="19"/>
  <c r="AM11" i="19"/>
  <c r="AL11" i="19"/>
  <c r="AK11" i="19"/>
  <c r="AJ11" i="19"/>
  <c r="AG11" i="19" s="1"/>
  <c r="AO11" i="19" s="1"/>
  <c r="AA11" i="19"/>
  <c r="Z11" i="19"/>
  <c r="Y11" i="19"/>
  <c r="X11" i="19"/>
  <c r="W11" i="19"/>
  <c r="T11" i="19" s="1"/>
  <c r="AB11" i="19" s="1"/>
  <c r="N11" i="19"/>
  <c r="M11" i="19"/>
  <c r="L11" i="19"/>
  <c r="K11" i="19"/>
  <c r="J11" i="19"/>
  <c r="G11" i="19" s="1"/>
  <c r="O11" i="19" s="1"/>
  <c r="DA10" i="19"/>
  <c r="CZ10" i="19"/>
  <c r="CY10" i="19"/>
  <c r="CX10" i="19"/>
  <c r="CW10" i="19"/>
  <c r="CT10" i="19" s="1"/>
  <c r="DB10" i="19" s="1"/>
  <c r="CN10" i="19"/>
  <c r="CM10" i="19"/>
  <c r="CL10" i="19"/>
  <c r="CK10" i="19"/>
  <c r="CJ10" i="19"/>
  <c r="CG10" i="19" s="1"/>
  <c r="CO10" i="19" s="1"/>
  <c r="CB10" i="19"/>
  <c r="CA10" i="19"/>
  <c r="BZ10" i="19"/>
  <c r="BY10" i="19"/>
  <c r="BX10" i="19"/>
  <c r="BW10" i="19"/>
  <c r="BN10" i="19"/>
  <c r="BM10" i="19"/>
  <c r="BL10" i="19"/>
  <c r="BK10" i="19"/>
  <c r="BJ10" i="19"/>
  <c r="BG10" i="19" s="1"/>
  <c r="BO10" i="19" s="1"/>
  <c r="BA10" i="19"/>
  <c r="AZ10" i="19"/>
  <c r="AY10" i="19"/>
  <c r="AX10" i="19"/>
  <c r="AW10" i="19"/>
  <c r="AT10" i="19" s="1"/>
  <c r="BB10" i="19" s="1"/>
  <c r="AN10" i="19"/>
  <c r="AM10" i="19"/>
  <c r="AL10" i="19"/>
  <c r="AK10" i="19"/>
  <c r="AJ10" i="19"/>
  <c r="AG10" i="19" s="1"/>
  <c r="AO10" i="19" s="1"/>
  <c r="AA10" i="19"/>
  <c r="Z10" i="19"/>
  <c r="Y10" i="19"/>
  <c r="X10" i="19"/>
  <c r="W10" i="19"/>
  <c r="T10" i="19" s="1"/>
  <c r="AB10" i="19" s="1"/>
  <c r="N10" i="19"/>
  <c r="M10" i="19"/>
  <c r="L10" i="19"/>
  <c r="K10" i="19"/>
  <c r="J10" i="19"/>
  <c r="G10" i="19" s="1"/>
  <c r="O10" i="19" s="1"/>
  <c r="C87" i="17"/>
  <c r="N50" i="17" l="1"/>
  <c r="L35" i="17"/>
  <c r="Q50" i="17"/>
  <c r="R50" i="17"/>
  <c r="P50" i="17"/>
  <c r="O50" i="17"/>
  <c r="M35" i="17"/>
  <c r="N35" i="17"/>
  <c r="CB11" i="19"/>
  <c r="AO38" i="19"/>
  <c r="BW17" i="19"/>
  <c r="AM38" i="19"/>
  <c r="J11" i="16"/>
  <c r="M12" i="1"/>
  <c r="B28" i="1" l="1"/>
  <c r="B29" i="1"/>
  <c r="B30" i="1"/>
  <c r="B31" i="1"/>
  <c r="B32" i="1"/>
  <c r="B33" i="1"/>
  <c r="B34" i="1"/>
  <c r="B35" i="1"/>
  <c r="B36" i="1"/>
  <c r="B37" i="1"/>
  <c r="B38" i="1"/>
  <c r="B39" i="1"/>
  <c r="B40" i="1"/>
  <c r="B41" i="1"/>
  <c r="B42" i="1"/>
  <c r="B43" i="1"/>
  <c r="B44" i="1"/>
  <c r="B45" i="1"/>
  <c r="B46" i="1"/>
  <c r="B27" i="1"/>
  <c r="F27" i="16" l="1"/>
  <c r="F28" i="16"/>
  <c r="F29" i="16"/>
  <c r="F30" i="16"/>
  <c r="F34" i="16"/>
  <c r="F35" i="16"/>
  <c r="F36" i="16"/>
  <c r="F37" i="16"/>
  <c r="F38" i="16"/>
  <c r="F42" i="16"/>
  <c r="F43" i="16"/>
  <c r="F44" i="16"/>
  <c r="F24" i="16"/>
  <c r="D44" i="16"/>
  <c r="E44" i="16"/>
  <c r="F31" i="16" s="1"/>
  <c r="C44" i="16"/>
  <c r="J12" i="16"/>
  <c r="J13" i="16"/>
  <c r="J14" i="16"/>
  <c r="J15" i="16"/>
  <c r="J16" i="16"/>
  <c r="D22" i="16"/>
  <c r="C22" i="16"/>
  <c r="G20" i="17"/>
  <c r="F18" i="12"/>
  <c r="G8" i="12"/>
  <c r="J8" i="12" s="1"/>
  <c r="G9" i="12"/>
  <c r="K9" i="12" s="1"/>
  <c r="G10" i="12"/>
  <c r="I10" i="12" s="1"/>
  <c r="G11" i="12"/>
  <c r="K11" i="12" s="1"/>
  <c r="G12" i="12"/>
  <c r="I12" i="12" s="1"/>
  <c r="G13" i="12"/>
  <c r="K13" i="12" s="1"/>
  <c r="G14" i="12"/>
  <c r="K14" i="12" s="1"/>
  <c r="G15" i="12"/>
  <c r="K15" i="12" s="1"/>
  <c r="G16" i="12"/>
  <c r="I16" i="12" s="1"/>
  <c r="G17" i="12"/>
  <c r="K17" i="12" s="1"/>
  <c r="G7" i="12"/>
  <c r="D18" i="12"/>
  <c r="E18" i="12"/>
  <c r="C18" i="12"/>
  <c r="C84" i="17"/>
  <c r="C76" i="17"/>
  <c r="D65" i="17"/>
  <c r="E65" i="17"/>
  <c r="F65" i="17"/>
  <c r="G65" i="17"/>
  <c r="H65" i="17"/>
  <c r="I65" i="17"/>
  <c r="C65" i="17"/>
  <c r="C50" i="17"/>
  <c r="D50" i="17"/>
  <c r="E50" i="17"/>
  <c r="F50" i="17"/>
  <c r="E35" i="17"/>
  <c r="D35" i="17"/>
  <c r="C35" i="17"/>
  <c r="D20" i="17"/>
  <c r="E20" i="17"/>
  <c r="F20" i="17"/>
  <c r="C20" i="17"/>
  <c r="P12" i="17" l="1"/>
  <c r="P13" i="17"/>
  <c r="P14" i="17"/>
  <c r="O11" i="17"/>
  <c r="O19" i="17"/>
  <c r="N16" i="17"/>
  <c r="M13" i="17"/>
  <c r="M11" i="17"/>
  <c r="O10" i="17"/>
  <c r="P15" i="17"/>
  <c r="O12" i="17"/>
  <c r="O9" i="17"/>
  <c r="N17" i="17"/>
  <c r="M14" i="17"/>
  <c r="N14" i="17"/>
  <c r="M12" i="17"/>
  <c r="P16" i="17"/>
  <c r="O13" i="17"/>
  <c r="N10" i="17"/>
  <c r="N18" i="17"/>
  <c r="M15" i="17"/>
  <c r="M9" i="17"/>
  <c r="P17" i="17"/>
  <c r="O14" i="17"/>
  <c r="N11" i="17"/>
  <c r="N19" i="17"/>
  <c r="M16" i="17"/>
  <c r="M19" i="17"/>
  <c r="P10" i="17"/>
  <c r="P18" i="17"/>
  <c r="O15" i="17"/>
  <c r="N12" i="17"/>
  <c r="N9" i="17"/>
  <c r="M17" i="17"/>
  <c r="O17" i="17"/>
  <c r="N15" i="17"/>
  <c r="P11" i="17"/>
  <c r="P19" i="17"/>
  <c r="O16" i="17"/>
  <c r="N13" i="17"/>
  <c r="M10" i="17"/>
  <c r="M18" i="17"/>
  <c r="P9" i="17"/>
  <c r="O18" i="17"/>
  <c r="I7" i="12"/>
  <c r="H7" i="12"/>
  <c r="F26" i="16"/>
  <c r="F41" i="16"/>
  <c r="F33" i="16"/>
  <c r="F25" i="16"/>
  <c r="F40" i="16"/>
  <c r="F32" i="16"/>
  <c r="F39" i="16"/>
  <c r="C86" i="17"/>
  <c r="I14" i="12"/>
  <c r="J11" i="12"/>
  <c r="J7" i="12"/>
  <c r="J13" i="12"/>
  <c r="J14" i="12"/>
  <c r="I17" i="12"/>
  <c r="I13" i="12"/>
  <c r="K7" i="12"/>
  <c r="H14" i="12"/>
  <c r="J17" i="12"/>
  <c r="J9" i="12"/>
  <c r="I9" i="12"/>
  <c r="J15" i="12"/>
  <c r="J10" i="12"/>
  <c r="I15" i="12"/>
  <c r="I11" i="12"/>
  <c r="H8" i="12"/>
  <c r="H10" i="12"/>
  <c r="H12" i="12"/>
  <c r="H16" i="12"/>
  <c r="I8" i="12"/>
  <c r="K10" i="12"/>
  <c r="K12" i="12"/>
  <c r="K16" i="12"/>
  <c r="K8" i="12"/>
  <c r="H9" i="12"/>
  <c r="H11" i="12"/>
  <c r="H13" i="12"/>
  <c r="H15" i="12"/>
  <c r="H17" i="12"/>
  <c r="J12" i="12"/>
  <c r="J16" i="12"/>
  <c r="G18" i="12"/>
  <c r="I11" i="7"/>
  <c r="M20" i="17" l="1"/>
  <c r="P20" i="17"/>
  <c r="O20" i="17"/>
  <c r="N20" i="17"/>
  <c r="N18" i="12"/>
  <c r="L8" i="12"/>
  <c r="L7" i="12"/>
  <c r="M18" i="12"/>
  <c r="O9" i="12"/>
  <c r="O17" i="12"/>
  <c r="N14" i="12"/>
  <c r="M11" i="12"/>
  <c r="N7" i="12"/>
  <c r="L13" i="12"/>
  <c r="O11" i="12"/>
  <c r="N16" i="12"/>
  <c r="M13" i="12"/>
  <c r="L18" i="12"/>
  <c r="N9" i="12"/>
  <c r="N17" i="12"/>
  <c r="M14" i="12"/>
  <c r="L16" i="12"/>
  <c r="N13" i="12"/>
  <c r="M7" i="12"/>
  <c r="O10" i="12"/>
  <c r="N15" i="12"/>
  <c r="M12" i="12"/>
  <c r="O7" i="12"/>
  <c r="L14" i="12"/>
  <c r="N8" i="12"/>
  <c r="L15" i="12"/>
  <c r="O12" i="12"/>
  <c r="L10" i="12"/>
  <c r="O16" i="12"/>
  <c r="O13" i="12"/>
  <c r="N10" i="12"/>
  <c r="M15" i="12"/>
  <c r="L9" i="12"/>
  <c r="L17" i="12"/>
  <c r="O14" i="12"/>
  <c r="N11" i="12"/>
  <c r="M8" i="12"/>
  <c r="M16" i="12"/>
  <c r="O18" i="12"/>
  <c r="O15" i="12"/>
  <c r="N12" i="12"/>
  <c r="M9" i="12"/>
  <c r="M17" i="12"/>
  <c r="L11" i="12"/>
  <c r="O8" i="12"/>
  <c r="M10" i="12"/>
  <c r="L12" i="12"/>
  <c r="Q24" i="7"/>
  <c r="AG16" i="7"/>
  <c r="AV20" i="7"/>
  <c r="AV17" i="7"/>
  <c r="AV16" i="7"/>
  <c r="AG12" i="7"/>
  <c r="AG11" i="7"/>
  <c r="Q33" i="7" l="1"/>
  <c r="Q37" i="7"/>
  <c r="Q32" i="7"/>
  <c r="Q43" i="7"/>
  <c r="Q31" i="7"/>
  <c r="Q39" i="7"/>
  <c r="Q25" i="7"/>
  <c r="Q34" i="7"/>
  <c r="Q26" i="7"/>
  <c r="Q38" i="7"/>
  <c r="Q27" i="7"/>
  <c r="Q35" i="7"/>
  <c r="Q40" i="7"/>
  <c r="Q28" i="7"/>
  <c r="Q36" i="7"/>
  <c r="Q29" i="7"/>
  <c r="Q41" i="7"/>
  <c r="Q11" i="7"/>
  <c r="Q30" i="7"/>
  <c r="Q42" i="7"/>
  <c r="BD20" i="7"/>
  <c r="BE20" i="7" s="1"/>
  <c r="BD13" i="7"/>
  <c r="BE13" i="7" s="1"/>
  <c r="BD21" i="7"/>
  <c r="BE21" i="7" s="1"/>
  <c r="BD12" i="7"/>
  <c r="BE12" i="7" s="1"/>
  <c r="BD14" i="7"/>
  <c r="BE14" i="7" s="1"/>
  <c r="BD15" i="7"/>
  <c r="BE15" i="7" s="1"/>
  <c r="BD16" i="7"/>
  <c r="BE16" i="7" s="1"/>
  <c r="BD17" i="7"/>
  <c r="BE17" i="7" s="1"/>
  <c r="BD18" i="7"/>
  <c r="BE18" i="7" s="1"/>
  <c r="BD11" i="7"/>
  <c r="BE11" i="7" s="1"/>
  <c r="BD19" i="7"/>
  <c r="BE19" i="7" s="1"/>
  <c r="AV13" i="7"/>
  <c r="AW13" i="7" s="1"/>
  <c r="AV14" i="7"/>
  <c r="AW14" i="7" s="1"/>
  <c r="AV15" i="7"/>
  <c r="AW15" i="7" s="1"/>
  <c r="AV18" i="7"/>
  <c r="AW18" i="7" s="1"/>
  <c r="AV19" i="7"/>
  <c r="AW19" i="7" s="1"/>
  <c r="AV21" i="7"/>
  <c r="AW21" i="7" s="1"/>
  <c r="AV11" i="7"/>
  <c r="AW11" i="7" s="1"/>
  <c r="AV12" i="7"/>
  <c r="AW12" i="7" s="1"/>
  <c r="AO18" i="7"/>
  <c r="AO19" i="7"/>
  <c r="AO17" i="7"/>
  <c r="AO11" i="7"/>
  <c r="AO20" i="7"/>
  <c r="AO13" i="7"/>
  <c r="AO21" i="7"/>
  <c r="AO15" i="7"/>
  <c r="AO12" i="7"/>
  <c r="AO14" i="7"/>
  <c r="AO16" i="7"/>
  <c r="AF18" i="7"/>
  <c r="AG18" i="7" s="1"/>
  <c r="AF17" i="7"/>
  <c r="AG17" i="7" s="1"/>
  <c r="AF19" i="7"/>
  <c r="AG19" i="7" s="1"/>
  <c r="AF20" i="7"/>
  <c r="AG20" i="7" s="1"/>
  <c r="AF21" i="7"/>
  <c r="AG21" i="7" s="1"/>
  <c r="AF13" i="7"/>
  <c r="AG13" i="7" s="1"/>
  <c r="AF14" i="7"/>
  <c r="AG14" i="7" s="1"/>
  <c r="AF15" i="7"/>
  <c r="AG15" i="7" s="1"/>
  <c r="X20" i="7"/>
  <c r="Y20" i="7" s="1"/>
  <c r="X13" i="7"/>
  <c r="Y13" i="7" s="1"/>
  <c r="X14" i="7"/>
  <c r="Y14" i="7" s="1"/>
  <c r="X12" i="7"/>
  <c r="Y12" i="7" s="1"/>
  <c r="X15" i="7"/>
  <c r="Y15" i="7" s="1"/>
  <c r="X21" i="7"/>
  <c r="Y21" i="7" s="1"/>
  <c r="X17" i="7"/>
  <c r="X16" i="7"/>
  <c r="Y16" i="7" s="1"/>
  <c r="X18" i="7"/>
  <c r="Y18" i="7" s="1"/>
  <c r="X11" i="7"/>
  <c r="Y11" i="7" s="1"/>
  <c r="X19" i="7"/>
  <c r="Y19" i="7" s="1"/>
  <c r="Q13" i="7"/>
  <c r="Q14" i="7"/>
  <c r="Q15" i="7"/>
  <c r="Q16" i="7"/>
  <c r="Q18" i="7"/>
  <c r="Q19" i="7"/>
  <c r="Q20" i="7"/>
  <c r="Q21" i="7"/>
  <c r="Q12" i="7"/>
  <c r="Q17" i="7" l="1"/>
  <c r="H20" i="7"/>
  <c r="I20" i="7" s="1"/>
  <c r="H21" i="7"/>
  <c r="I21" i="7" s="1"/>
  <c r="H19" i="7"/>
  <c r="I19" i="7" s="1"/>
  <c r="H18" i="7"/>
  <c r="I18" i="7" s="1"/>
  <c r="H17" i="7"/>
  <c r="I17" i="7" s="1"/>
  <c r="I15" i="7"/>
  <c r="I12" i="7"/>
  <c r="E22" i="16" l="1"/>
  <c r="F11" i="16" s="1"/>
  <c r="F12" i="16" l="1"/>
  <c r="F20" i="16"/>
  <c r="F21" i="16"/>
  <c r="F15" i="16"/>
  <c r="F16" i="16"/>
  <c r="F18" i="16"/>
  <c r="F13" i="16"/>
  <c r="F17" i="16"/>
  <c r="F19" i="16"/>
  <c r="F14" i="16"/>
  <c r="F22" i="16"/>
  <c r="H13" i="7"/>
  <c r="I13" i="7" s="1"/>
  <c r="H16" i="7"/>
  <c r="I16" i="7" s="1"/>
  <c r="H14" i="7"/>
  <c r="I14" i="7" s="1"/>
  <c r="Y17" i="7"/>
  <c r="L23" i="1"/>
  <c r="D23" i="1"/>
</calcChain>
</file>

<file path=xl/sharedStrings.xml><?xml version="1.0" encoding="utf-8"?>
<sst xmlns="http://schemas.openxmlformats.org/spreadsheetml/2006/main" count="1237" uniqueCount="301">
  <si>
    <t xml:space="preserve">PNN COCLUY </t>
  </si>
  <si>
    <t>SFF IGUAQUE</t>
  </si>
  <si>
    <t xml:space="preserve">SI </t>
  </si>
  <si>
    <t>NO</t>
  </si>
  <si>
    <t xml:space="preserve">CONTACTO CON LA NATURALEZA </t>
  </si>
  <si>
    <t>DESCANSO</t>
  </si>
  <si>
    <t xml:space="preserve">ACADÉMICO </t>
  </si>
  <si>
    <t>CONTACTO COMUNIDAD LOCAL</t>
  </si>
  <si>
    <t xml:space="preserve">DEPORTE </t>
  </si>
  <si>
    <t>SALUD</t>
  </si>
  <si>
    <t>HISTORIA Y CULTURA</t>
  </si>
  <si>
    <t>PULPITO</t>
  </si>
  <si>
    <t>RITACUBA</t>
  </si>
  <si>
    <t>CARRIZAL</t>
  </si>
  <si>
    <t xml:space="preserve">AGENCIAS DE VIAJE </t>
  </si>
  <si>
    <t>RECONOCIMIENTO AP</t>
  </si>
  <si>
    <t xml:space="preserve">TIEMPO DE PERMANENCIA EN EL ÁREA PROTEGIDA </t>
  </si>
  <si>
    <t>UN DÍA (PASADÍA)</t>
  </si>
  <si>
    <t>DE 1 A 3 DÍAS</t>
  </si>
  <si>
    <t xml:space="preserve">DE 4 A 7 DÍAS </t>
  </si>
  <si>
    <t xml:space="preserve">MÁS DE 8 DÍAS </t>
  </si>
  <si>
    <t xml:space="preserve">DIRECCIÓN TERRITORIAL </t>
  </si>
  <si>
    <t>DTAN</t>
  </si>
  <si>
    <t>DTAO</t>
  </si>
  <si>
    <t>PNN LOS NEVADOS</t>
  </si>
  <si>
    <t>SFF GALERAS</t>
  </si>
  <si>
    <t>DTCA</t>
  </si>
  <si>
    <t>Información Recomendaciones Previas sobre el AP</t>
  </si>
  <si>
    <t>Señalizacion</t>
  </si>
  <si>
    <t>Estado de los Senderos</t>
  </si>
  <si>
    <t>DTOR</t>
  </si>
  <si>
    <t>SFF OTUN QUIMBAYA</t>
  </si>
  <si>
    <t xml:space="preserve">ASPECTOS GENERALES </t>
  </si>
  <si>
    <t>ACTIVIDADES DEL ECOTURISMO</t>
  </si>
  <si>
    <t xml:space="preserve">SERVICIOS ECOTURÍSTICOS </t>
  </si>
  <si>
    <t>PNN GORGONA</t>
  </si>
  <si>
    <t>PNN UTRIA</t>
  </si>
  <si>
    <t>RESULTADOS ENCUESTA SATISFACCIÓN DE VISITANTES -ESAVI-</t>
  </si>
  <si>
    <t>PARQUES NACIONALES NATURALES DE COLOMBIA</t>
  </si>
  <si>
    <t>ECONÓMICAS</t>
  </si>
  <si>
    <t>JUSTAS</t>
  </si>
  <si>
    <t>COSTOSAS</t>
  </si>
  <si>
    <t>DE 18 A 25 AÑOS</t>
  </si>
  <si>
    <t>DE 26 A 35 AÑOS</t>
  </si>
  <si>
    <t>DE 36 A 50 AÑOS</t>
  </si>
  <si>
    <t xml:space="preserve">MAYOR DE 50 AÑOS </t>
  </si>
  <si>
    <t>ÁREA PROTEGIDA PNNC</t>
  </si>
  <si>
    <t>PNN TAYRONA</t>
  </si>
  <si>
    <t xml:space="preserve">PNN SIERRA LA MACARENA </t>
  </si>
  <si>
    <t>SFF MALPELO</t>
  </si>
  <si>
    <t>PNN CORALES DEL ROSARIO</t>
  </si>
  <si>
    <t>TELPIS</t>
  </si>
  <si>
    <t>Baru ( Muelle)</t>
  </si>
  <si>
    <t>Cholon (Playita)</t>
  </si>
  <si>
    <t xml:space="preserve">Tolu </t>
  </si>
  <si>
    <t xml:space="preserve">Laguna Grande </t>
  </si>
  <si>
    <t xml:space="preserve">Pulpito </t>
  </si>
  <si>
    <t xml:space="preserve">Ritacuba </t>
  </si>
  <si>
    <t xml:space="preserve">Carrizal </t>
  </si>
  <si>
    <t xml:space="preserve">SECTOR DEL ÁREA PROTEGIDA </t>
  </si>
  <si>
    <t xml:space="preserve">Bahía Concha </t>
  </si>
  <si>
    <t xml:space="preserve">Calabazo </t>
  </si>
  <si>
    <t xml:space="preserve">Palangana </t>
  </si>
  <si>
    <t xml:space="preserve">Tequendama Arrecifes </t>
  </si>
  <si>
    <t xml:space="preserve">Tequendama Cañaveral </t>
  </si>
  <si>
    <t xml:space="preserve">Caño Cristales </t>
  </si>
  <si>
    <t xml:space="preserve">Gorgona </t>
  </si>
  <si>
    <t>Isla Malpelo</t>
  </si>
  <si>
    <t>Utria</t>
  </si>
  <si>
    <t>ÁREAS PROTEGIDAS NIVEL NACIONAL QUE REPORTARON ENCUESTAS DE SATISFACCIÓN I SEMESTRE 2025</t>
  </si>
  <si>
    <t>PORCENTAJE DE VISITANTES QUE RECONOCEN LA VISITAN A UN ÁREA PROTEGIDA</t>
  </si>
  <si>
    <t>BRISAS</t>
  </si>
  <si>
    <t>OTÚN QUIMBAYA</t>
  </si>
  <si>
    <t>ISLAS DEL ROSARIO</t>
  </si>
  <si>
    <t>DTCPA</t>
  </si>
  <si>
    <t xml:space="preserve"> I Trimestre /25</t>
  </si>
  <si>
    <t>II Trimestre /25</t>
  </si>
  <si>
    <t xml:space="preserve">PORCENTAJE MÁS DE UNA MOTIVACIÓN DE VISITA POR ÁREA PROTEGIDA </t>
  </si>
  <si>
    <t xml:space="preserve"> MEDIOS MASIVOS</t>
  </si>
  <si>
    <t xml:space="preserve">PORCENTAJE MOTIVACIÓN DE VISITA POR SECTOR ÁREA PROTEGIDA </t>
  </si>
  <si>
    <t xml:space="preserve">PORCENTAJE MÁS DE UNA MOTIVACIÓN DE VISITA POR SECTOR ÁREA PROTEGIDA </t>
  </si>
  <si>
    <t>MEDIO POR EL QUE SE ENTERÓ DEL SECOTR ÁREA PROTEGIDA</t>
  </si>
  <si>
    <t xml:space="preserve">TIEMPO DE PERMANENCIA EN EL SECTOR ÁREA PROTEGIDA </t>
  </si>
  <si>
    <t>VARIABLE EVALUADA</t>
  </si>
  <si>
    <t>EXCELENTE = 4</t>
  </si>
  <si>
    <t>BUENO = 3</t>
  </si>
  <si>
    <t># ENCUESTAS AP</t>
  </si>
  <si>
    <t>REGULAR =2</t>
  </si>
  <si>
    <t>DEFICIENTE=1</t>
  </si>
  <si>
    <t>Paisaje  (Belleza Paisajistica)</t>
  </si>
  <si>
    <t>NO RESPONDE</t>
  </si>
  <si>
    <t>% ENCUESTADOS POR CATEGORÍA EVALUADA</t>
  </si>
  <si>
    <t>Atención y orientación al visitante en el AP-</t>
  </si>
  <si>
    <t xml:space="preserve">OBSERVACIÓN DE FAUNA Y FLORA </t>
  </si>
  <si>
    <t xml:space="preserve">OBSERVACIÓN DE AVES </t>
  </si>
  <si>
    <t xml:space="preserve">LAGUNA GRANDE </t>
  </si>
  <si>
    <t>BARU ( Muelle)</t>
  </si>
  <si>
    <t>CHOLON (Playita)</t>
  </si>
  <si>
    <t>TOLU</t>
  </si>
  <si>
    <t>BAHÍA CONCHA</t>
  </si>
  <si>
    <t>CALABAZO</t>
  </si>
  <si>
    <t>PALANGANA</t>
  </si>
  <si>
    <t>TEQUENDAMA ARRECIFES</t>
  </si>
  <si>
    <t>TEQUENDAMA CAÑAVERAL</t>
  </si>
  <si>
    <t>CAÑO CRISTALES</t>
  </si>
  <si>
    <t>GÓRGONA</t>
  </si>
  <si>
    <t>ISLA MALPELO</t>
  </si>
  <si>
    <t>UTRIA</t>
  </si>
  <si>
    <t>INFORMACIÓN RECOMENDACIONES PREVIAS SOBRE EL AP</t>
  </si>
  <si>
    <t>CHARLA DE INDUCCIÓN AL VISITANTE</t>
  </si>
  <si>
    <t>DIVULGACIÓN DE LA BIODIVERSIDAD, BIENES Y SERVICIOS AMBIENTALES Y/O SITIOS SAGRADOS DEL A.P</t>
  </si>
  <si>
    <t>ATENCIÓN Y ORIENTACIÓN AL VISITANTE EN EL AP-</t>
  </si>
  <si>
    <t xml:space="preserve">SEÑALIZACIÓN </t>
  </si>
  <si>
    <t>ESTADO DE LOS SENDEROS</t>
  </si>
  <si>
    <t>PAISAJE (Belleza Paisajistica)</t>
  </si>
  <si>
    <t>SEGUIDAD EN LA PRESTACIÓN DEL SERVICIO DE ECOTURISMO</t>
  </si>
  <si>
    <t>&gt;% ENCUESTADOS POR CATEGORÍA EVALUADA</t>
  </si>
  <si>
    <t xml:space="preserve">PNN Corales del Rosario </t>
  </si>
  <si>
    <t xml:space="preserve">PNN Tayrona </t>
  </si>
  <si>
    <t>PNN Gorgona</t>
  </si>
  <si>
    <t>PNN Utría</t>
  </si>
  <si>
    <t>SFF Malpelo</t>
  </si>
  <si>
    <t xml:space="preserve">OBSERVACIÓN DE BALLENAS </t>
  </si>
  <si>
    <t xml:space="preserve">SALUD Y BIENESTAR </t>
  </si>
  <si>
    <t xml:space="preserve">SENDERISMO TERRESTRE </t>
  </si>
  <si>
    <t xml:space="preserve">SOL Y PLAYA </t>
  </si>
  <si>
    <t xml:space="preserve">MONTAÑISMO </t>
  </si>
  <si>
    <t xml:space="preserve">ACTIVIDADES SUBACUÁTICAS </t>
  </si>
  <si>
    <t>SECTOR DEL ÁREA PROTEGIDA PNNC</t>
  </si>
  <si>
    <t>BAHIA CONCHA</t>
  </si>
  <si>
    <t>GORGONA</t>
  </si>
  <si>
    <t xml:space="preserve">PNN UTRÍA </t>
  </si>
  <si>
    <t xml:space="preserve">ISLA MALPELO </t>
  </si>
  <si>
    <t xml:space="preserve">ACTIVIDADES ACUÁTICAS </t>
  </si>
  <si>
    <t xml:space="preserve">TOTAL </t>
  </si>
  <si>
    <t>PNN COCUY</t>
  </si>
  <si>
    <t xml:space="preserve">SFF GALERAS </t>
  </si>
  <si>
    <t>SFF OTÚN QUIMBAYA</t>
  </si>
  <si>
    <t xml:space="preserve">TAYRONA </t>
  </si>
  <si>
    <t xml:space="preserve">PNN CORALES DEL ROSARIO </t>
  </si>
  <si>
    <t>PNN NEVADOS</t>
  </si>
  <si>
    <t xml:space="preserve">CAÑO CRISTALES </t>
  </si>
  <si>
    <t xml:space="preserve">PNN EL COCUY </t>
  </si>
  <si>
    <t xml:space="preserve"> PNN SIERRA MACARENA</t>
  </si>
  <si>
    <t xml:space="preserve">PNN LOS NEVADOS </t>
  </si>
  <si>
    <t xml:space="preserve">ACTIVIDADES DEL ECOTURISMO </t>
  </si>
  <si>
    <t xml:space="preserve">CONTACTO CON CULTURAS VIVAS  </t>
  </si>
  <si>
    <t xml:space="preserve">Contacto con Culturas Vivas </t>
  </si>
  <si>
    <t>Observación de Muestras y Vestigios Culturales</t>
  </si>
  <si>
    <t xml:space="preserve">Observación de Muestras y Vestigios Culturales </t>
  </si>
  <si>
    <t xml:space="preserve">TOTAL ENCUESTADOS POR AP </t>
  </si>
  <si>
    <t xml:space="preserve">TOTAL POR CALIFICACIÓN </t>
  </si>
  <si>
    <t>INDICE DE SATISFACCIÓN PROMEDIO</t>
  </si>
  <si>
    <t>Participación por área protegida (%)</t>
  </si>
  <si>
    <t xml:space="preserve">4. INDICES DE SATISFACCIÓN PROMEDIO  ACTIVIDADES DEL ECOTURISMO POR ÁREA PROTEGIDA Y SECTOR </t>
  </si>
  <si>
    <t xml:space="preserve">INDICE DE SATISFACCIÓN PROMEDIO POR SECTOR </t>
  </si>
  <si>
    <t>INDICE DE SATISFACCIÓN PROMEDIO AP</t>
  </si>
  <si>
    <t>INDICE DE SATISFACCIÓN PROMEDIO SECTOR AP</t>
  </si>
  <si>
    <t>Seguridad en la prestación del servicio de ecoturismo</t>
  </si>
  <si>
    <t># ENCUESTAS POR AP</t>
  </si>
  <si>
    <t xml:space="preserve">ALOJAMIENTO </t>
  </si>
  <si>
    <t xml:space="preserve">ALIMENTACIÓN / RESTAURANTE </t>
  </si>
  <si>
    <t xml:space="preserve">GENERO </t>
  </si>
  <si>
    <t xml:space="preserve">FEMENINO </t>
  </si>
  <si>
    <t xml:space="preserve">MASCULINO </t>
  </si>
  <si>
    <t xml:space="preserve">OTRO </t>
  </si>
  <si>
    <t xml:space="preserve">NIVEL DE FORMACIÓN </t>
  </si>
  <si>
    <t>Primaria</t>
  </si>
  <si>
    <t>Secundaria</t>
  </si>
  <si>
    <t>Universitario</t>
  </si>
  <si>
    <t>Posgrado</t>
  </si>
  <si>
    <t xml:space="preserve">OCUPACIÓN PRINCIPAL </t>
  </si>
  <si>
    <t>ESTUDIANTE</t>
  </si>
  <si>
    <t xml:space="preserve">EMPLEADO </t>
  </si>
  <si>
    <t xml:space="preserve">INDEPENDIENTE </t>
  </si>
  <si>
    <t xml:space="preserve">TRABAJA Y ESTUDIA </t>
  </si>
  <si>
    <t xml:space="preserve">PENSIONADO </t>
  </si>
  <si>
    <t xml:space="preserve">HOGAR  </t>
  </si>
  <si>
    <t>DESEMPLEADO</t>
  </si>
  <si>
    <t xml:space="preserve">LUGAR DE PROCEDENCIA </t>
  </si>
  <si>
    <t xml:space="preserve">BOGOTÁ </t>
  </si>
  <si>
    <t>CALI</t>
  </si>
  <si>
    <t xml:space="preserve">FRANCIA </t>
  </si>
  <si>
    <t xml:space="preserve">NO RESPONDE </t>
  </si>
  <si>
    <t xml:space="preserve">No. De Encuestados </t>
  </si>
  <si>
    <t xml:space="preserve">% sobre el Total </t>
  </si>
  <si>
    <t xml:space="preserve">MEDELLÍN </t>
  </si>
  <si>
    <t xml:space="preserve">RESTO DEL PAÍS </t>
  </si>
  <si>
    <t xml:space="preserve">INTERNACIONAL </t>
  </si>
  <si>
    <t xml:space="preserve">SIN DATO </t>
  </si>
  <si>
    <t xml:space="preserve">TOTAL NACIONAL </t>
  </si>
  <si>
    <t xml:space="preserve">TOTAL INTERNACIONAL </t>
  </si>
  <si>
    <t xml:space="preserve">ALEMANIA </t>
  </si>
  <si>
    <t xml:space="preserve">MEXICO </t>
  </si>
  <si>
    <t xml:space="preserve">ESTADOS UNIDOS </t>
  </si>
  <si>
    <t xml:space="preserve">ARGENTINA </t>
  </si>
  <si>
    <t xml:space="preserve">OTROS PAISES </t>
  </si>
  <si>
    <t xml:space="preserve">NACIONAL </t>
  </si>
  <si>
    <t xml:space="preserve">NO INFORMA/NO RESPONDE </t>
  </si>
  <si>
    <t xml:space="preserve">TOTAL ENCUESTADOS </t>
  </si>
  <si>
    <t>PERCEPCIÓN COSTO DE TARIFAS I SEMESTRE 2025</t>
  </si>
  <si>
    <t xml:space="preserve">% ENCUESTADOS POR CATEGORÍA </t>
  </si>
  <si>
    <t xml:space="preserve">6. DISTRIBUCIÓN PERCEPCIÓN COSTO DE TARIFAS </t>
  </si>
  <si>
    <t>RESULTADOS ENCUESTA SATISFACCIÓN DE VISITANTES -ESAVI- ÁREAS PROTEGIDAS CON VOCACIÓN ECOTURÍSTICA</t>
  </si>
  <si>
    <t xml:space="preserve">7.PERFIL SOCIODEMOGRÁFICO </t>
  </si>
  <si>
    <t>No. ENCUESTADOS POR AP</t>
  </si>
  <si>
    <t xml:space="preserve">%  SOBRE EL ÁREA PROTEGIDA </t>
  </si>
  <si>
    <t xml:space="preserve">% GÉNERO SOBRE EL TOTAL DE ENCUESTADOS </t>
  </si>
  <si>
    <t xml:space="preserve">ASEO Y MANTENIMIENTO DE LAS INSTALACIONES </t>
  </si>
  <si>
    <t xml:space="preserve">SERVICIO DE BAÑOS </t>
  </si>
  <si>
    <t>ACCESIBILIDAD (SERVICIO DE TRANSPORTE)</t>
  </si>
  <si>
    <t xml:space="preserve">CENTRO DE INTERPRETACIÓN AMBIENTAL </t>
  </si>
  <si>
    <t xml:space="preserve">GUIANZA, INTERPRETACIÓN AMBIENTAL </t>
  </si>
  <si>
    <t xml:space="preserve">MANEJO, DISPOSICIÓN DE RESIDUOS SÓLIDOS </t>
  </si>
  <si>
    <t>DTPA</t>
  </si>
  <si>
    <t>TOTAL</t>
  </si>
  <si>
    <t xml:space="preserve">DT NACIONAL </t>
  </si>
  <si>
    <t xml:space="preserve">% Encuestas por DT  /Total Encuestas </t>
  </si>
  <si>
    <t>No. Encuestas reportadas periodo por AP</t>
  </si>
  <si>
    <t>No. Encuestas reportadas periodo por DT</t>
  </si>
  <si>
    <t xml:space="preserve">% Encuestas por AP/Total Encuestas </t>
  </si>
  <si>
    <t xml:space="preserve">% Encuestas por sector AP/Total Encuestas </t>
  </si>
  <si>
    <t>No. Encuestas reportadas periodo por sector del AP</t>
  </si>
  <si>
    <t xml:space="preserve">TOTAL SECTOR AP </t>
  </si>
  <si>
    <t>1. TOTAL DE ENCUESTAS REPORTADAS NIVEL NACIONAL POR DIRECCIÓN TERRITORIAL ÁREAS PROTEGIDAS CON VOCACIÓN ECOTURÍSTICA</t>
  </si>
  <si>
    <t xml:space="preserve">2. PORCENTAJE DE ENCUESTADOS QUE RECONOCEN ESTAR EN ÁREA PROTEGIDA,PORCENTAJE MOTIVO PRINCIPAL DE VISITA, PORCENTAJE MÁS DE UNA MOTIVACIÓN DE VISITA, PORCENTAJE MEDIO DE INFORMACIÓN MÁS FRECUENTE, DISTRIBUCIÓN DEL TIEMPO DE PERMANENCIA </t>
  </si>
  <si>
    <t>No. Encuestas por AP</t>
  </si>
  <si>
    <t xml:space="preserve"> PORCENTAJE MEDIO POR EL QUE SE ENTERÓ DEL ÁREA PROTEGIDA</t>
  </si>
  <si>
    <t>%
PAG. WEB 
POR AP</t>
  </si>
  <si>
    <t xml:space="preserve">% 
AMIGOS Y FAMILIARES
POR AP </t>
  </si>
  <si>
    <t>% 
INTERNET
POR AP</t>
  </si>
  <si>
    <t>No. Encuestas PG. WEB</t>
  </si>
  <si>
    <t>No. Encuestas AMIGOS Y FAMILIARES</t>
  </si>
  <si>
    <t xml:space="preserve">No. Encuestas
INTERNET
POR AP </t>
  </si>
  <si>
    <t xml:space="preserve">No. Encuestas
AGENCIAS DE VIAJE
POR AP </t>
  </si>
  <si>
    <t>%
AGENCIAS DE VIAJE 
POR AP</t>
  </si>
  <si>
    <t xml:space="preserve">No. Encuestas
MEDIOS MASIVOS
POR AP </t>
  </si>
  <si>
    <t xml:space="preserve">No. TOTAL Encuestas por AP </t>
  </si>
  <si>
    <t xml:space="preserve">No. TOTAL Encuestas por SECTOR AP </t>
  </si>
  <si>
    <t>No. Encuestas INTERNET</t>
  </si>
  <si>
    <t>% 
INTERNET</t>
  </si>
  <si>
    <t xml:space="preserve">No. Encuestas AGENCIAS DE VIAJE </t>
  </si>
  <si>
    <t xml:space="preserve">% 1 MOTIVACIÓN
POR AP </t>
  </si>
  <si>
    <t>% 2 MOTIVACIONES
POR AP</t>
  </si>
  <si>
    <t>% 3 MOTIVACIONES
POR AP</t>
  </si>
  <si>
    <t>% 4 MOTIVACIONES
POR AP</t>
  </si>
  <si>
    <t>% 5 MOTIVACIONES
POR AP</t>
  </si>
  <si>
    <t>% 6 MOTIVACIONES
POR AP</t>
  </si>
  <si>
    <t>% 7 MOTIVACIONES
POR AP</t>
  </si>
  <si>
    <t xml:space="preserve">PORCENTAJE MOTIVACIÓN PRINCIPAL DE VISITA SOBRE EL TOTAL DE ENCUESTADOS </t>
  </si>
  <si>
    <t xml:space="preserve">PORCENTAJE DE ENCUESTADOS QUE RECONOCEN VISITAN UN ÁREA PROTEGIDA SOBRE EL TOTAL </t>
  </si>
  <si>
    <t xml:space="preserve">%
CONTACTO CON LA NATURALEZA </t>
  </si>
  <si>
    <t>%
DESCANSO</t>
  </si>
  <si>
    <t xml:space="preserve">%
ACADÉMICO </t>
  </si>
  <si>
    <t>%
CONTACTO COMUNIDAD LOCAL</t>
  </si>
  <si>
    <t xml:space="preserve">%
DEPORTE </t>
  </si>
  <si>
    <t>% 
SALUD</t>
  </si>
  <si>
    <t>% 
HISTORIA Y CULTURA</t>
  </si>
  <si>
    <t xml:space="preserve">% SOBRE EL TOTAL NACIONAL ENCUESTADOS </t>
  </si>
  <si>
    <t># TOTAL ENCUESTAS AP NAL</t>
  </si>
  <si>
    <t>INDICE DE SATISFACCIÓN PROMEDIO AP
ISP*</t>
  </si>
  <si>
    <t>RESPUESTAS POR AP</t>
  </si>
  <si>
    <t>% ENCUESTADOS POR CATEGORÍA E</t>
  </si>
  <si>
    <t>% ENCUESTADOS POR CATEGORÍA B</t>
  </si>
  <si>
    <t>% ENCUESTADOS POR CATEGORÍA R</t>
  </si>
  <si>
    <t>% ENCUESTADOS POR CATEGORÍA D</t>
  </si>
  <si>
    <t xml:space="preserve">% NO RESPONDE </t>
  </si>
  <si>
    <t xml:space="preserve">ESCALA DE LIKERT SATISFACCIÓN </t>
  </si>
  <si>
    <t>EXCELENTE=4</t>
  </si>
  <si>
    <t>REGULAR= 2</t>
  </si>
  <si>
    <t xml:space="preserve">INDICE DE SATISFACCIÓN PROMEDIO AP*
</t>
  </si>
  <si>
    <t xml:space="preserve">INDICE DE SATISFACCIÓN PROMEDIO AP
</t>
  </si>
  <si>
    <t xml:space="preserve">PORCENTAJE EDAD SOBRE EL TOTAL NACIONAL ENCUESTADOS </t>
  </si>
  <si>
    <t xml:space="preserve">PORCENTAJE EDAD POR ÁREA PROTEGIDA </t>
  </si>
  <si>
    <t xml:space="preserve"> RANGOS DE EDAD </t>
  </si>
  <si>
    <t xml:space="preserve">PORCENTAJE GÉNERO POR ÁREA PROTEGIDA </t>
  </si>
  <si>
    <t>No.TOTAL ENCUESTADOS POR AP</t>
  </si>
  <si>
    <t xml:space="preserve">PORCENTAJE GÉNERO SOBRE EL TOTAL DE ENCUESTADOS </t>
  </si>
  <si>
    <t xml:space="preserve">PORCENTAJE NIVEL DE FORMACIÓN POR ÁREA PROTEGIDA </t>
  </si>
  <si>
    <t xml:space="preserve">GÉNERO </t>
  </si>
  <si>
    <t>EDAD</t>
  </si>
  <si>
    <t xml:space="preserve">FORMACIÓN </t>
  </si>
  <si>
    <t>No Responde</t>
  </si>
  <si>
    <t xml:space="preserve">%  PORCENTAJE OCUPACIÓN PPAL POR ÁREA PROTEGIDA </t>
  </si>
  <si>
    <t>PORCENTAJE OCUPACIÓN PPAL SOBRE TOTAL ENCUESTADOS</t>
  </si>
  <si>
    <t xml:space="preserve">NÚMERO TOTAL DE ENCUESTAS REPORTADAS ÁREAS PROTEGIDAS CON VOCACIÓN ECOTURÍSTICA </t>
  </si>
  <si>
    <t>3.INDICES  DE SATISFACCIÓN PROMEDIO: ASPECTOS GENERALES /ÁREA PROTEGIDA Y SECTOR DEL AP</t>
  </si>
  <si>
    <t>ÁREAS PROTEGIDAS CON VOCACIÓN ECOTURÍSTICA NIVEL NACIONAL QUE REPORTARON ENCUESTAS DE SATISFACCIÓN I SEMESTRE 2025</t>
  </si>
  <si>
    <t>FACTORES EVALUADOS POR LOS VISITANTES</t>
  </si>
  <si>
    <t xml:space="preserve">5. INDICES DE SATISFACCIÓN PROMEDIO:  SERVICIOS ECOTURÍSTICOS POR ÁREA PROTEGIDA Y SECTOR </t>
  </si>
  <si>
    <t>*EL ISP No incluye la categoría NoResponde</t>
  </si>
  <si>
    <t xml:space="preserve">NOTA ACLARATORIA: </t>
  </si>
  <si>
    <t xml:space="preserve">NOTA : </t>
  </si>
  <si>
    <t xml:space="preserve">CONTENIDO </t>
  </si>
  <si>
    <t>CUADRO 1.</t>
  </si>
  <si>
    <t>MÓDULO 1.</t>
  </si>
  <si>
    <t>MÓDULO 2.</t>
  </si>
  <si>
    <t>MÓDULO 4.</t>
  </si>
  <si>
    <t>MÓDULO 5.</t>
  </si>
  <si>
    <t>MÓDULO 6</t>
  </si>
  <si>
    <t>MÓDULO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</si>
</sst>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3" x14ac:knownFonts="1">
    <font>
      <sz val="11"/>
      <color theme="1"/>
      <name val="Aptos Narrow"/>
      <family val="2"/>
      <scheme val="minor"/>
    </font>
    <font>
      <sz val="11"/>
      <color theme="1"/>
      <name val="Aptos Narrow"/>
      <family val="2"/>
      <scheme val="minor"/>
    </font>
    <font>
      <b/>
      <sz val="11"/>
      <color theme="1"/>
      <name val="Aptos Narrow"/>
      <family val="2"/>
      <scheme val="minor"/>
    </font>
    <font>
      <sz val="9"/>
      <color theme="1"/>
      <name val="Aptos Narrow"/>
      <family val="2"/>
      <scheme val="minor"/>
    </font>
    <font>
      <sz val="8"/>
      <color theme="1"/>
      <name val="Aptos Narrow"/>
      <family val="2"/>
      <scheme val="minor"/>
    </font>
    <font>
      <b/>
      <sz val="9"/>
      <color theme="1"/>
      <name val="Aptos Narrow"/>
      <family val="2"/>
      <scheme val="minor"/>
    </font>
    <font>
      <b/>
      <sz val="11"/>
      <color theme="0"/>
      <name val="Aptos Narrow"/>
      <family val="2"/>
      <scheme val="minor"/>
    </font>
    <font>
      <b/>
      <sz val="9"/>
      <color theme="0"/>
      <name val="Aptos Narrow"/>
      <family val="2"/>
      <scheme val="minor"/>
    </font>
    <font>
      <b/>
      <sz val="12"/>
      <color theme="1"/>
      <name val="Verdana"/>
      <family val="2"/>
    </font>
    <font>
      <b/>
      <sz val="9"/>
      <color theme="1"/>
      <name val="Verdana"/>
      <family val="2"/>
    </font>
    <font>
      <b/>
      <sz val="8"/>
      <color theme="1"/>
      <name val="Verdana"/>
      <family val="2"/>
    </font>
    <font>
      <b/>
      <sz val="14"/>
      <color theme="1"/>
      <name val="Verdana"/>
      <family val="2"/>
    </font>
    <font>
      <sz val="8"/>
      <color theme="1"/>
      <name val="Verdana"/>
      <family val="2"/>
    </font>
    <font>
      <b/>
      <sz val="8"/>
      <color theme="0"/>
      <name val="Verdana"/>
      <family val="2"/>
    </font>
    <font>
      <sz val="8"/>
      <name val="Aptos Narrow"/>
      <family val="2"/>
      <scheme val="minor"/>
    </font>
    <font>
      <sz val="8"/>
      <color theme="1"/>
      <name val="Arial Narrow"/>
      <family val="2"/>
    </font>
    <font>
      <b/>
      <sz val="8"/>
      <color theme="1"/>
      <name val="Arial Narrow"/>
      <family val="2"/>
    </font>
    <font>
      <b/>
      <sz val="9"/>
      <color theme="1"/>
      <name val="Arial Narrow"/>
      <family val="2"/>
    </font>
    <font>
      <sz val="9"/>
      <color theme="1"/>
      <name val="Arial Narrow"/>
      <family val="2"/>
    </font>
    <font>
      <sz val="9"/>
      <color theme="1"/>
      <name val="Verdana"/>
      <family val="2"/>
    </font>
    <font>
      <b/>
      <sz val="14"/>
      <color theme="1"/>
      <name val="Aptos Narrow"/>
      <family val="2"/>
      <scheme val="minor"/>
    </font>
    <font>
      <b/>
      <sz val="9"/>
      <color theme="0"/>
      <name val="Verdana"/>
      <family val="2"/>
    </font>
    <font>
      <b/>
      <sz val="9"/>
      <color theme="9" tint="-0.499984740745262"/>
      <name val="Aptos Narrow"/>
      <family val="2"/>
      <scheme val="minor"/>
    </font>
    <font>
      <b/>
      <sz val="8"/>
      <color theme="1"/>
      <name val="Aptos Narrow"/>
      <family val="2"/>
      <scheme val="minor"/>
    </font>
    <font>
      <u/>
      <sz val="11"/>
      <color theme="10"/>
      <name val="Aptos Narrow"/>
      <family val="2"/>
      <scheme val="minor"/>
    </font>
    <font>
      <sz val="9"/>
      <name val="Aptos Narrow"/>
      <family val="2"/>
      <scheme val="minor"/>
    </font>
    <font>
      <b/>
      <sz val="8"/>
      <name val="Aptos Narrow"/>
      <family val="2"/>
      <scheme val="minor"/>
    </font>
    <font>
      <i/>
      <sz val="9"/>
      <color theme="1"/>
      <name val="Aptos Narrow"/>
      <family val="2"/>
      <scheme val="minor"/>
    </font>
    <font>
      <sz val="11"/>
      <color theme="0"/>
      <name val="Aptos Narrow"/>
      <family val="2"/>
      <scheme val="minor"/>
    </font>
    <font>
      <i/>
      <sz val="11"/>
      <color theme="1"/>
      <name val="Aptos Narrow"/>
      <family val="2"/>
      <scheme val="minor"/>
    </font>
    <font>
      <b/>
      <sz val="10"/>
      <color theme="1"/>
      <name val="Aptos Narrow"/>
      <family val="2"/>
      <scheme val="minor"/>
    </font>
    <font>
      <b/>
      <sz val="16"/>
      <color theme="9" tint="-0.499984740745262"/>
      <name val="Aptos Narrow"/>
      <family val="2"/>
      <scheme val="minor"/>
    </font>
    <font>
      <b/>
      <sz val="12"/>
      <color theme="9" tint="-0.499984740745262"/>
      <name val="Aptos Narrow"/>
      <family val="2"/>
      <scheme val="minor"/>
    </font>
    <font>
      <b/>
      <sz val="14"/>
      <color theme="9" tint="-0.499984740745262"/>
      <name val="Verdana"/>
      <family val="2"/>
    </font>
    <font>
      <b/>
      <sz val="12"/>
      <color theme="9" tint="-0.499984740745262"/>
      <name val="Verdana"/>
      <family val="2"/>
    </font>
    <font>
      <sz val="9"/>
      <color theme="0"/>
      <name val="Aptos Narrow"/>
      <family val="2"/>
      <scheme val="minor"/>
    </font>
    <font>
      <i/>
      <sz val="9"/>
      <color theme="0"/>
      <name val="Aptos Narrow"/>
      <family val="2"/>
      <scheme val="minor"/>
    </font>
    <font>
      <b/>
      <sz val="9"/>
      <color theme="9" tint="-0.499984740745262"/>
      <name val="Verdana"/>
      <family val="2"/>
    </font>
    <font>
      <sz val="8"/>
      <color theme="0"/>
      <name val="Verdana"/>
      <family val="2"/>
    </font>
    <font>
      <b/>
      <sz val="12"/>
      <color theme="1"/>
      <name val="Aptos Narrow"/>
      <family val="2"/>
      <scheme val="minor"/>
    </font>
    <font>
      <b/>
      <sz val="16"/>
      <color theme="1"/>
      <name val="Aptos Narrow"/>
      <family val="2"/>
      <scheme val="minor"/>
    </font>
    <font>
      <b/>
      <sz val="16"/>
      <name val="Aptos Narrow"/>
      <family val="2"/>
      <scheme val="minor"/>
    </font>
    <font>
      <b/>
      <sz val="11"/>
      <color theme="2" tint="-0.499984740745262"/>
      <name val="Aptos Narrow"/>
      <family val="2"/>
      <scheme val="minor"/>
    </font>
  </fonts>
  <fills count="6">
    <fill>
      <patternFill patternType="none"/>
    </fill>
    <fill>
      <patternFill patternType="gray125"/>
    </fill>
    <fill>
      <patternFill patternType="solid">
        <fgColor theme="9" tint="-0.499984740745262"/>
        <bgColor indexed="64"/>
      </patternFill>
    </fill>
    <fill>
      <patternFill patternType="solid">
        <fgColor rgb="FFFFC000"/>
        <bgColor indexed="64"/>
      </patternFill>
    </fill>
    <fill>
      <patternFill patternType="solid">
        <fgColor theme="9" tint="0.79998168889431442"/>
        <bgColor indexed="64"/>
      </patternFill>
    </fill>
    <fill>
      <patternFill patternType="solid">
        <fgColor theme="2"/>
        <bgColor indexed="64"/>
      </patternFill>
    </fill>
  </fills>
  <borders count="16">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9" fontId="1" fillId="0" borderId="0" applyFont="0" applyFill="0" applyBorder="0" applyAlignment="0" applyProtection="0"/>
    <xf numFmtId="0" fontId="24" fillId="0" borderId="0" applyNumberFormat="0" applyFill="0" applyBorder="0" applyAlignment="0" applyProtection="0"/>
  </cellStyleXfs>
  <cellXfs count="310">
    <xf numFmtId="0" fontId="0" fillId="0" borderId="0" xfId="0"/>
    <xf numFmtId="0" fontId="3" fillId="0" borderId="0" xfId="0" applyFont="1"/>
    <xf numFmtId="0" fontId="0" fillId="0" borderId="0" xfId="0" applyAlignment="1">
      <alignment horizontal="center"/>
    </xf>
    <xf numFmtId="0" fontId="3" fillId="0" borderId="0" xfId="0" applyFont="1" applyAlignment="1">
      <alignment horizontal="center"/>
    </xf>
    <xf numFmtId="0" fontId="5" fillId="0" borderId="0" xfId="0" applyFont="1"/>
    <xf numFmtId="9" fontId="3" fillId="0" borderId="0" xfId="0" applyNumberFormat="1" applyFont="1" applyAlignment="1">
      <alignment horizontal="center"/>
    </xf>
    <xf numFmtId="0" fontId="2" fillId="0" borderId="0" xfId="0" applyFont="1"/>
    <xf numFmtId="0" fontId="5"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4" fillId="0" borderId="0" xfId="0" applyFont="1" applyAlignment="1">
      <alignment horizontal="center"/>
    </xf>
    <xf numFmtId="0" fontId="5" fillId="0" borderId="2" xfId="0" applyFont="1" applyBorder="1" applyAlignment="1">
      <alignment horizontal="center"/>
    </xf>
    <xf numFmtId="0" fontId="4" fillId="0" borderId="0" xfId="0" applyFont="1" applyAlignment="1">
      <alignment horizontal="right"/>
    </xf>
    <xf numFmtId="0" fontId="11" fillId="0" borderId="0" xfId="0" applyFont="1" applyAlignment="1">
      <alignment vertical="center" wrapText="1"/>
    </xf>
    <xf numFmtId="0" fontId="8" fillId="0" borderId="0" xfId="0" applyFont="1" applyAlignment="1">
      <alignment vertical="center" wrapText="1"/>
    </xf>
    <xf numFmtId="0" fontId="5" fillId="0" borderId="2"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3" fillId="0" borderId="0" xfId="0" applyFont="1" applyAlignment="1">
      <alignment horizontal="right"/>
    </xf>
    <xf numFmtId="0" fontId="12" fillId="0" borderId="0" xfId="0" applyFont="1"/>
    <xf numFmtId="9" fontId="3" fillId="0" borderId="0" xfId="1" applyFont="1" applyAlignment="1">
      <alignment horizontal="right"/>
    </xf>
    <xf numFmtId="0" fontId="13" fillId="2" borderId="0" xfId="0" applyFont="1" applyFill="1" applyAlignment="1">
      <alignment horizontal="right" vertical="center"/>
    </xf>
    <xf numFmtId="0" fontId="13" fillId="2" borderId="0" xfId="0" applyFont="1" applyFill="1" applyAlignment="1">
      <alignment horizontal="center" vertical="center"/>
    </xf>
    <xf numFmtId="0" fontId="13" fillId="2" borderId="0" xfId="0" applyFont="1" applyFill="1" applyAlignment="1">
      <alignment vertical="center"/>
    </xf>
    <xf numFmtId="0" fontId="10" fillId="0" borderId="0" xfId="0" applyFont="1"/>
    <xf numFmtId="0" fontId="4" fillId="0" borderId="4" xfId="0" applyFont="1" applyBorder="1" applyAlignment="1">
      <alignment horizontal="center" vertical="center" wrapText="1"/>
    </xf>
    <xf numFmtId="0" fontId="4" fillId="0" borderId="4" xfId="0" applyFont="1" applyBorder="1" applyAlignment="1">
      <alignment vertical="center"/>
    </xf>
    <xf numFmtId="0" fontId="15" fillId="0" borderId="0" xfId="0" applyFont="1" applyAlignment="1">
      <alignment horizontal="center"/>
    </xf>
    <xf numFmtId="9" fontId="15" fillId="0" borderId="0" xfId="1" applyFont="1" applyAlignment="1">
      <alignment horizontal="center"/>
    </xf>
    <xf numFmtId="0" fontId="4" fillId="0" borderId="4" xfId="0" applyFont="1" applyBorder="1" applyAlignment="1">
      <alignment horizontal="center" vertical="center"/>
    </xf>
    <xf numFmtId="0" fontId="4" fillId="0" borderId="0" xfId="0" applyFont="1" applyAlignment="1">
      <alignment horizontal="center" vertical="center"/>
    </xf>
    <xf numFmtId="164" fontId="17" fillId="0" borderId="0" xfId="0" applyNumberFormat="1" applyFont="1" applyAlignment="1">
      <alignment horizontal="center"/>
    </xf>
    <xf numFmtId="0" fontId="19" fillId="0" borderId="0" xfId="0" applyFont="1"/>
    <xf numFmtId="0" fontId="20" fillId="0" borderId="0" xfId="0" applyFont="1"/>
    <xf numFmtId="0" fontId="13" fillId="2" borderId="0" xfId="0" applyFont="1" applyFill="1" applyAlignment="1">
      <alignment vertical="center" wrapText="1"/>
    </xf>
    <xf numFmtId="0" fontId="13" fillId="2" borderId="0" xfId="0" applyFont="1" applyFill="1" applyAlignment="1">
      <alignment horizontal="center" vertical="center" wrapText="1"/>
    </xf>
    <xf numFmtId="164" fontId="23" fillId="0" borderId="0" xfId="0" applyNumberFormat="1" applyFont="1" applyAlignment="1">
      <alignment horizontal="center"/>
    </xf>
    <xf numFmtId="0" fontId="2" fillId="0" borderId="0" xfId="0" applyFont="1" applyAlignment="1">
      <alignment horizontal="left"/>
    </xf>
    <xf numFmtId="0" fontId="0" fillId="0" borderId="0" xfId="0" applyAlignment="1">
      <alignment horizontal="left" indent="1"/>
    </xf>
    <xf numFmtId="0" fontId="5" fillId="0" borderId="0" xfId="0" applyFont="1" applyAlignment="1">
      <alignment vertical="center" wrapText="1"/>
    </xf>
    <xf numFmtId="0" fontId="21" fillId="0" borderId="0" xfId="0" applyFont="1" applyAlignment="1">
      <alignment vertical="center"/>
    </xf>
    <xf numFmtId="0" fontId="3" fillId="0" borderId="4" xfId="0" applyFont="1" applyBorder="1" applyAlignment="1">
      <alignment horizontal="center" vertical="center" wrapText="1"/>
    </xf>
    <xf numFmtId="0" fontId="3" fillId="0" borderId="4" xfId="0" applyFont="1" applyBorder="1" applyAlignment="1">
      <alignment vertical="center"/>
    </xf>
    <xf numFmtId="0" fontId="21" fillId="2" borderId="0" xfId="0" applyFont="1" applyFill="1" applyAlignment="1">
      <alignment vertical="center"/>
    </xf>
    <xf numFmtId="0" fontId="3" fillId="0" borderId="0" xfId="0" applyFont="1" applyAlignment="1">
      <alignment vertical="center" wrapText="1"/>
    </xf>
    <xf numFmtId="0" fontId="3" fillId="0" borderId="0" xfId="0" applyFont="1" applyAlignment="1">
      <alignment horizontal="left" indent="1"/>
    </xf>
    <xf numFmtId="0" fontId="3" fillId="0" borderId="0" xfId="0" applyFont="1" applyAlignment="1">
      <alignment horizontal="center" wrapText="1"/>
    </xf>
    <xf numFmtId="2" fontId="3" fillId="0" borderId="0" xfId="0" applyNumberFormat="1" applyFont="1"/>
    <xf numFmtId="0" fontId="25" fillId="0" borderId="4" xfId="0" applyFont="1" applyBorder="1" applyAlignment="1">
      <alignment horizontal="center" vertical="center" wrapText="1"/>
    </xf>
    <xf numFmtId="2" fontId="3" fillId="0" borderId="0" xfId="0" applyNumberFormat="1" applyFont="1" applyAlignment="1">
      <alignment horizontal="center"/>
    </xf>
    <xf numFmtId="2" fontId="5" fillId="3" borderId="0" xfId="0" applyNumberFormat="1" applyFont="1" applyFill="1" applyAlignment="1">
      <alignment horizontal="center"/>
    </xf>
    <xf numFmtId="2" fontId="3" fillId="0" borderId="0" xfId="0" applyNumberFormat="1" applyFont="1" applyAlignment="1">
      <alignment horizontal="center" vertical="center"/>
    </xf>
    <xf numFmtId="2" fontId="5" fillId="3" borderId="0" xfId="0" applyNumberFormat="1" applyFont="1" applyFill="1" applyAlignment="1">
      <alignment horizontal="center" vertical="center"/>
    </xf>
    <xf numFmtId="0" fontId="5" fillId="0" borderId="0" xfId="0" applyFont="1" applyAlignment="1">
      <alignment horizontal="center" wrapText="1"/>
    </xf>
    <xf numFmtId="0" fontId="24" fillId="0" borderId="0" xfId="2"/>
    <xf numFmtId="9" fontId="3" fillId="0" borderId="0" xfId="1" applyFont="1" applyBorder="1" applyAlignment="1">
      <alignment horizontal="right"/>
    </xf>
    <xf numFmtId="0" fontId="26" fillId="0" borderId="4" xfId="0" applyFont="1" applyBorder="1" applyAlignment="1">
      <alignment horizontal="center" vertical="center" wrapText="1"/>
    </xf>
    <xf numFmtId="2" fontId="16" fillId="0" borderId="0" xfId="0" applyNumberFormat="1" applyFont="1" applyAlignment="1">
      <alignment horizontal="center"/>
    </xf>
    <xf numFmtId="0" fontId="4" fillId="0" borderId="5" xfId="0" applyFont="1" applyBorder="1" applyAlignment="1">
      <alignment horizontal="center" vertical="center" wrapText="1"/>
    </xf>
    <xf numFmtId="0" fontId="15" fillId="0" borderId="11" xfId="0" applyFont="1" applyBorder="1" applyAlignment="1">
      <alignment horizontal="center"/>
    </xf>
    <xf numFmtId="0" fontId="4" fillId="0" borderId="11" xfId="0" applyFont="1" applyBorder="1" applyAlignment="1">
      <alignment horizontal="center"/>
    </xf>
    <xf numFmtId="0" fontId="15" fillId="0" borderId="12" xfId="0" applyFont="1" applyBorder="1" applyAlignment="1">
      <alignment horizontal="center"/>
    </xf>
    <xf numFmtId="2" fontId="23" fillId="0" borderId="0" xfId="0" applyNumberFormat="1" applyFont="1" applyAlignment="1">
      <alignment horizontal="center"/>
    </xf>
    <xf numFmtId="0" fontId="4" fillId="0" borderId="11" xfId="0" applyFont="1" applyBorder="1" applyAlignment="1">
      <alignment horizontal="center" vertical="center"/>
    </xf>
    <xf numFmtId="9" fontId="15" fillId="0" borderId="0" xfId="1" applyFont="1" applyBorder="1" applyAlignment="1">
      <alignment horizontal="center"/>
    </xf>
    <xf numFmtId="0" fontId="4" fillId="0" borderId="12" xfId="0" applyFont="1" applyBorder="1" applyAlignment="1">
      <alignment horizontal="center" vertical="center"/>
    </xf>
    <xf numFmtId="0" fontId="4" fillId="0" borderId="2" xfId="0" applyFont="1" applyBorder="1" applyAlignment="1">
      <alignment horizontal="center" vertical="center"/>
    </xf>
    <xf numFmtId="9" fontId="15" fillId="0" borderId="2" xfId="1" applyFont="1" applyBorder="1" applyAlignment="1">
      <alignment horizontal="center"/>
    </xf>
    <xf numFmtId="0" fontId="4" fillId="0" borderId="12" xfId="0" applyFont="1" applyBorder="1" applyAlignment="1">
      <alignment horizontal="center"/>
    </xf>
    <xf numFmtId="2" fontId="23" fillId="0" borderId="2" xfId="0" applyNumberFormat="1" applyFont="1" applyBorder="1" applyAlignment="1">
      <alignment horizontal="center"/>
    </xf>
    <xf numFmtId="0" fontId="4" fillId="0" borderId="10" xfId="0" applyFont="1" applyBorder="1" applyAlignment="1">
      <alignment horizontal="center"/>
    </xf>
    <xf numFmtId="0" fontId="27" fillId="0" borderId="0" xfId="0" applyFont="1"/>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2" borderId="0" xfId="0" applyFont="1" applyFill="1" applyAlignment="1">
      <alignment horizontal="center"/>
    </xf>
    <xf numFmtId="0" fontId="6" fillId="2" borderId="0" xfId="0" applyFont="1" applyFill="1" applyAlignment="1">
      <alignment horizontal="center"/>
    </xf>
    <xf numFmtId="0" fontId="0" fillId="2" borderId="0" xfId="0" applyFill="1"/>
    <xf numFmtId="0" fontId="29" fillId="0" borderId="0" xfId="0" applyFont="1"/>
    <xf numFmtId="0" fontId="5" fillId="0" borderId="0" xfId="0" applyFont="1" applyAlignment="1">
      <alignment horizontal="right"/>
    </xf>
    <xf numFmtId="0" fontId="6" fillId="2" borderId="0" xfId="0" applyFont="1" applyFill="1" applyAlignment="1">
      <alignment horizontal="center" vertical="top" wrapText="1"/>
    </xf>
    <xf numFmtId="9" fontId="3" fillId="0" borderId="0" xfId="1" applyFont="1" applyAlignment="1">
      <alignment horizontal="center"/>
    </xf>
    <xf numFmtId="10" fontId="4" fillId="0" borderId="0" xfId="1" applyNumberFormat="1" applyFont="1" applyAlignment="1">
      <alignment horizontal="center"/>
    </xf>
    <xf numFmtId="0" fontId="16" fillId="0" borderId="0" xfId="0" applyFont="1" applyAlignment="1">
      <alignment horizontal="center"/>
    </xf>
    <xf numFmtId="0" fontId="23" fillId="0" borderId="0" xfId="0" applyFont="1" applyAlignment="1">
      <alignment horizontal="center"/>
    </xf>
    <xf numFmtId="165" fontId="4" fillId="0" borderId="0" xfId="1" applyNumberFormat="1" applyFont="1" applyAlignment="1">
      <alignment horizontal="center"/>
    </xf>
    <xf numFmtId="0" fontId="5" fillId="0" borderId="9" xfId="0" applyFont="1" applyBorder="1" applyAlignment="1">
      <alignment horizontal="center" vertical="center" wrapText="1"/>
    </xf>
    <xf numFmtId="0" fontId="5" fillId="4" borderId="0" xfId="0" applyFont="1" applyFill="1" applyAlignment="1">
      <alignment horizontal="right"/>
    </xf>
    <xf numFmtId="0" fontId="3" fillId="4" borderId="0" xfId="0" applyFont="1" applyFill="1"/>
    <xf numFmtId="0" fontId="23" fillId="4" borderId="0" xfId="0" applyFont="1" applyFill="1" applyAlignment="1">
      <alignment horizontal="center"/>
    </xf>
    <xf numFmtId="0" fontId="16" fillId="4" borderId="0" xfId="0" applyFont="1" applyFill="1" applyAlignment="1">
      <alignment horizontal="center"/>
    </xf>
    <xf numFmtId="9" fontId="4" fillId="4" borderId="0" xfId="0" applyNumberFormat="1" applyFont="1" applyFill="1"/>
    <xf numFmtId="10" fontId="4" fillId="4" borderId="0" xfId="0" applyNumberFormat="1" applyFont="1" applyFill="1"/>
    <xf numFmtId="0" fontId="0" fillId="4" borderId="0" xfId="0" applyFill="1"/>
    <xf numFmtId="0" fontId="5" fillId="0" borderId="0" xfId="0" applyFont="1" applyAlignment="1">
      <alignment horizontal="center"/>
    </xf>
    <xf numFmtId="0" fontId="22" fillId="0" borderId="0" xfId="0" applyFont="1" applyAlignment="1">
      <alignment vertical="top" wrapText="1"/>
    </xf>
    <xf numFmtId="0" fontId="35" fillId="2" borderId="0" xfId="0" applyFont="1" applyFill="1"/>
    <xf numFmtId="0" fontId="7" fillId="2" borderId="0" xfId="0" applyFont="1" applyFill="1" applyAlignment="1">
      <alignment horizontal="center" vertical="center" wrapText="1"/>
    </xf>
    <xf numFmtId="0" fontId="36" fillId="2" borderId="0" xfId="0" applyFont="1" applyFill="1"/>
    <xf numFmtId="0" fontId="21" fillId="2" borderId="0" xfId="0" applyFont="1" applyFill="1" applyAlignment="1">
      <alignment vertical="center" wrapText="1"/>
    </xf>
    <xf numFmtId="0" fontId="3" fillId="0" borderId="8" xfId="0" applyFont="1" applyBorder="1"/>
    <xf numFmtId="0" fontId="3" fillId="0" borderId="11" xfId="0" applyFont="1" applyBorder="1"/>
    <xf numFmtId="0" fontId="5" fillId="0" borderId="1" xfId="0" applyFont="1" applyBorder="1" applyAlignment="1">
      <alignment horizontal="right"/>
    </xf>
    <xf numFmtId="0" fontId="5" fillId="0" borderId="1" xfId="0" applyFont="1" applyBorder="1"/>
    <xf numFmtId="0" fontId="5" fillId="0" borderId="5" xfId="0" applyFont="1" applyBorder="1"/>
    <xf numFmtId="0" fontId="5" fillId="0" borderId="6" xfId="0" applyFont="1" applyBorder="1"/>
    <xf numFmtId="0" fontId="5" fillId="0" borderId="12" xfId="0" applyFont="1" applyBorder="1" applyAlignment="1">
      <alignment horizontal="center" vertical="center" wrapText="1"/>
    </xf>
    <xf numFmtId="0" fontId="5" fillId="0" borderId="2" xfId="0" applyFont="1" applyBorder="1" applyAlignment="1">
      <alignment horizontal="center" vertical="center"/>
    </xf>
    <xf numFmtId="0" fontId="3" fillId="2" borderId="0" xfId="0" applyFont="1" applyFill="1"/>
    <xf numFmtId="0" fontId="37" fillId="0" borderId="0" xfId="0" applyFont="1" applyAlignment="1">
      <alignment horizontal="left" vertical="center" wrapText="1"/>
    </xf>
    <xf numFmtId="0" fontId="21" fillId="2" borderId="0" xfId="0" applyFont="1" applyFill="1" applyAlignment="1">
      <alignment horizontal="center" vertical="center"/>
    </xf>
    <xf numFmtId="0" fontId="21" fillId="2" borderId="0" xfId="0" applyFont="1" applyFill="1" applyAlignment="1">
      <alignment horizontal="center" vertical="center" wrapText="1"/>
    </xf>
    <xf numFmtId="0" fontId="3" fillId="0" borderId="4" xfId="0" applyFont="1" applyBorder="1" applyAlignment="1">
      <alignment horizontal="center" vertical="center"/>
    </xf>
    <xf numFmtId="0" fontId="3" fillId="0" borderId="0" xfId="0" applyFont="1" applyAlignment="1">
      <alignment horizontal="center" vertical="center"/>
    </xf>
    <xf numFmtId="0" fontId="18" fillId="0" borderId="0" xfId="0" applyFont="1" applyAlignment="1">
      <alignment horizontal="center" vertical="center"/>
    </xf>
    <xf numFmtId="0" fontId="3" fillId="0" borderId="6" xfId="0" applyFont="1" applyBorder="1" applyAlignment="1">
      <alignment horizontal="center" vertical="center" wrapText="1"/>
    </xf>
    <xf numFmtId="0" fontId="3" fillId="0" borderId="11" xfId="0" applyFont="1" applyBorder="1" applyAlignment="1">
      <alignment horizontal="center" vertical="center"/>
    </xf>
    <xf numFmtId="0" fontId="3" fillId="0" borderId="2" xfId="0" applyFont="1" applyBorder="1"/>
    <xf numFmtId="0" fontId="5" fillId="0" borderId="1" xfId="0" applyFont="1" applyBorder="1" applyAlignment="1">
      <alignment horizontal="center"/>
    </xf>
    <xf numFmtId="0" fontId="5" fillId="0" borderId="0" xfId="0" applyFont="1" applyAlignment="1">
      <alignment horizontal="center" vertical="center"/>
    </xf>
    <xf numFmtId="0" fontId="38" fillId="2" borderId="4" xfId="0" applyFont="1" applyFill="1" applyBorder="1" applyAlignment="1">
      <alignment horizontal="center" vertical="center" wrapText="1"/>
    </xf>
    <xf numFmtId="10" fontId="5" fillId="0" borderId="0" xfId="1" applyNumberFormat="1" applyFont="1" applyAlignment="1">
      <alignment horizontal="center"/>
    </xf>
    <xf numFmtId="0" fontId="23" fillId="0" borderId="0" xfId="0" applyFont="1" applyAlignment="1">
      <alignment horizontal="right"/>
    </xf>
    <xf numFmtId="0" fontId="2" fillId="4" borderId="0" xfId="0" applyFont="1" applyFill="1" applyAlignment="1">
      <alignment horizontal="center"/>
    </xf>
    <xf numFmtId="10" fontId="5" fillId="0" borderId="0" xfId="1" applyNumberFormat="1" applyFont="1" applyFill="1" applyBorder="1" applyAlignment="1">
      <alignment horizontal="center"/>
    </xf>
    <xf numFmtId="0" fontId="38" fillId="2" borderId="14" xfId="0" applyFont="1" applyFill="1" applyBorder="1" applyAlignment="1">
      <alignment vertical="center"/>
    </xf>
    <xf numFmtId="0" fontId="38" fillId="2" borderId="14" xfId="0" applyFont="1" applyFill="1" applyBorder="1" applyAlignment="1">
      <alignment horizontal="center" vertical="center" wrapText="1"/>
    </xf>
    <xf numFmtId="165" fontId="3" fillId="0" borderId="0" xfId="1" applyNumberFormat="1" applyFont="1" applyBorder="1"/>
    <xf numFmtId="165" fontId="5" fillId="0" borderId="0" xfId="1" applyNumberFormat="1" applyFont="1" applyBorder="1"/>
    <xf numFmtId="0" fontId="3" fillId="0" borderId="8" xfId="0" applyFont="1" applyBorder="1" applyAlignment="1">
      <alignment horizontal="center"/>
    </xf>
    <xf numFmtId="0" fontId="5" fillId="0" borderId="8" xfId="0" applyFont="1" applyBorder="1" applyAlignment="1">
      <alignment horizontal="center"/>
    </xf>
    <xf numFmtId="0" fontId="30" fillId="0" borderId="0" xfId="0" applyFont="1" applyAlignment="1">
      <alignment horizontal="right"/>
    </xf>
    <xf numFmtId="165" fontId="3" fillId="0" borderId="3" xfId="0" applyNumberFormat="1" applyFont="1" applyBorder="1" applyAlignment="1">
      <alignment horizontal="center"/>
    </xf>
    <xf numFmtId="165" fontId="3" fillId="0" borderId="0" xfId="0" applyNumberFormat="1" applyFont="1" applyAlignment="1">
      <alignment horizontal="center"/>
    </xf>
    <xf numFmtId="165" fontId="3" fillId="0" borderId="0" xfId="1" applyNumberFormat="1" applyFont="1" applyAlignment="1">
      <alignment horizontal="center"/>
    </xf>
    <xf numFmtId="165" fontId="3" fillId="0" borderId="8" xfId="1" applyNumberFormat="1" applyFont="1" applyBorder="1" applyAlignment="1">
      <alignment horizontal="center"/>
    </xf>
    <xf numFmtId="165" fontId="23" fillId="4" borderId="0" xfId="1" applyNumberFormat="1" applyFont="1" applyFill="1" applyAlignment="1">
      <alignment horizontal="center"/>
    </xf>
    <xf numFmtId="0" fontId="3" fillId="0" borderId="11" xfId="0" applyFont="1" applyBorder="1" applyAlignment="1">
      <alignment horizontal="center"/>
    </xf>
    <xf numFmtId="9" fontId="3" fillId="0" borderId="11" xfId="1" applyFont="1" applyBorder="1" applyAlignment="1">
      <alignment horizontal="center" vertical="center"/>
    </xf>
    <xf numFmtId="9" fontId="3" fillId="0" borderId="8" xfId="1" applyFont="1" applyBorder="1" applyAlignment="1">
      <alignment horizontal="center"/>
    </xf>
    <xf numFmtId="9" fontId="3" fillId="0" borderId="15" xfId="1" applyFont="1" applyBorder="1" applyAlignment="1">
      <alignment horizontal="center"/>
    </xf>
    <xf numFmtId="1" fontId="4" fillId="0" borderId="15" xfId="0" applyNumberFormat="1" applyFont="1" applyBorder="1" applyAlignment="1">
      <alignment horizontal="center"/>
    </xf>
    <xf numFmtId="165" fontId="3" fillId="0" borderId="0" xfId="1" applyNumberFormat="1" applyFont="1" applyBorder="1" applyAlignment="1">
      <alignment horizontal="center"/>
    </xf>
    <xf numFmtId="0" fontId="5" fillId="0" borderId="3" xfId="0" applyFont="1" applyBorder="1" applyAlignment="1">
      <alignment horizontal="center"/>
    </xf>
    <xf numFmtId="165" fontId="3" fillId="0" borderId="7" xfId="1" applyNumberFormat="1" applyFont="1" applyBorder="1" applyAlignment="1">
      <alignment horizontal="center"/>
    </xf>
    <xf numFmtId="9" fontId="3" fillId="0" borderId="0" xfId="1" applyFont="1" applyBorder="1" applyAlignment="1">
      <alignment horizontal="center"/>
    </xf>
    <xf numFmtId="1" fontId="23" fillId="0" borderId="8" xfId="0" applyNumberFormat="1" applyFont="1" applyBorder="1" applyAlignment="1">
      <alignment horizontal="center"/>
    </xf>
    <xf numFmtId="1" fontId="23" fillId="0" borderId="15" xfId="0" applyNumberFormat="1" applyFont="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center"/>
    </xf>
    <xf numFmtId="1" fontId="23" fillId="0" borderId="11" xfId="0" applyNumberFormat="1" applyFont="1" applyBorder="1" applyAlignment="1">
      <alignment horizontal="center"/>
    </xf>
    <xf numFmtId="0" fontId="24" fillId="0" borderId="0" xfId="2" applyAlignment="1">
      <alignment horizontal="left" wrapText="1"/>
    </xf>
    <xf numFmtId="0" fontId="32" fillId="0" borderId="0" xfId="0" applyFont="1" applyAlignment="1">
      <alignment horizontal="left" vertical="center" wrapText="1"/>
    </xf>
    <xf numFmtId="0" fontId="3" fillId="0" borderId="0" xfId="0" applyFont="1" applyAlignment="1">
      <alignment horizontal="center"/>
    </xf>
    <xf numFmtId="0" fontId="7" fillId="2" borderId="2" xfId="0" applyFont="1" applyFill="1" applyBorder="1" applyAlignment="1">
      <alignment horizontal="center"/>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3" fillId="2" borderId="0" xfId="0" applyFont="1" applyFill="1" applyAlignment="1">
      <alignment horizontal="center" vertical="center"/>
    </xf>
    <xf numFmtId="0" fontId="7" fillId="2" borderId="0" xfId="0" applyFont="1" applyFill="1" applyAlignment="1">
      <alignment horizontal="center"/>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xf>
    <xf numFmtId="0" fontId="12" fillId="0" borderId="1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 xfId="0" applyFont="1" applyBorder="1" applyAlignment="1">
      <alignment horizontal="center" vertical="center" wrapText="1"/>
    </xf>
    <xf numFmtId="0" fontId="6" fillId="2" borderId="0" xfId="0" applyFont="1" applyFill="1" applyAlignment="1">
      <alignment horizontal="center"/>
    </xf>
    <xf numFmtId="0" fontId="12" fillId="0" borderId="3" xfId="0" applyFont="1" applyBorder="1" applyAlignment="1">
      <alignment horizontal="center" vertical="center"/>
    </xf>
    <xf numFmtId="0" fontId="12" fillId="0" borderId="7" xfId="0" applyFont="1" applyBorder="1" applyAlignment="1">
      <alignment horizontal="center" vertical="center" wrapText="1"/>
    </xf>
    <xf numFmtId="0" fontId="12" fillId="0" borderId="4" xfId="0" applyFont="1" applyBorder="1" applyAlignment="1">
      <alignment horizontal="center" vertical="center"/>
    </xf>
    <xf numFmtId="0" fontId="12" fillId="0" borderId="12" xfId="0" applyFont="1" applyBorder="1" applyAlignment="1">
      <alignment horizontal="center" vertical="center"/>
    </xf>
    <xf numFmtId="0" fontId="12" fillId="0" borderId="14"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0" xfId="0" applyFont="1" applyAlignment="1">
      <alignment horizontal="center" vertical="center" wrapText="1"/>
    </xf>
    <xf numFmtId="0" fontId="37" fillId="0" borderId="0" xfId="0" applyFont="1" applyAlignment="1">
      <alignment horizontal="left"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2"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0" xfId="0" applyAlignment="1">
      <alignment horizontal="center"/>
    </xf>
    <xf numFmtId="0" fontId="10" fillId="0" borderId="4" xfId="0" applyFont="1" applyBorder="1" applyAlignment="1">
      <alignment horizontal="center" vertical="center" wrapText="1"/>
    </xf>
    <xf numFmtId="0" fontId="21" fillId="2" borderId="2" xfId="0" applyFont="1" applyFill="1" applyBorder="1" applyAlignment="1">
      <alignment horizontal="left" vertical="center" wrapText="1"/>
    </xf>
    <xf numFmtId="0" fontId="13" fillId="2" borderId="0" xfId="0" applyFont="1" applyFill="1" applyAlignment="1">
      <alignment horizontal="center" vertical="center" wrapText="1"/>
    </xf>
    <xf numFmtId="0" fontId="32" fillId="0" borderId="0" xfId="0" applyFont="1" applyAlignment="1">
      <alignment horizontal="left"/>
    </xf>
    <xf numFmtId="0" fontId="31" fillId="0" borderId="0" xfId="0" applyFont="1" applyAlignment="1">
      <alignment horizontal="left"/>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7" fillId="2" borderId="2" xfId="0" applyFont="1" applyFill="1" applyBorder="1" applyAlignment="1">
      <alignment horizontal="center" vertical="top" wrapText="1"/>
    </xf>
    <xf numFmtId="0" fontId="7" fillId="2" borderId="2" xfId="0" applyFont="1" applyFill="1" applyBorder="1" applyAlignment="1">
      <alignment horizontal="left" vertical="top" wrapText="1"/>
    </xf>
    <xf numFmtId="0" fontId="5" fillId="0" borderId="0" xfId="0" applyFont="1" applyAlignment="1">
      <alignment horizontal="center"/>
    </xf>
    <xf numFmtId="0" fontId="28" fillId="2" borderId="0" xfId="0" applyFont="1" applyFill="1" applyAlignment="1">
      <alignment horizontal="center"/>
    </xf>
    <xf numFmtId="0" fontId="33" fillId="0" borderId="0" xfId="0" applyFont="1" applyAlignment="1">
      <alignment horizontal="left" vertical="center" wrapText="1"/>
    </xf>
    <xf numFmtId="0" fontId="34" fillId="0" borderId="0" xfId="0" applyFont="1" applyAlignment="1">
      <alignment horizontal="left" vertical="center" wrapText="1"/>
    </xf>
    <xf numFmtId="0" fontId="6" fillId="2" borderId="2" xfId="0" applyFont="1" applyFill="1" applyBorder="1" applyAlignment="1">
      <alignment horizontal="center" vertical="top" wrapText="1"/>
    </xf>
    <xf numFmtId="0" fontId="7" fillId="2" borderId="11"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1" xfId="0" applyFont="1" applyFill="1" applyBorder="1" applyAlignment="1">
      <alignment horizontal="center" vertical="center"/>
    </xf>
    <xf numFmtId="0" fontId="7" fillId="2" borderId="10"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7" xfId="0" applyFont="1" applyFill="1" applyBorder="1" applyAlignment="1">
      <alignment horizontal="center" vertical="center" wrapText="1"/>
    </xf>
    <xf numFmtId="9" fontId="3" fillId="0" borderId="0" xfId="1" applyFont="1" applyAlignment="1">
      <alignment horizontal="center" vertical="center"/>
    </xf>
    <xf numFmtId="9" fontId="3" fillId="0" borderId="8" xfId="1" applyFont="1" applyBorder="1" applyAlignment="1">
      <alignment horizontal="center" vertical="center"/>
    </xf>
    <xf numFmtId="9" fontId="3" fillId="0" borderId="0" xfId="1" applyFont="1" applyBorder="1" applyAlignment="1">
      <alignment horizontal="center" vertical="center"/>
    </xf>
    <xf numFmtId="9" fontId="18" fillId="0" borderId="8" xfId="1" applyFont="1" applyBorder="1" applyAlignment="1">
      <alignment horizontal="center" vertical="center"/>
    </xf>
    <xf numFmtId="9" fontId="18" fillId="0" borderId="0" xfId="1" applyFont="1" applyAlignment="1">
      <alignment horizontal="center" vertical="center"/>
    </xf>
    <xf numFmtId="9" fontId="18" fillId="0" borderId="9" xfId="1" applyFont="1" applyBorder="1" applyAlignment="1">
      <alignment horizontal="center" vertical="center"/>
    </xf>
    <xf numFmtId="1" fontId="3" fillId="0" borderId="0" xfId="0" applyNumberFormat="1" applyFont="1" applyAlignment="1">
      <alignment horizontal="center" vertical="center"/>
    </xf>
    <xf numFmtId="0" fontId="3" fillId="0" borderId="3" xfId="0" applyFont="1" applyBorder="1" applyAlignment="1">
      <alignment horizontal="center"/>
    </xf>
    <xf numFmtId="9" fontId="3" fillId="0" borderId="3" xfId="1" applyFont="1" applyBorder="1" applyAlignment="1">
      <alignment horizontal="center"/>
    </xf>
    <xf numFmtId="0" fontId="3" fillId="0" borderId="10" xfId="0" applyFont="1" applyBorder="1" applyAlignment="1">
      <alignment horizontal="center" vertical="center"/>
    </xf>
    <xf numFmtId="0" fontId="3" fillId="0" borderId="3" xfId="0" applyFont="1" applyBorder="1" applyAlignment="1">
      <alignment horizontal="center" vertical="center"/>
    </xf>
    <xf numFmtId="9" fontId="3" fillId="0" borderId="3" xfId="1" applyFont="1" applyBorder="1" applyAlignment="1">
      <alignment horizontal="center" vertical="center"/>
    </xf>
    <xf numFmtId="9" fontId="3" fillId="0" borderId="7" xfId="1" applyFont="1" applyBorder="1" applyAlignment="1">
      <alignment horizontal="center" vertical="center"/>
    </xf>
    <xf numFmtId="9" fontId="3" fillId="0" borderId="0" xfId="1" applyFont="1" applyFill="1" applyBorder="1" applyAlignment="1">
      <alignment horizontal="center" vertical="center"/>
    </xf>
    <xf numFmtId="0" fontId="3" fillId="0" borderId="2" xfId="0" applyFont="1" applyBorder="1" applyAlignment="1">
      <alignment horizontal="right"/>
    </xf>
    <xf numFmtId="0" fontId="3" fillId="0" borderId="2" xfId="0" applyFont="1" applyBorder="1" applyAlignment="1">
      <alignment horizontal="center"/>
    </xf>
    <xf numFmtId="0" fontId="3" fillId="0" borderId="2" xfId="0" applyFont="1" applyBorder="1" applyAlignment="1">
      <alignment horizontal="center" vertical="center"/>
    </xf>
    <xf numFmtId="0" fontId="18" fillId="0" borderId="2" xfId="0" applyFont="1" applyBorder="1" applyAlignment="1">
      <alignment horizontal="center" vertical="center"/>
    </xf>
    <xf numFmtId="9" fontId="3" fillId="0" borderId="2" xfId="1" applyFont="1" applyBorder="1" applyAlignment="1">
      <alignment horizontal="center"/>
    </xf>
    <xf numFmtId="0" fontId="3" fillId="0" borderId="12" xfId="0" applyFont="1" applyBorder="1" applyAlignment="1">
      <alignment horizontal="center" vertical="center"/>
    </xf>
    <xf numFmtId="9" fontId="3" fillId="0" borderId="2" xfId="1" applyFont="1" applyBorder="1" applyAlignment="1">
      <alignment horizontal="center" vertical="center"/>
    </xf>
    <xf numFmtId="9" fontId="3" fillId="0" borderId="9" xfId="1" applyFont="1" applyBorder="1" applyAlignment="1">
      <alignment horizontal="center" vertical="center"/>
    </xf>
    <xf numFmtId="9" fontId="3" fillId="0" borderId="2" xfId="1" applyFont="1" applyFill="1" applyBorder="1" applyAlignment="1">
      <alignment horizontal="center" vertical="center"/>
    </xf>
    <xf numFmtId="0" fontId="25" fillId="0" borderId="4" xfId="0" applyFont="1" applyFill="1" applyBorder="1" applyAlignment="1">
      <alignment horizontal="center" vertical="center" wrapText="1"/>
    </xf>
    <xf numFmtId="2" fontId="18" fillId="0" borderId="0" xfId="0" applyNumberFormat="1" applyFont="1" applyFill="1" applyAlignment="1">
      <alignment horizontal="center"/>
    </xf>
    <xf numFmtId="2" fontId="18" fillId="0" borderId="3" xfId="0" applyNumberFormat="1" applyFont="1" applyFill="1" applyBorder="1" applyAlignment="1">
      <alignment horizontal="center"/>
    </xf>
    <xf numFmtId="2" fontId="18" fillId="0" borderId="2" xfId="0" applyNumberFormat="1" applyFont="1" applyFill="1" applyBorder="1" applyAlignment="1">
      <alignment horizontal="center"/>
    </xf>
    <xf numFmtId="1" fontId="3" fillId="0" borderId="2" xfId="0" applyNumberFormat="1" applyFont="1" applyBorder="1" applyAlignment="1">
      <alignment horizontal="center" vertical="center"/>
    </xf>
    <xf numFmtId="0" fontId="3" fillId="2" borderId="0" xfId="0" applyFont="1" applyFill="1" applyAlignment="1">
      <alignment horizontal="right"/>
    </xf>
    <xf numFmtId="0" fontId="3" fillId="2" borderId="0" xfId="0" applyFont="1" applyFill="1" applyAlignment="1">
      <alignment horizontal="center"/>
    </xf>
    <xf numFmtId="0" fontId="3" fillId="2" borderId="11" xfId="0" applyFont="1" applyFill="1" applyBorder="1" applyAlignment="1">
      <alignment horizontal="center" vertical="center"/>
    </xf>
    <xf numFmtId="0" fontId="3" fillId="2" borderId="0" xfId="0" applyFont="1" applyFill="1" applyAlignment="1">
      <alignment horizontal="center" vertical="center"/>
    </xf>
    <xf numFmtId="0" fontId="18" fillId="2" borderId="0" xfId="0" applyFont="1" applyFill="1" applyAlignment="1">
      <alignment horizontal="center" vertical="center"/>
    </xf>
    <xf numFmtId="2" fontId="18" fillId="2" borderId="0" xfId="0" applyNumberFormat="1" applyFont="1" applyFill="1" applyAlignment="1">
      <alignment horizontal="center"/>
    </xf>
    <xf numFmtId="9" fontId="3" fillId="2" borderId="0" xfId="1" applyFont="1" applyFill="1" applyAlignment="1">
      <alignment horizontal="center" vertical="center"/>
    </xf>
    <xf numFmtId="9" fontId="3" fillId="2" borderId="8" xfId="1" applyFont="1" applyFill="1" applyBorder="1" applyAlignment="1">
      <alignment horizontal="center" vertical="center"/>
    </xf>
    <xf numFmtId="9" fontId="3" fillId="2" borderId="0" xfId="1" applyFont="1" applyFill="1" applyAlignment="1">
      <alignment horizontal="center"/>
    </xf>
    <xf numFmtId="9" fontId="18" fillId="2" borderId="0" xfId="1" applyFont="1" applyFill="1" applyAlignment="1">
      <alignment horizontal="center" vertical="center"/>
    </xf>
    <xf numFmtId="9" fontId="18" fillId="2" borderId="9" xfId="1" applyFont="1" applyFill="1" applyBorder="1" applyAlignment="1">
      <alignment horizontal="center" vertical="center"/>
    </xf>
    <xf numFmtId="0" fontId="3" fillId="2" borderId="0" xfId="0" applyFont="1" applyFill="1" applyBorder="1" applyAlignment="1">
      <alignment horizontal="center" vertical="center"/>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31" fillId="0" borderId="0" xfId="0" applyFont="1" applyAlignment="1">
      <alignment horizontal="left" vertical="center" wrapText="1"/>
    </xf>
    <xf numFmtId="0" fontId="7" fillId="2" borderId="8" xfId="0" applyFont="1" applyFill="1" applyBorder="1" applyAlignment="1">
      <alignment horizontal="center" vertical="center" wrapText="1"/>
    </xf>
    <xf numFmtId="0" fontId="5" fillId="0" borderId="6" xfId="0" applyFont="1" applyBorder="1" applyAlignment="1">
      <alignment horizontal="center"/>
    </xf>
    <xf numFmtId="0" fontId="3" fillId="0" borderId="9" xfId="0" applyFont="1" applyBorder="1"/>
    <xf numFmtId="9" fontId="3" fillId="0" borderId="12" xfId="0" applyNumberFormat="1" applyFont="1" applyBorder="1"/>
    <xf numFmtId="165" fontId="5" fillId="0" borderId="2" xfId="0" applyNumberFormat="1" applyFont="1" applyBorder="1" applyAlignment="1">
      <alignment horizontal="center"/>
    </xf>
    <xf numFmtId="0" fontId="7" fillId="2" borderId="0" xfId="0" applyFont="1" applyFill="1" applyAlignment="1">
      <alignment vertical="center" wrapText="1"/>
    </xf>
    <xf numFmtId="0" fontId="7" fillId="2" borderId="3" xfId="0" applyFont="1" applyFill="1" applyBorder="1" applyAlignment="1">
      <alignment vertical="center" wrapText="1"/>
    </xf>
    <xf numFmtId="0" fontId="7" fillId="2" borderId="7" xfId="0" applyFont="1" applyFill="1" applyBorder="1" applyAlignment="1">
      <alignment vertical="center" wrapText="1"/>
    </xf>
    <xf numFmtId="0" fontId="7" fillId="2" borderId="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2" xfId="0" applyFont="1" applyBorder="1"/>
    <xf numFmtId="0" fontId="5" fillId="0" borderId="5" xfId="0" applyFont="1" applyBorder="1" applyAlignment="1">
      <alignment horizontal="center"/>
    </xf>
    <xf numFmtId="165" fontId="5" fillId="0" borderId="1" xfId="0" applyNumberFormat="1" applyFont="1" applyBorder="1" applyAlignment="1">
      <alignment horizontal="center"/>
    </xf>
    <xf numFmtId="165" fontId="3" fillId="0" borderId="1" xfId="0" applyNumberFormat="1" applyFont="1" applyBorder="1" applyAlignment="1">
      <alignment horizontal="center"/>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0" fillId="0" borderId="0" xfId="0" applyFont="1" applyAlignment="1">
      <alignment horizontal="left" vertical="center"/>
    </xf>
    <xf numFmtId="0" fontId="41" fillId="0" borderId="0" xfId="0" applyFont="1" applyAlignment="1">
      <alignment horizontal="left"/>
    </xf>
    <xf numFmtId="0" fontId="22" fillId="0" borderId="0" xfId="0" applyFont="1" applyAlignment="1">
      <alignment horizontal="left"/>
    </xf>
    <xf numFmtId="0" fontId="39" fillId="0" borderId="0" xfId="0" applyFont="1"/>
    <xf numFmtId="0" fontId="40" fillId="0" borderId="0" xfId="0" applyFont="1"/>
    <xf numFmtId="0" fontId="7" fillId="0" borderId="0" xfId="0" applyFont="1" applyFill="1" applyAlignment="1">
      <alignment vertical="center" wrapText="1"/>
    </xf>
    <xf numFmtId="0" fontId="3" fillId="0" borderId="1" xfId="0" applyFont="1" applyBorder="1"/>
    <xf numFmtId="0" fontId="5" fillId="0" borderId="1" xfId="0" applyFont="1" applyBorder="1" applyAlignment="1">
      <alignment horizontal="center" vertical="center"/>
    </xf>
    <xf numFmtId="165" fontId="5" fillId="0" borderId="1" xfId="0" applyNumberFormat="1" applyFont="1" applyBorder="1" applyAlignment="1">
      <alignment horizontal="center" vertical="center"/>
    </xf>
    <xf numFmtId="0" fontId="7" fillId="2" borderId="0" xfId="0" applyFont="1" applyFill="1" applyBorder="1" applyAlignment="1">
      <alignment horizontal="center" vertical="center"/>
    </xf>
    <xf numFmtId="0" fontId="7" fillId="2" borderId="8" xfId="0" applyFont="1" applyFill="1" applyBorder="1" applyAlignment="1">
      <alignment horizontal="center" vertical="center"/>
    </xf>
    <xf numFmtId="0" fontId="5" fillId="5" borderId="0" xfId="0" applyFont="1" applyFill="1"/>
    <xf numFmtId="9" fontId="5" fillId="5" borderId="0" xfId="1" applyFont="1" applyFill="1" applyAlignment="1">
      <alignment horizontal="center"/>
    </xf>
    <xf numFmtId="0" fontId="3" fillId="5" borderId="0" xfId="0" applyFont="1" applyFill="1"/>
    <xf numFmtId="0" fontId="6" fillId="2" borderId="2" xfId="0" applyFont="1" applyFill="1" applyBorder="1" applyAlignment="1">
      <alignment horizontal="center" vertical="center"/>
    </xf>
    <xf numFmtId="0" fontId="6" fillId="2" borderId="2" xfId="0" applyFont="1" applyFill="1" applyBorder="1" applyAlignment="1">
      <alignment vertical="center"/>
    </xf>
    <xf numFmtId="0" fontId="6" fillId="2" borderId="0" xfId="0" applyFont="1" applyFill="1" applyAlignment="1">
      <alignment vertical="center"/>
    </xf>
    <xf numFmtId="0" fontId="6" fillId="2" borderId="0" xfId="0" applyFont="1" applyFill="1" applyAlignment="1">
      <alignment vertical="center"/>
    </xf>
    <xf numFmtId="0" fontId="6" fillId="2" borderId="12" xfId="0" applyFont="1" applyFill="1" applyBorder="1" applyAlignment="1">
      <alignment vertical="center"/>
    </xf>
    <xf numFmtId="0" fontId="6" fillId="2" borderId="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4" fillId="0" borderId="2" xfId="0" applyFont="1" applyBorder="1" applyAlignment="1">
      <alignment horizontal="right"/>
    </xf>
    <xf numFmtId="9" fontId="3" fillId="0" borderId="2" xfId="0" applyNumberFormat="1" applyFont="1" applyBorder="1" applyAlignment="1">
      <alignment horizontal="center"/>
    </xf>
    <xf numFmtId="1" fontId="23" fillId="0" borderId="13" xfId="0" applyNumberFormat="1" applyFont="1" applyBorder="1" applyAlignment="1">
      <alignment horizontal="center"/>
    </xf>
    <xf numFmtId="165" fontId="3" fillId="0" borderId="2" xfId="1" applyNumberFormat="1" applyFont="1" applyBorder="1" applyAlignment="1">
      <alignment horizontal="center"/>
    </xf>
    <xf numFmtId="165" fontId="3" fillId="0" borderId="9" xfId="1" applyNumberFormat="1" applyFont="1" applyBorder="1" applyAlignment="1">
      <alignment horizontal="center"/>
    </xf>
    <xf numFmtId="1" fontId="23" fillId="0" borderId="12" xfId="0" applyNumberFormat="1" applyFont="1" applyBorder="1" applyAlignment="1">
      <alignment horizontal="center"/>
    </xf>
    <xf numFmtId="0" fontId="4" fillId="0" borderId="13" xfId="0" applyFont="1" applyBorder="1" applyAlignment="1">
      <alignment horizontal="center"/>
    </xf>
    <xf numFmtId="1" fontId="23" fillId="0" borderId="9" xfId="0" applyNumberFormat="1" applyFont="1" applyBorder="1" applyAlignment="1">
      <alignment horizontal="center"/>
    </xf>
    <xf numFmtId="1" fontId="4" fillId="0" borderId="13" xfId="0" applyNumberFormat="1" applyFont="1" applyBorder="1" applyAlignment="1">
      <alignment horizontal="center"/>
    </xf>
    <xf numFmtId="9" fontId="3" fillId="0" borderId="2" xfId="1" applyFont="1" applyBorder="1" applyAlignment="1">
      <alignment horizontal="right"/>
    </xf>
    <xf numFmtId="0" fontId="15" fillId="0" borderId="2" xfId="0" applyFont="1" applyBorder="1" applyAlignment="1">
      <alignment horizontal="center"/>
    </xf>
    <xf numFmtId="2" fontId="16" fillId="0" borderId="2" xfId="0" applyNumberFormat="1" applyFont="1" applyBorder="1" applyAlignment="1">
      <alignment horizontal="center"/>
    </xf>
    <xf numFmtId="0" fontId="4" fillId="0" borderId="2" xfId="0" applyFont="1" applyBorder="1" applyAlignment="1">
      <alignment horizontal="center"/>
    </xf>
    <xf numFmtId="164" fontId="23" fillId="0" borderId="2" xfId="0" applyNumberFormat="1" applyFont="1" applyBorder="1" applyAlignment="1">
      <alignment horizontal="center"/>
    </xf>
    <xf numFmtId="2" fontId="5" fillId="3" borderId="2" xfId="0" applyNumberFormat="1" applyFont="1" applyFill="1" applyBorder="1" applyAlignment="1">
      <alignment horizontal="center"/>
    </xf>
    <xf numFmtId="0" fontId="42" fillId="0" borderId="0" xfId="0" applyFont="1"/>
    <xf numFmtId="0" fontId="24" fillId="0" borderId="0" xfId="2" applyFill="1"/>
    <xf numFmtId="0" fontId="24" fillId="0" borderId="0" xfId="2" applyFill="1"/>
  </cellXfs>
  <cellStyles count="3">
    <cellStyle name="Hipervínculo" xfId="2" builtinId="8"/>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svg"/><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8.svg"/><Relationship Id="rId2" Type="http://schemas.openxmlformats.org/officeDocument/2006/relationships/image" Target="../media/image7.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10.svg"/><Relationship Id="rId2" Type="http://schemas.openxmlformats.org/officeDocument/2006/relationships/image" Target="../media/image9.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12.svg"/><Relationship Id="rId2" Type="http://schemas.openxmlformats.org/officeDocument/2006/relationships/image" Target="../media/image11.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30480</xdr:colOff>
      <xdr:row>0</xdr:row>
      <xdr:rowOff>68580</xdr:rowOff>
    </xdr:from>
    <xdr:ext cx="2179320" cy="807720"/>
    <xdr:pic>
      <xdr:nvPicPr>
        <xdr:cNvPr id="2" name="image1.png">
          <a:extLst>
            <a:ext uri="{FF2B5EF4-FFF2-40B4-BE49-F238E27FC236}">
              <a16:creationId xmlns:a16="http://schemas.microsoft.com/office/drawing/2014/main" id="{B20A0BC4-19FD-444C-8722-0F5A8148D468}"/>
            </a:ext>
          </a:extLst>
        </xdr:cNvPr>
        <xdr:cNvPicPr preferRelativeResize="0"/>
      </xdr:nvPicPr>
      <xdr:blipFill>
        <a:blip xmlns:r="http://schemas.openxmlformats.org/officeDocument/2006/relationships" r:embed="rId1" cstate="print"/>
        <a:stretch>
          <a:fillRect/>
        </a:stretch>
      </xdr:blipFill>
      <xdr:spPr>
        <a:xfrm>
          <a:off x="30480" y="68580"/>
          <a:ext cx="2179320" cy="80772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152400</xdr:colOff>
      <xdr:row>0</xdr:row>
      <xdr:rowOff>0</xdr:rowOff>
    </xdr:from>
    <xdr:ext cx="2179320" cy="807720"/>
    <xdr:pic>
      <xdr:nvPicPr>
        <xdr:cNvPr id="2" name="image1.png">
          <a:extLst>
            <a:ext uri="{FF2B5EF4-FFF2-40B4-BE49-F238E27FC236}">
              <a16:creationId xmlns:a16="http://schemas.microsoft.com/office/drawing/2014/main" id="{38394D58-F9B0-45FB-A54F-054910F88918}"/>
            </a:ext>
          </a:extLst>
        </xdr:cNvPr>
        <xdr:cNvPicPr preferRelativeResize="0"/>
      </xdr:nvPicPr>
      <xdr:blipFill>
        <a:blip xmlns:r="http://schemas.openxmlformats.org/officeDocument/2006/relationships" r:embed="rId1" cstate="print"/>
        <a:stretch>
          <a:fillRect/>
        </a:stretch>
      </xdr:blipFill>
      <xdr:spPr>
        <a:xfrm>
          <a:off x="152400" y="0"/>
          <a:ext cx="2179320" cy="807720"/>
        </a:xfrm>
        <a:prstGeom prst="rect">
          <a:avLst/>
        </a:prstGeom>
        <a:noFill/>
      </xdr:spPr>
    </xdr:pic>
    <xdr:clientData fLocksWithSheet="0"/>
  </xdr:oneCellAnchor>
  <xdr:twoCellAnchor editAs="oneCell">
    <xdr:from>
      <xdr:col>14</xdr:col>
      <xdr:colOff>0</xdr:colOff>
      <xdr:row>2</xdr:row>
      <xdr:rowOff>0</xdr:rowOff>
    </xdr:from>
    <xdr:to>
      <xdr:col>19</xdr:col>
      <xdr:colOff>238125</xdr:colOff>
      <xdr:row>23</xdr:row>
      <xdr:rowOff>76200</xdr:rowOff>
    </xdr:to>
    <xdr:pic>
      <xdr:nvPicPr>
        <xdr:cNvPr id="3" name="Imagen 2">
          <a:extLst>
            <a:ext uri="{FF2B5EF4-FFF2-40B4-BE49-F238E27FC236}">
              <a16:creationId xmlns:a16="http://schemas.microsoft.com/office/drawing/2014/main" id="{E24FE8F7-9A35-172A-9549-580EB2AB663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78000" y="762000"/>
          <a:ext cx="4200525" cy="44653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45720</xdr:colOff>
      <xdr:row>0</xdr:row>
      <xdr:rowOff>0</xdr:rowOff>
    </xdr:from>
    <xdr:ext cx="1684020" cy="662940"/>
    <xdr:pic>
      <xdr:nvPicPr>
        <xdr:cNvPr id="3" name="image1.png">
          <a:extLst>
            <a:ext uri="{FF2B5EF4-FFF2-40B4-BE49-F238E27FC236}">
              <a16:creationId xmlns:a16="http://schemas.microsoft.com/office/drawing/2014/main" id="{DF0ABDD5-46FB-4524-8A94-D954BCE9AA51}"/>
            </a:ext>
          </a:extLst>
        </xdr:cNvPr>
        <xdr:cNvPicPr preferRelativeResize="0"/>
      </xdr:nvPicPr>
      <xdr:blipFill>
        <a:blip xmlns:r="http://schemas.openxmlformats.org/officeDocument/2006/relationships" r:embed="rId1" cstate="print"/>
        <a:stretch>
          <a:fillRect/>
        </a:stretch>
      </xdr:blipFill>
      <xdr:spPr>
        <a:xfrm>
          <a:off x="45720" y="0"/>
          <a:ext cx="1684020" cy="662940"/>
        </a:xfrm>
        <a:prstGeom prst="rect">
          <a:avLst/>
        </a:prstGeom>
        <a:noFill/>
      </xdr:spPr>
    </xdr:pic>
    <xdr:clientData fLocksWithSheet="0"/>
  </xdr:oneCellAnchor>
  <xdr:twoCellAnchor editAs="oneCell">
    <xdr:from>
      <xdr:col>0</xdr:col>
      <xdr:colOff>563880</xdr:colOff>
      <xdr:row>5</xdr:row>
      <xdr:rowOff>0</xdr:rowOff>
    </xdr:from>
    <xdr:to>
      <xdr:col>0</xdr:col>
      <xdr:colOff>1076003</xdr:colOff>
      <xdr:row>6</xdr:row>
      <xdr:rowOff>327660</xdr:rowOff>
    </xdr:to>
    <xdr:pic>
      <xdr:nvPicPr>
        <xdr:cNvPr id="4" name="Gráfico 3" descr="Búho contorno">
          <a:extLst>
            <a:ext uri="{FF2B5EF4-FFF2-40B4-BE49-F238E27FC236}">
              <a16:creationId xmlns:a16="http://schemas.microsoft.com/office/drawing/2014/main" id="{D6D266B8-9F77-000C-707E-7558A3C317D0}"/>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563880" y="1783080"/>
          <a:ext cx="512123" cy="5257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15240</xdr:colOff>
      <xdr:row>0</xdr:row>
      <xdr:rowOff>91440</xdr:rowOff>
    </xdr:from>
    <xdr:ext cx="1737360" cy="609600"/>
    <xdr:pic>
      <xdr:nvPicPr>
        <xdr:cNvPr id="2" name="image1.png">
          <a:extLst>
            <a:ext uri="{FF2B5EF4-FFF2-40B4-BE49-F238E27FC236}">
              <a16:creationId xmlns:a16="http://schemas.microsoft.com/office/drawing/2014/main" id="{96C194B5-2CBD-446C-95A0-21CD2FA0A6D3}"/>
            </a:ext>
          </a:extLst>
        </xdr:cNvPr>
        <xdr:cNvPicPr preferRelativeResize="0"/>
      </xdr:nvPicPr>
      <xdr:blipFill>
        <a:blip xmlns:r="http://schemas.openxmlformats.org/officeDocument/2006/relationships" r:embed="rId1" cstate="print"/>
        <a:stretch>
          <a:fillRect/>
        </a:stretch>
      </xdr:blipFill>
      <xdr:spPr>
        <a:xfrm>
          <a:off x="15240" y="91440"/>
          <a:ext cx="1737360" cy="609600"/>
        </a:xfrm>
        <a:prstGeom prst="rect">
          <a:avLst/>
        </a:prstGeom>
        <a:noFill/>
      </xdr:spPr>
    </xdr:pic>
    <xdr:clientData fLocksWithSheet="0"/>
  </xdr:oneCellAnchor>
  <xdr:twoCellAnchor editAs="oneCell">
    <xdr:from>
      <xdr:col>0</xdr:col>
      <xdr:colOff>510540</xdr:colOff>
      <xdr:row>6</xdr:row>
      <xdr:rowOff>129540</xdr:rowOff>
    </xdr:from>
    <xdr:to>
      <xdr:col>0</xdr:col>
      <xdr:colOff>1424940</xdr:colOff>
      <xdr:row>9</xdr:row>
      <xdr:rowOff>60960</xdr:rowOff>
    </xdr:to>
    <xdr:pic>
      <xdr:nvPicPr>
        <xdr:cNvPr id="4" name="Gráfico 3" descr="Escena de parque contorno">
          <a:extLst>
            <a:ext uri="{FF2B5EF4-FFF2-40B4-BE49-F238E27FC236}">
              <a16:creationId xmlns:a16="http://schemas.microsoft.com/office/drawing/2014/main" id="{35A5789F-D30F-ED10-99FB-2E8E87352F05}"/>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510540" y="1737360"/>
          <a:ext cx="914400" cy="5562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335280</xdr:colOff>
      <xdr:row>0</xdr:row>
      <xdr:rowOff>0</xdr:rowOff>
    </xdr:from>
    <xdr:ext cx="1737360" cy="609600"/>
    <xdr:pic>
      <xdr:nvPicPr>
        <xdr:cNvPr id="2" name="image1.png">
          <a:extLst>
            <a:ext uri="{FF2B5EF4-FFF2-40B4-BE49-F238E27FC236}">
              <a16:creationId xmlns:a16="http://schemas.microsoft.com/office/drawing/2014/main" id="{96AD54AB-6E0D-484E-A876-3C24DDA5656D}"/>
            </a:ext>
          </a:extLst>
        </xdr:cNvPr>
        <xdr:cNvPicPr preferRelativeResize="0"/>
      </xdr:nvPicPr>
      <xdr:blipFill>
        <a:blip xmlns:r="http://schemas.openxmlformats.org/officeDocument/2006/relationships" r:embed="rId1" cstate="print"/>
        <a:stretch>
          <a:fillRect/>
        </a:stretch>
      </xdr:blipFill>
      <xdr:spPr>
        <a:xfrm>
          <a:off x="335280" y="0"/>
          <a:ext cx="1737360" cy="609600"/>
        </a:xfrm>
        <a:prstGeom prst="rect">
          <a:avLst/>
        </a:prstGeom>
        <a:noFill/>
      </xdr:spPr>
    </xdr:pic>
    <xdr:clientData fLocksWithSheet="0"/>
  </xdr:oneCellAnchor>
  <xdr:twoCellAnchor editAs="oneCell">
    <xdr:from>
      <xdr:col>0</xdr:col>
      <xdr:colOff>670560</xdr:colOff>
      <xdr:row>8</xdr:row>
      <xdr:rowOff>22860</xdr:rowOff>
    </xdr:from>
    <xdr:to>
      <xdr:col>0</xdr:col>
      <xdr:colOff>1158240</xdr:colOff>
      <xdr:row>8</xdr:row>
      <xdr:rowOff>419100</xdr:rowOff>
    </xdr:to>
    <xdr:pic>
      <xdr:nvPicPr>
        <xdr:cNvPr id="7" name="Gráfico 6" descr="Escena suburbana contorno">
          <a:extLst>
            <a:ext uri="{FF2B5EF4-FFF2-40B4-BE49-F238E27FC236}">
              <a16:creationId xmlns:a16="http://schemas.microsoft.com/office/drawing/2014/main" id="{310EFCC3-AFE4-D125-7F47-92A35518256B}"/>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670560" y="1798320"/>
          <a:ext cx="487680" cy="396240"/>
        </a:xfrm>
        <a:prstGeom prst="rect">
          <a:avLst/>
        </a:prstGeom>
      </xdr:spPr>
    </xdr:pic>
    <xdr:clientData/>
  </xdr:twoCellAnchor>
  <xdr:oneCellAnchor>
    <xdr:from>
      <xdr:col>0</xdr:col>
      <xdr:colOff>670560</xdr:colOff>
      <xdr:row>84</xdr:row>
      <xdr:rowOff>22860</xdr:rowOff>
    </xdr:from>
    <xdr:ext cx="487680" cy="396240"/>
    <xdr:pic>
      <xdr:nvPicPr>
        <xdr:cNvPr id="3" name="Gráfico 2" descr="Escena suburbana contorno">
          <a:extLst>
            <a:ext uri="{FF2B5EF4-FFF2-40B4-BE49-F238E27FC236}">
              <a16:creationId xmlns:a16="http://schemas.microsoft.com/office/drawing/2014/main" id="{DA7C6A42-1113-4BD4-9156-3240F421F1A0}"/>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670560" y="1645920"/>
          <a:ext cx="487680" cy="39624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60960</xdr:rowOff>
    </xdr:from>
    <xdr:ext cx="1744980" cy="883920"/>
    <xdr:pic>
      <xdr:nvPicPr>
        <xdr:cNvPr id="2" name="image1.png">
          <a:extLst>
            <a:ext uri="{FF2B5EF4-FFF2-40B4-BE49-F238E27FC236}">
              <a16:creationId xmlns:a16="http://schemas.microsoft.com/office/drawing/2014/main" id="{24AB6C91-03D7-41B9-9822-CDAD64F7AB3F}"/>
            </a:ext>
          </a:extLst>
        </xdr:cNvPr>
        <xdr:cNvPicPr preferRelativeResize="0"/>
      </xdr:nvPicPr>
      <xdr:blipFill>
        <a:blip xmlns:r="http://schemas.openxmlformats.org/officeDocument/2006/relationships" r:embed="rId1" cstate="print"/>
        <a:stretch>
          <a:fillRect/>
        </a:stretch>
      </xdr:blipFill>
      <xdr:spPr>
        <a:xfrm>
          <a:off x="0" y="60960"/>
          <a:ext cx="1744980" cy="88392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83820</xdr:colOff>
      <xdr:row>0</xdr:row>
      <xdr:rowOff>15240</xdr:rowOff>
    </xdr:from>
    <xdr:ext cx="2331720" cy="883920"/>
    <xdr:pic>
      <xdr:nvPicPr>
        <xdr:cNvPr id="2" name="image1.png">
          <a:extLst>
            <a:ext uri="{FF2B5EF4-FFF2-40B4-BE49-F238E27FC236}">
              <a16:creationId xmlns:a16="http://schemas.microsoft.com/office/drawing/2014/main" id="{F19946E4-7480-4AF3-8F53-D6269B8624A1}"/>
            </a:ext>
          </a:extLst>
        </xdr:cNvPr>
        <xdr:cNvPicPr preferRelativeResize="0"/>
      </xdr:nvPicPr>
      <xdr:blipFill>
        <a:blip xmlns:r="http://schemas.openxmlformats.org/officeDocument/2006/relationships" r:embed="rId1" cstate="print"/>
        <a:stretch>
          <a:fillRect/>
        </a:stretch>
      </xdr:blipFill>
      <xdr:spPr>
        <a:xfrm>
          <a:off x="83820" y="15240"/>
          <a:ext cx="2331720" cy="883920"/>
        </a:xfrm>
        <a:prstGeom prst="rect">
          <a:avLst/>
        </a:prstGeom>
        <a:noFill/>
      </xdr:spPr>
    </xdr:pic>
    <xdr:clientData fLocksWithSheet="0"/>
  </xdr:oneCellAnchor>
  <xdr:twoCellAnchor editAs="oneCell">
    <xdr:from>
      <xdr:col>0</xdr:col>
      <xdr:colOff>1272540</xdr:colOff>
      <xdr:row>4</xdr:row>
      <xdr:rowOff>0</xdr:rowOff>
    </xdr:from>
    <xdr:to>
      <xdr:col>0</xdr:col>
      <xdr:colOff>1737360</xdr:colOff>
      <xdr:row>5</xdr:row>
      <xdr:rowOff>22860</xdr:rowOff>
    </xdr:to>
    <xdr:pic>
      <xdr:nvPicPr>
        <xdr:cNvPr id="4" name="Gráfico 3" descr="Impuestos contorno">
          <a:extLst>
            <a:ext uri="{FF2B5EF4-FFF2-40B4-BE49-F238E27FC236}">
              <a16:creationId xmlns:a16="http://schemas.microsoft.com/office/drawing/2014/main" id="{C2EDAC8E-A61C-1B0B-9639-5160B13E310F}"/>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272540" y="1325880"/>
          <a:ext cx="464820" cy="46482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83820</xdr:colOff>
      <xdr:row>0</xdr:row>
      <xdr:rowOff>15240</xdr:rowOff>
    </xdr:from>
    <xdr:ext cx="2331720" cy="883920"/>
    <xdr:pic>
      <xdr:nvPicPr>
        <xdr:cNvPr id="2" name="image1.png">
          <a:extLst>
            <a:ext uri="{FF2B5EF4-FFF2-40B4-BE49-F238E27FC236}">
              <a16:creationId xmlns:a16="http://schemas.microsoft.com/office/drawing/2014/main" id="{64CF769E-C225-4053-BB44-306F8C8DCEE1}"/>
            </a:ext>
          </a:extLst>
        </xdr:cNvPr>
        <xdr:cNvPicPr preferRelativeResize="0"/>
      </xdr:nvPicPr>
      <xdr:blipFill>
        <a:blip xmlns:r="http://schemas.openxmlformats.org/officeDocument/2006/relationships" r:embed="rId1" cstate="print"/>
        <a:stretch>
          <a:fillRect/>
        </a:stretch>
      </xdr:blipFill>
      <xdr:spPr>
        <a:xfrm>
          <a:off x="83820" y="15240"/>
          <a:ext cx="2331720" cy="883920"/>
        </a:xfrm>
        <a:prstGeom prst="rect">
          <a:avLst/>
        </a:prstGeom>
        <a:noFill/>
      </xdr:spPr>
    </xdr:pic>
    <xdr:clientData fLocksWithSheet="0"/>
  </xdr:oneCellAnchor>
  <xdr:twoCellAnchor editAs="oneCell">
    <xdr:from>
      <xdr:col>1</xdr:col>
      <xdr:colOff>121920</xdr:colOff>
      <xdr:row>2</xdr:row>
      <xdr:rowOff>152400</xdr:rowOff>
    </xdr:from>
    <xdr:to>
      <xdr:col>1</xdr:col>
      <xdr:colOff>569707</xdr:colOff>
      <xdr:row>4</xdr:row>
      <xdr:rowOff>173467</xdr:rowOff>
    </xdr:to>
    <xdr:pic>
      <xdr:nvPicPr>
        <xdr:cNvPr id="3" name="Gráfico 2" descr="GMO contorno">
          <a:extLst>
            <a:ext uri="{FF2B5EF4-FFF2-40B4-BE49-F238E27FC236}">
              <a16:creationId xmlns:a16="http://schemas.microsoft.com/office/drawing/2014/main" id="{6503AB10-EB39-4F32-AAD0-65B79D8AB6D3}"/>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798320" y="1112520"/>
          <a:ext cx="447787" cy="4477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EEED2-0B85-4E6C-836C-99B4A81BADA6}">
  <dimension ref="A2:N12"/>
  <sheetViews>
    <sheetView showGridLines="0" tabSelected="1" topLeftCell="A2" workbookViewId="0">
      <selection activeCell="I17" sqref="I17"/>
    </sheetView>
  </sheetViews>
  <sheetFormatPr baseColWidth="10" defaultRowHeight="14.4" x14ac:dyDescent="0.3"/>
  <sheetData>
    <row r="2" spans="1:14" ht="15.6" x14ac:dyDescent="0.3">
      <c r="E2" s="151" t="s">
        <v>203</v>
      </c>
      <c r="F2" s="151"/>
      <c r="G2" s="151"/>
      <c r="H2" s="151"/>
      <c r="I2" s="151"/>
      <c r="J2" s="151"/>
      <c r="K2" s="151"/>
      <c r="L2" s="151"/>
      <c r="M2" s="151"/>
    </row>
    <row r="3" spans="1:14" ht="15.6" x14ac:dyDescent="0.3">
      <c r="E3" s="151" t="s">
        <v>38</v>
      </c>
      <c r="F3" s="151"/>
      <c r="G3" s="151"/>
      <c r="H3" s="151"/>
      <c r="I3" s="151"/>
      <c r="J3" s="151"/>
      <c r="K3" s="151"/>
      <c r="L3" s="151"/>
      <c r="M3" s="151"/>
    </row>
    <row r="4" spans="1:14" x14ac:dyDescent="0.3">
      <c r="B4" s="54"/>
    </row>
    <row r="5" spans="1:14" ht="41.4" customHeight="1" x14ac:dyDescent="0.3">
      <c r="A5" s="307" t="s">
        <v>293</v>
      </c>
      <c r="C5" s="150"/>
      <c r="D5" s="150"/>
      <c r="E5" s="150"/>
      <c r="F5" s="150"/>
      <c r="G5" s="150"/>
      <c r="H5" s="150"/>
      <c r="I5" s="4"/>
      <c r="J5" s="4"/>
    </row>
    <row r="6" spans="1:14" x14ac:dyDescent="0.3">
      <c r="A6" s="77" t="s">
        <v>294</v>
      </c>
      <c r="B6" s="308" t="s">
        <v>224</v>
      </c>
    </row>
    <row r="7" spans="1:14" x14ac:dyDescent="0.3">
      <c r="A7" s="77" t="s">
        <v>295</v>
      </c>
      <c r="B7" s="309" t="s">
        <v>225</v>
      </c>
      <c r="C7" s="309"/>
      <c r="D7" s="309"/>
      <c r="E7" s="309"/>
      <c r="F7" s="309"/>
      <c r="G7" s="309"/>
      <c r="H7" s="309"/>
      <c r="I7" s="309"/>
      <c r="J7" s="309"/>
      <c r="K7" s="309"/>
      <c r="L7" s="309"/>
      <c r="M7" s="309"/>
      <c r="N7" s="309"/>
    </row>
    <row r="8" spans="1:14" x14ac:dyDescent="0.3">
      <c r="A8" s="77" t="s">
        <v>296</v>
      </c>
      <c r="B8" s="308" t="s">
        <v>286</v>
      </c>
    </row>
    <row r="9" spans="1:14" x14ac:dyDescent="0.3">
      <c r="A9" s="77" t="s">
        <v>300</v>
      </c>
      <c r="B9" s="308" t="s">
        <v>154</v>
      </c>
    </row>
    <row r="10" spans="1:14" x14ac:dyDescent="0.3">
      <c r="A10" s="77" t="s">
        <v>297</v>
      </c>
      <c r="B10" s="308" t="s">
        <v>289</v>
      </c>
    </row>
    <row r="11" spans="1:14" x14ac:dyDescent="0.3">
      <c r="A11" s="77" t="s">
        <v>298</v>
      </c>
      <c r="B11" s="308" t="s">
        <v>202</v>
      </c>
    </row>
    <row r="12" spans="1:14" x14ac:dyDescent="0.3">
      <c r="A12" s="77" t="s">
        <v>299</v>
      </c>
      <c r="B12" s="308" t="s">
        <v>204</v>
      </c>
    </row>
  </sheetData>
  <mergeCells count="3">
    <mergeCell ref="E2:M2"/>
    <mergeCell ref="E3:M3"/>
    <mergeCell ref="B7:N7"/>
  </mergeCells>
  <hyperlinks>
    <hyperlink ref="B6" location="'CUADRO 1.'!A1" display="1. TOTAL DE ENCUESTAS REPORTADAS NIVEL NACIONAL POR DIRECCIÓN TERRITORIAL ÁREAS PROTEGIDAS CON VOCACIÓN ECOTURÍSTICA" xr:uid="{97049B21-D2AE-4F92-B2E8-4FCA2CE791C8}"/>
    <hyperlink ref="B7:N7" location="'MÓDULO 1.'!A1" display="2. PORCENTAJE DE ENCUESTADOS QUE RECONOCEN ESTAR EN ÁREA PROTEGIDA,PORCENTAJE MOTIVO PRINCIPAL DE VISITA, PORCENTAJE MÁS DE UNA MOTIVACIÓN DE VISITA, PORCENTAJE MEDIO DE INFORMACIÓN MÁS FRECUENTE, DISTRIBUCIÓN DEL TIEMPO DE PERMANENCIA " xr:uid="{880D51A5-1F03-478D-8876-5BC463C0B60B}"/>
    <hyperlink ref="B8" location="'MÓDULO 2.'!A1" display="3.INDICES  DE SATISFACCIÓN PROMEDIO: ASPECTOS GENERALES /ÁREA PROTEGIDA Y SECTOR DEL AP" xr:uid="{740AF823-12C6-42D3-9631-051AC957DAB8}"/>
    <hyperlink ref="B9" location="'MÓDULO 3.'!A1" display="4. INDICES DE SATISFACCIÓN PROMEDIO  ACTIVIDADES DEL ECOTURISMO POR ÁREA PROTEGIDA Y SECTOR " xr:uid="{E7803325-30E7-4AEC-81FC-4C2A414115D4}"/>
    <hyperlink ref="B10" location="'MÓDULO 4.'!A1" display="5. INDICES DE SATISFACCIÓN PROMEDIO:  SERVICIOS ECOTURÍSTICOS POR ÁREA PROTEGIDA Y SECTOR " xr:uid="{D5134A5A-077D-435B-9C05-E9AE1FFDF163}"/>
    <hyperlink ref="B11" location="'MÓDULO 5.'!A1" display="6. DISTRIBUCIÓN PERCEPCIÓN COSTO DE TARIFAS " xr:uid="{F5D488F6-F856-490D-9F88-32C13A7EEA85}"/>
    <hyperlink ref="B12" location="'MÓDULO 6.'!A1" display="7.PERFIL SOCIODEMOGRÁFICO " xr:uid="{0F9BD999-919B-4D25-8FEC-C5D7CA3E5989}"/>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FABE2-2F49-42EA-ABE5-D9672355F51A}">
  <dimension ref="A1:K44"/>
  <sheetViews>
    <sheetView workbookViewId="0"/>
  </sheetViews>
  <sheetFormatPr baseColWidth="10" defaultRowHeight="14.4" x14ac:dyDescent="0.3"/>
  <cols>
    <col min="1" max="1" width="35" customWidth="1"/>
    <col min="2" max="2" width="21.44140625" bestFit="1" customWidth="1"/>
    <col min="3" max="3" width="11.21875" customWidth="1"/>
    <col min="5" max="5" width="16.109375" customWidth="1"/>
    <col min="6" max="6" width="17" customWidth="1"/>
    <col min="7" max="7" width="5.88671875" customWidth="1"/>
    <col min="8" max="8" width="21.5546875" bestFit="1" customWidth="1"/>
    <col min="9" max="9" width="13.5546875" customWidth="1"/>
  </cols>
  <sheetData>
    <row r="1" spans="1:11" ht="40.799999999999997" customHeight="1" x14ac:dyDescent="0.3">
      <c r="C1" s="151" t="s">
        <v>203</v>
      </c>
      <c r="D1" s="151"/>
      <c r="E1" s="151"/>
      <c r="F1" s="151"/>
      <c r="G1" s="151"/>
      <c r="H1" s="151"/>
      <c r="I1" s="151"/>
      <c r="J1" s="151"/>
      <c r="K1" s="151"/>
    </row>
    <row r="2" spans="1:11" ht="19.2" customHeight="1" x14ac:dyDescent="0.3">
      <c r="C2" s="151" t="s">
        <v>38</v>
      </c>
      <c r="D2" s="151"/>
      <c r="E2" s="151"/>
      <c r="F2" s="151"/>
      <c r="G2" s="151"/>
      <c r="H2" s="151"/>
      <c r="I2" s="151"/>
      <c r="J2" s="151"/>
      <c r="K2" s="151"/>
    </row>
    <row r="4" spans="1:11" x14ac:dyDescent="0.3">
      <c r="A4" s="4"/>
    </row>
    <row r="5" spans="1:11" x14ac:dyDescent="0.3">
      <c r="A5" s="308" t="s">
        <v>224</v>
      </c>
    </row>
    <row r="6" spans="1:11" x14ac:dyDescent="0.3">
      <c r="A6" s="4" t="s">
        <v>69</v>
      </c>
    </row>
    <row r="9" spans="1:11" x14ac:dyDescent="0.3">
      <c r="A9" s="6" t="s">
        <v>285</v>
      </c>
      <c r="E9" s="2"/>
    </row>
    <row r="10" spans="1:11" ht="41.4" customHeight="1" x14ac:dyDescent="0.3">
      <c r="A10" s="23" t="s">
        <v>46</v>
      </c>
      <c r="B10" s="23" t="s">
        <v>21</v>
      </c>
      <c r="C10" s="8" t="s">
        <v>75</v>
      </c>
      <c r="D10" s="9" t="s">
        <v>76</v>
      </c>
      <c r="E10" s="119" t="s">
        <v>218</v>
      </c>
      <c r="F10" s="119" t="s">
        <v>220</v>
      </c>
      <c r="H10" s="124" t="s">
        <v>21</v>
      </c>
      <c r="I10" s="125" t="s">
        <v>219</v>
      </c>
      <c r="J10" s="125" t="s">
        <v>217</v>
      </c>
    </row>
    <row r="11" spans="1:11" x14ac:dyDescent="0.3">
      <c r="A11" s="18" t="s">
        <v>0</v>
      </c>
      <c r="B11" s="10" t="s">
        <v>22</v>
      </c>
      <c r="C11" s="112">
        <v>29</v>
      </c>
      <c r="D11" s="3">
        <v>0</v>
      </c>
      <c r="E11" s="3">
        <v>29</v>
      </c>
      <c r="F11" s="120">
        <f t="shared" ref="F11:F22" si="0">+E11/$E$22</f>
        <v>3.0334728033472803E-2</v>
      </c>
      <c r="H11" s="10" t="s">
        <v>22</v>
      </c>
      <c r="I11" s="3">
        <v>121</v>
      </c>
      <c r="J11" s="126">
        <f>+I11/$I$16</f>
        <v>0.12656903765690378</v>
      </c>
    </row>
    <row r="12" spans="1:11" x14ac:dyDescent="0.3">
      <c r="A12" s="18" t="s">
        <v>1</v>
      </c>
      <c r="B12" s="10" t="s">
        <v>22</v>
      </c>
      <c r="C12" s="112">
        <v>12</v>
      </c>
      <c r="D12" s="112">
        <v>80</v>
      </c>
      <c r="E12" s="3">
        <v>92</v>
      </c>
      <c r="F12" s="120">
        <f t="shared" si="0"/>
        <v>9.6234309623430964E-2</v>
      </c>
      <c r="H12" s="10" t="s">
        <v>23</v>
      </c>
      <c r="I12" s="3">
        <v>326</v>
      </c>
      <c r="J12" s="126">
        <f t="shared" ref="J12:J16" si="1">+I12/$I$16</f>
        <v>0.34100418410041838</v>
      </c>
    </row>
    <row r="13" spans="1:11" x14ac:dyDescent="0.3">
      <c r="A13" s="18" t="s">
        <v>24</v>
      </c>
      <c r="B13" s="10" t="s">
        <v>23</v>
      </c>
      <c r="C13" s="112">
        <v>170</v>
      </c>
      <c r="D13" s="112"/>
      <c r="E13" s="3">
        <v>170</v>
      </c>
      <c r="F13" s="120">
        <f t="shared" si="0"/>
        <v>0.17782426778242677</v>
      </c>
      <c r="H13" s="10" t="s">
        <v>26</v>
      </c>
      <c r="I13" s="3">
        <v>223</v>
      </c>
      <c r="J13" s="126">
        <f t="shared" si="1"/>
        <v>0.23326359832635984</v>
      </c>
    </row>
    <row r="14" spans="1:11" x14ac:dyDescent="0.3">
      <c r="A14" s="18" t="s">
        <v>25</v>
      </c>
      <c r="B14" s="10" t="s">
        <v>23</v>
      </c>
      <c r="C14" s="112">
        <v>60</v>
      </c>
      <c r="D14" s="112">
        <v>74</v>
      </c>
      <c r="E14" s="3">
        <v>134</v>
      </c>
      <c r="F14" s="120">
        <f t="shared" si="0"/>
        <v>0.14016736401673641</v>
      </c>
      <c r="H14" s="10" t="s">
        <v>30</v>
      </c>
      <c r="I14" s="3">
        <v>42</v>
      </c>
      <c r="J14" s="126">
        <f t="shared" si="1"/>
        <v>4.3933054393305436E-2</v>
      </c>
    </row>
    <row r="15" spans="1:11" x14ac:dyDescent="0.3">
      <c r="A15" s="18" t="s">
        <v>31</v>
      </c>
      <c r="B15" s="10" t="s">
        <v>23</v>
      </c>
      <c r="C15" s="112">
        <v>22</v>
      </c>
      <c r="D15" s="112">
        <v>0</v>
      </c>
      <c r="E15" s="3">
        <v>22</v>
      </c>
      <c r="F15" s="120">
        <f t="shared" si="0"/>
        <v>2.3012552301255231E-2</v>
      </c>
      <c r="H15" s="10" t="s">
        <v>214</v>
      </c>
      <c r="I15" s="3">
        <v>244</v>
      </c>
      <c r="J15" s="126">
        <f t="shared" si="1"/>
        <v>0.25523012552301255</v>
      </c>
    </row>
    <row r="16" spans="1:11" x14ac:dyDescent="0.3">
      <c r="A16" s="18" t="s">
        <v>50</v>
      </c>
      <c r="B16" s="10" t="s">
        <v>26</v>
      </c>
      <c r="C16" s="112">
        <v>0</v>
      </c>
      <c r="D16" s="112">
        <v>69</v>
      </c>
      <c r="E16" s="3">
        <v>69</v>
      </c>
      <c r="F16" s="120">
        <f t="shared" si="0"/>
        <v>7.2175732217573216E-2</v>
      </c>
      <c r="H16" s="10" t="s">
        <v>215</v>
      </c>
      <c r="I16" s="93">
        <v>956</v>
      </c>
      <c r="J16" s="127">
        <f t="shared" si="1"/>
        <v>1</v>
      </c>
    </row>
    <row r="17" spans="1:6" x14ac:dyDescent="0.3">
      <c r="A17" s="18" t="s">
        <v>47</v>
      </c>
      <c r="B17" s="10" t="s">
        <v>26</v>
      </c>
      <c r="C17" s="112">
        <v>40</v>
      </c>
      <c r="D17" s="112">
        <v>114</v>
      </c>
      <c r="E17" s="3">
        <v>154</v>
      </c>
      <c r="F17" s="120">
        <f t="shared" si="0"/>
        <v>0.16108786610878661</v>
      </c>
    </row>
    <row r="18" spans="1:6" x14ac:dyDescent="0.3">
      <c r="A18" s="18" t="s">
        <v>48</v>
      </c>
      <c r="B18" s="10" t="s">
        <v>30</v>
      </c>
      <c r="C18" s="112">
        <v>0</v>
      </c>
      <c r="D18" s="112">
        <v>42</v>
      </c>
      <c r="E18" s="3">
        <v>42</v>
      </c>
      <c r="F18" s="120">
        <f t="shared" si="0"/>
        <v>4.3933054393305436E-2</v>
      </c>
    </row>
    <row r="19" spans="1:6" x14ac:dyDescent="0.3">
      <c r="A19" s="18" t="s">
        <v>35</v>
      </c>
      <c r="B19" s="10" t="s">
        <v>74</v>
      </c>
      <c r="C19" s="112">
        <v>92</v>
      </c>
      <c r="D19" s="112">
        <v>40</v>
      </c>
      <c r="E19" s="3">
        <v>132</v>
      </c>
      <c r="F19" s="120">
        <f t="shared" si="0"/>
        <v>0.13807531380753138</v>
      </c>
    </row>
    <row r="20" spans="1:6" x14ac:dyDescent="0.3">
      <c r="A20" s="18" t="s">
        <v>49</v>
      </c>
      <c r="B20" s="10" t="s">
        <v>74</v>
      </c>
      <c r="C20" s="112">
        <v>21</v>
      </c>
      <c r="D20" s="112">
        <v>0</v>
      </c>
      <c r="E20" s="3">
        <v>21</v>
      </c>
      <c r="F20" s="120">
        <f t="shared" si="0"/>
        <v>2.1966527196652718E-2</v>
      </c>
    </row>
    <row r="21" spans="1:6" x14ac:dyDescent="0.3">
      <c r="A21" s="18" t="s">
        <v>36</v>
      </c>
      <c r="B21" s="10" t="s">
        <v>74</v>
      </c>
      <c r="C21" s="112">
        <v>0</v>
      </c>
      <c r="D21" s="112">
        <v>91</v>
      </c>
      <c r="E21" s="3">
        <v>91</v>
      </c>
      <c r="F21" s="120">
        <f t="shared" si="0"/>
        <v>9.518828451882845E-2</v>
      </c>
    </row>
    <row r="22" spans="1:6" x14ac:dyDescent="0.3">
      <c r="A22" s="78" t="s">
        <v>134</v>
      </c>
      <c r="B22" s="83" t="s">
        <v>216</v>
      </c>
      <c r="C22" s="118">
        <f>SUM(C11:C21)</f>
        <v>446</v>
      </c>
      <c r="D22" s="118">
        <f>SUM(D11:D21)</f>
        <v>510</v>
      </c>
      <c r="E22" s="122">
        <f>SUM(E11:E21)</f>
        <v>956</v>
      </c>
      <c r="F22" s="120">
        <f t="shared" si="0"/>
        <v>1</v>
      </c>
    </row>
    <row r="23" spans="1:6" ht="30.6" x14ac:dyDescent="0.3">
      <c r="A23" s="21" t="s">
        <v>59</v>
      </c>
      <c r="B23" s="23" t="s">
        <v>21</v>
      </c>
      <c r="C23" s="8" t="s">
        <v>75</v>
      </c>
      <c r="D23" s="9" t="s">
        <v>76</v>
      </c>
      <c r="E23" s="119" t="s">
        <v>222</v>
      </c>
      <c r="F23" s="119" t="s">
        <v>221</v>
      </c>
    </row>
    <row r="24" spans="1:6" x14ac:dyDescent="0.3">
      <c r="A24" s="12" t="s">
        <v>55</v>
      </c>
      <c r="B24" s="10" t="s">
        <v>22</v>
      </c>
      <c r="C24" s="3">
        <v>4</v>
      </c>
      <c r="D24" s="3">
        <v>0</v>
      </c>
      <c r="E24" s="3">
        <v>4</v>
      </c>
      <c r="F24" s="123">
        <f t="shared" ref="F24:F44" si="2">+E24/$E$44</f>
        <v>4.1841004184100415E-3</v>
      </c>
    </row>
    <row r="25" spans="1:6" x14ac:dyDescent="0.3">
      <c r="A25" s="12" t="s">
        <v>56</v>
      </c>
      <c r="B25" s="10" t="s">
        <v>22</v>
      </c>
      <c r="C25" s="3">
        <v>8</v>
      </c>
      <c r="D25" s="3">
        <v>0</v>
      </c>
      <c r="E25" s="3">
        <v>8</v>
      </c>
      <c r="F25" s="123">
        <f t="shared" si="2"/>
        <v>8.368200836820083E-3</v>
      </c>
    </row>
    <row r="26" spans="1:6" x14ac:dyDescent="0.3">
      <c r="A26" s="12" t="s">
        <v>57</v>
      </c>
      <c r="B26" s="10" t="s">
        <v>22</v>
      </c>
      <c r="C26" s="3">
        <v>17</v>
      </c>
      <c r="D26" s="3">
        <v>0</v>
      </c>
      <c r="E26" s="3">
        <v>17</v>
      </c>
      <c r="F26" s="123">
        <f t="shared" si="2"/>
        <v>1.7782426778242679E-2</v>
      </c>
    </row>
    <row r="27" spans="1:6" x14ac:dyDescent="0.3">
      <c r="A27" s="12" t="s">
        <v>58</v>
      </c>
      <c r="B27" s="10" t="s">
        <v>22</v>
      </c>
      <c r="C27" s="3">
        <v>12</v>
      </c>
      <c r="D27" s="3">
        <v>80</v>
      </c>
      <c r="E27" s="3">
        <v>92</v>
      </c>
      <c r="F27" s="123">
        <f t="shared" si="2"/>
        <v>9.6234309623430964E-2</v>
      </c>
    </row>
    <row r="28" spans="1:6" x14ac:dyDescent="0.3">
      <c r="A28" s="12" t="s">
        <v>71</v>
      </c>
      <c r="B28" s="10" t="s">
        <v>23</v>
      </c>
      <c r="C28" s="3">
        <v>170</v>
      </c>
      <c r="D28" s="3">
        <v>0</v>
      </c>
      <c r="E28" s="3">
        <v>170</v>
      </c>
      <c r="F28" s="123">
        <f t="shared" si="2"/>
        <v>0.17782426778242677</v>
      </c>
    </row>
    <row r="29" spans="1:6" x14ac:dyDescent="0.3">
      <c r="A29" s="12" t="s">
        <v>51</v>
      </c>
      <c r="B29" s="10" t="s">
        <v>23</v>
      </c>
      <c r="C29" s="3">
        <v>60</v>
      </c>
      <c r="D29" s="3">
        <v>74</v>
      </c>
      <c r="E29" s="3">
        <v>134</v>
      </c>
      <c r="F29" s="123">
        <f t="shared" si="2"/>
        <v>0.14016736401673641</v>
      </c>
    </row>
    <row r="30" spans="1:6" x14ac:dyDescent="0.3">
      <c r="A30" s="12" t="s">
        <v>72</v>
      </c>
      <c r="B30" s="10" t="s">
        <v>23</v>
      </c>
      <c r="C30" s="3">
        <v>22</v>
      </c>
      <c r="D30" s="3">
        <v>0</v>
      </c>
      <c r="E30" s="3">
        <v>22</v>
      </c>
      <c r="F30" s="123">
        <f t="shared" si="2"/>
        <v>2.3012552301255231E-2</v>
      </c>
    </row>
    <row r="31" spans="1:6" x14ac:dyDescent="0.3">
      <c r="A31" s="12" t="s">
        <v>52</v>
      </c>
      <c r="B31" s="10" t="s">
        <v>26</v>
      </c>
      <c r="C31" s="3">
        <v>0</v>
      </c>
      <c r="D31" s="3">
        <v>3</v>
      </c>
      <c r="E31" s="3">
        <v>3</v>
      </c>
      <c r="F31" s="123">
        <f t="shared" si="2"/>
        <v>3.1380753138075313E-3</v>
      </c>
    </row>
    <row r="32" spans="1:6" x14ac:dyDescent="0.3">
      <c r="A32" s="12" t="s">
        <v>53</v>
      </c>
      <c r="B32" s="10" t="s">
        <v>26</v>
      </c>
      <c r="C32" s="3">
        <v>0</v>
      </c>
      <c r="D32" s="3">
        <v>11</v>
      </c>
      <c r="E32" s="3">
        <v>11</v>
      </c>
      <c r="F32" s="123">
        <f t="shared" si="2"/>
        <v>1.1506276150627616E-2</v>
      </c>
    </row>
    <row r="33" spans="1:6" x14ac:dyDescent="0.3">
      <c r="A33" s="12" t="s">
        <v>73</v>
      </c>
      <c r="B33" s="10" t="s">
        <v>26</v>
      </c>
      <c r="C33" s="3">
        <v>0</v>
      </c>
      <c r="D33" s="3">
        <v>42</v>
      </c>
      <c r="E33" s="3">
        <v>42</v>
      </c>
      <c r="F33" s="123">
        <f t="shared" si="2"/>
        <v>4.3933054393305436E-2</v>
      </c>
    </row>
    <row r="34" spans="1:6" x14ac:dyDescent="0.3">
      <c r="A34" s="12" t="s">
        <v>54</v>
      </c>
      <c r="B34" s="10" t="s">
        <v>26</v>
      </c>
      <c r="C34" s="3">
        <v>0</v>
      </c>
      <c r="D34" s="3">
        <v>13</v>
      </c>
      <c r="E34" s="3">
        <v>13</v>
      </c>
      <c r="F34" s="123">
        <f t="shared" si="2"/>
        <v>1.3598326359832637E-2</v>
      </c>
    </row>
    <row r="35" spans="1:6" x14ac:dyDescent="0.3">
      <c r="A35" s="12" t="s">
        <v>60</v>
      </c>
      <c r="B35" s="10" t="s">
        <v>26</v>
      </c>
      <c r="C35" s="3">
        <v>30</v>
      </c>
      <c r="D35" s="3">
        <v>23</v>
      </c>
      <c r="E35" s="3">
        <v>53</v>
      </c>
      <c r="F35" s="123">
        <f t="shared" si="2"/>
        <v>5.5439330543933053E-2</v>
      </c>
    </row>
    <row r="36" spans="1:6" x14ac:dyDescent="0.3">
      <c r="A36" s="12" t="s">
        <v>61</v>
      </c>
      <c r="B36" s="10" t="s">
        <v>26</v>
      </c>
      <c r="C36" s="3">
        <v>0</v>
      </c>
      <c r="D36" s="3">
        <v>7</v>
      </c>
      <c r="E36" s="3">
        <v>7</v>
      </c>
      <c r="F36" s="123">
        <f t="shared" si="2"/>
        <v>7.3221757322175732E-3</v>
      </c>
    </row>
    <row r="37" spans="1:6" x14ac:dyDescent="0.3">
      <c r="A37" s="12" t="s">
        <v>62</v>
      </c>
      <c r="B37" s="10" t="s">
        <v>26</v>
      </c>
      <c r="C37" s="3">
        <v>10</v>
      </c>
      <c r="D37" s="3">
        <v>32</v>
      </c>
      <c r="E37" s="3">
        <v>42</v>
      </c>
      <c r="F37" s="123">
        <f t="shared" si="2"/>
        <v>4.3933054393305436E-2</v>
      </c>
    </row>
    <row r="38" spans="1:6" x14ac:dyDescent="0.3">
      <c r="A38" s="12" t="s">
        <v>63</v>
      </c>
      <c r="B38" s="10" t="s">
        <v>26</v>
      </c>
      <c r="C38" s="3">
        <v>0</v>
      </c>
      <c r="D38" s="3">
        <v>15</v>
      </c>
      <c r="E38" s="3">
        <v>15</v>
      </c>
      <c r="F38" s="123">
        <f t="shared" si="2"/>
        <v>1.5690376569037656E-2</v>
      </c>
    </row>
    <row r="39" spans="1:6" x14ac:dyDescent="0.3">
      <c r="A39" s="12" t="s">
        <v>64</v>
      </c>
      <c r="B39" s="10" t="s">
        <v>26</v>
      </c>
      <c r="C39" s="3">
        <v>0</v>
      </c>
      <c r="D39" s="3">
        <v>37</v>
      </c>
      <c r="E39" s="3">
        <v>37</v>
      </c>
      <c r="F39" s="123">
        <f t="shared" si="2"/>
        <v>3.8702928870292884E-2</v>
      </c>
    </row>
    <row r="40" spans="1:6" x14ac:dyDescent="0.3">
      <c r="A40" s="12" t="s">
        <v>65</v>
      </c>
      <c r="B40" s="10" t="s">
        <v>74</v>
      </c>
      <c r="C40" s="3">
        <v>0</v>
      </c>
      <c r="D40" s="3">
        <v>42</v>
      </c>
      <c r="E40" s="3">
        <v>42</v>
      </c>
      <c r="F40" s="123">
        <f t="shared" si="2"/>
        <v>4.3933054393305436E-2</v>
      </c>
    </row>
    <row r="41" spans="1:6" x14ac:dyDescent="0.3">
      <c r="A41" s="12" t="s">
        <v>66</v>
      </c>
      <c r="B41" s="10" t="s">
        <v>74</v>
      </c>
      <c r="C41" s="3">
        <v>92</v>
      </c>
      <c r="D41" s="3">
        <v>40</v>
      </c>
      <c r="E41" s="3">
        <v>132</v>
      </c>
      <c r="F41" s="123">
        <f t="shared" si="2"/>
        <v>0.13807531380753138</v>
      </c>
    </row>
    <row r="42" spans="1:6" x14ac:dyDescent="0.3">
      <c r="A42" s="12" t="s">
        <v>67</v>
      </c>
      <c r="B42" s="10" t="s">
        <v>74</v>
      </c>
      <c r="C42" s="3">
        <v>21</v>
      </c>
      <c r="D42" s="3">
        <v>0</v>
      </c>
      <c r="E42" s="3">
        <v>21</v>
      </c>
      <c r="F42" s="123">
        <f t="shared" si="2"/>
        <v>2.1966527196652718E-2</v>
      </c>
    </row>
    <row r="43" spans="1:6" x14ac:dyDescent="0.3">
      <c r="A43" s="12" t="s">
        <v>68</v>
      </c>
      <c r="B43" s="10" t="s">
        <v>74</v>
      </c>
      <c r="C43" s="3">
        <v>0</v>
      </c>
      <c r="D43" s="3">
        <v>91</v>
      </c>
      <c r="E43" s="3">
        <v>91</v>
      </c>
      <c r="F43" s="123">
        <f t="shared" si="2"/>
        <v>9.518828451882845E-2</v>
      </c>
    </row>
    <row r="44" spans="1:6" x14ac:dyDescent="0.3">
      <c r="A44" s="121" t="s">
        <v>223</v>
      </c>
      <c r="B44" s="83" t="s">
        <v>216</v>
      </c>
      <c r="C44" s="83">
        <f>SUM(C24:C43)</f>
        <v>446</v>
      </c>
      <c r="D44" s="83">
        <f>SUM(D24:D43)</f>
        <v>510</v>
      </c>
      <c r="E44" s="122">
        <f>SUM(E24:E43)</f>
        <v>956</v>
      </c>
      <c r="F44" s="123">
        <f t="shared" si="2"/>
        <v>1</v>
      </c>
    </row>
  </sheetData>
  <mergeCells count="2">
    <mergeCell ref="C2:K2"/>
    <mergeCell ref="C1:K1"/>
  </mergeCells>
  <hyperlinks>
    <hyperlink ref="A5" location="'CUADRO 1.'!A1" display="1. TOTAL DE ENCUESTAS REPORTADAS NIVEL NACIONAL POR DIRECCIÓN TERRITORIAL ÁREAS PROTEGIDAS CON VOCACIÓN ECOTURÍSTICA" xr:uid="{82C6AFC6-94BD-4E92-B747-365589B09032}"/>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E88C0-822E-4FFB-B914-20095938F71A}">
  <dimension ref="A1:AM46"/>
  <sheetViews>
    <sheetView workbookViewId="0">
      <pane xSplit="1" topLeftCell="B1" activePane="topRight" state="frozen"/>
      <selection activeCell="A7" sqref="A7"/>
      <selection pane="topRight" activeCell="A5" sqref="A5:M5"/>
    </sheetView>
  </sheetViews>
  <sheetFormatPr baseColWidth="10" defaultRowHeight="12" x14ac:dyDescent="0.25"/>
  <cols>
    <col min="1" max="1" width="28.6640625" style="1" customWidth="1"/>
    <col min="2" max="2" width="11.44140625" style="1" customWidth="1"/>
    <col min="3" max="3" width="16.5546875" style="1" customWidth="1"/>
    <col min="4" max="12" width="11.5546875" style="1"/>
    <col min="13" max="13" width="10.109375" style="1" customWidth="1"/>
    <col min="14" max="14" width="13.21875" style="1" customWidth="1"/>
    <col min="15" max="15" width="13" style="1" customWidth="1"/>
    <col min="16" max="16" width="13.33203125" style="1" customWidth="1"/>
    <col min="17" max="17" width="12" style="1" customWidth="1"/>
    <col min="18" max="18" width="13.109375" style="1" customWidth="1"/>
    <col min="19" max="21" width="13" style="1" customWidth="1"/>
    <col min="22" max="16384" width="11.5546875" style="1"/>
  </cols>
  <sheetData>
    <row r="1" spans="1:39" ht="42" customHeight="1" x14ac:dyDescent="0.25">
      <c r="A1" s="152"/>
      <c r="B1" s="152"/>
      <c r="C1" s="175" t="s">
        <v>203</v>
      </c>
      <c r="D1" s="175"/>
      <c r="E1" s="175"/>
      <c r="F1" s="175"/>
      <c r="G1" s="175"/>
      <c r="H1" s="175"/>
      <c r="I1" s="175"/>
      <c r="J1" s="175"/>
      <c r="K1" s="175"/>
      <c r="L1" s="108"/>
      <c r="M1" s="16"/>
      <c r="N1" s="16"/>
      <c r="O1" s="16"/>
      <c r="P1" s="16"/>
      <c r="Q1" s="16"/>
      <c r="R1" s="16"/>
      <c r="S1" s="16"/>
      <c r="T1" s="16"/>
      <c r="U1" s="16"/>
    </row>
    <row r="2" spans="1:39" ht="30.6" customHeight="1" x14ac:dyDescent="0.25">
      <c r="A2" s="152"/>
      <c r="B2" s="152"/>
      <c r="C2" s="175" t="s">
        <v>38</v>
      </c>
      <c r="D2" s="175"/>
      <c r="E2" s="175"/>
      <c r="F2" s="175"/>
      <c r="G2" s="175"/>
      <c r="H2" s="175"/>
      <c r="I2" s="175"/>
      <c r="J2" s="175"/>
      <c r="K2" s="175"/>
      <c r="L2" s="175"/>
      <c r="M2" s="175"/>
      <c r="N2" s="175"/>
      <c r="O2" s="175"/>
      <c r="P2" s="175"/>
      <c r="Q2" s="175"/>
      <c r="R2" s="175"/>
      <c r="S2" s="175"/>
      <c r="T2" s="108"/>
      <c r="U2" s="108"/>
    </row>
    <row r="3" spans="1:39" ht="13.8" customHeight="1" x14ac:dyDescent="0.25">
      <c r="A3" s="3"/>
      <c r="B3" s="17"/>
    </row>
    <row r="4" spans="1:39" ht="12" customHeight="1" x14ac:dyDescent="0.25">
      <c r="A4" s="3"/>
      <c r="B4" s="17"/>
      <c r="C4" s="17"/>
      <c r="D4" s="17"/>
      <c r="E4" s="17"/>
      <c r="F4" s="17"/>
      <c r="G4" s="17"/>
      <c r="H4" s="17"/>
      <c r="I4" s="17"/>
      <c r="J4" s="17"/>
      <c r="K4" s="17"/>
      <c r="L4" s="17"/>
      <c r="M4" s="17"/>
      <c r="N4" s="17"/>
      <c r="O4" s="17"/>
      <c r="P4" s="17"/>
      <c r="Q4" s="17"/>
      <c r="R4" s="17"/>
      <c r="S4" s="17"/>
      <c r="T4" s="17"/>
      <c r="U4" s="17"/>
    </row>
    <row r="5" spans="1:39" ht="42" customHeight="1" x14ac:dyDescent="0.3">
      <c r="A5" s="309" t="s">
        <v>225</v>
      </c>
      <c r="B5" s="309"/>
      <c r="C5" s="309"/>
      <c r="D5" s="309"/>
      <c r="E5" s="309"/>
      <c r="F5" s="309"/>
      <c r="G5" s="309"/>
      <c r="H5" s="309"/>
      <c r="I5" s="309"/>
      <c r="J5" s="309"/>
      <c r="K5" s="309"/>
      <c r="L5" s="309"/>
      <c r="M5" s="309"/>
    </row>
    <row r="6" spans="1:39" ht="15.6" customHeight="1" x14ac:dyDescent="0.25">
      <c r="A6" s="152"/>
    </row>
    <row r="7" spans="1:39" ht="26.4" customHeight="1" x14ac:dyDescent="0.25">
      <c r="A7" s="152"/>
    </row>
    <row r="8" spans="1:39" x14ac:dyDescent="0.25">
      <c r="A8" s="4" t="s">
        <v>287</v>
      </c>
    </row>
    <row r="9" spans="1:39" ht="34.200000000000003" customHeight="1" x14ac:dyDescent="0.25">
      <c r="A9" s="156" t="s">
        <v>46</v>
      </c>
      <c r="B9" s="284" t="s">
        <v>15</v>
      </c>
      <c r="C9" s="284"/>
      <c r="D9" s="286"/>
      <c r="E9" s="288" t="s">
        <v>249</v>
      </c>
      <c r="F9" s="285"/>
      <c r="G9" s="285"/>
      <c r="H9" s="285"/>
      <c r="I9" s="285"/>
      <c r="J9" s="285"/>
      <c r="K9" s="285"/>
      <c r="L9" s="290" t="s">
        <v>77</v>
      </c>
      <c r="M9" s="289"/>
      <c r="N9" s="289"/>
      <c r="O9" s="289"/>
      <c r="P9" s="289"/>
      <c r="Q9" s="289"/>
      <c r="R9" s="289"/>
      <c r="S9" s="289"/>
      <c r="T9" s="286"/>
      <c r="U9" s="286"/>
      <c r="V9" s="291" t="s">
        <v>227</v>
      </c>
      <c r="W9" s="284"/>
      <c r="X9" s="284"/>
      <c r="Y9" s="284"/>
      <c r="Z9" s="284"/>
      <c r="AA9" s="284"/>
      <c r="AB9" s="284"/>
      <c r="AC9" s="284"/>
      <c r="AD9" s="284"/>
      <c r="AE9" s="287" t="s">
        <v>16</v>
      </c>
      <c r="AF9" s="287"/>
      <c r="AG9" s="287"/>
      <c r="AH9" s="287"/>
    </row>
    <row r="10" spans="1:39" s="19" customFormat="1" ht="30.6" customHeight="1" x14ac:dyDescent="0.2">
      <c r="A10" s="156"/>
      <c r="B10" s="166" t="s">
        <v>250</v>
      </c>
      <c r="C10" s="166"/>
      <c r="D10" s="154" t="s">
        <v>226</v>
      </c>
      <c r="E10" s="158" t="s">
        <v>251</v>
      </c>
      <c r="F10" s="158" t="s">
        <v>252</v>
      </c>
      <c r="G10" s="158" t="s">
        <v>253</v>
      </c>
      <c r="H10" s="158" t="s">
        <v>254</v>
      </c>
      <c r="I10" s="158" t="s">
        <v>255</v>
      </c>
      <c r="J10" s="158" t="s">
        <v>256</v>
      </c>
      <c r="K10" s="169" t="s">
        <v>257</v>
      </c>
      <c r="L10" s="176" t="s">
        <v>237</v>
      </c>
      <c r="M10" s="174" t="s">
        <v>242</v>
      </c>
      <c r="N10" s="174" t="s">
        <v>243</v>
      </c>
      <c r="O10" s="174" t="s">
        <v>244</v>
      </c>
      <c r="P10" s="174" t="s">
        <v>245</v>
      </c>
      <c r="Q10" s="174" t="s">
        <v>246</v>
      </c>
      <c r="R10" s="174" t="s">
        <v>247</v>
      </c>
      <c r="S10" s="164" t="s">
        <v>248</v>
      </c>
      <c r="T10" s="176" t="s">
        <v>237</v>
      </c>
      <c r="U10" s="178" t="s">
        <v>231</v>
      </c>
      <c r="V10" s="159" t="s">
        <v>228</v>
      </c>
      <c r="W10" s="161" t="s">
        <v>232</v>
      </c>
      <c r="X10" s="161" t="s">
        <v>229</v>
      </c>
      <c r="Y10" s="161" t="s">
        <v>233</v>
      </c>
      <c r="Z10" s="161" t="s">
        <v>230</v>
      </c>
      <c r="AA10" s="161" t="s">
        <v>234</v>
      </c>
      <c r="AB10" s="161" t="s">
        <v>235</v>
      </c>
      <c r="AC10" s="161" t="s">
        <v>236</v>
      </c>
      <c r="AD10" s="172" t="s">
        <v>78</v>
      </c>
      <c r="AE10" s="159" t="s">
        <v>17</v>
      </c>
      <c r="AF10" s="159" t="s">
        <v>18</v>
      </c>
      <c r="AG10" s="159" t="s">
        <v>19</v>
      </c>
      <c r="AH10" s="169" t="s">
        <v>20</v>
      </c>
    </row>
    <row r="11" spans="1:39" ht="22.8" customHeight="1" x14ac:dyDescent="0.25">
      <c r="A11" s="156"/>
      <c r="B11" s="11" t="s">
        <v>2</v>
      </c>
      <c r="C11" s="11" t="s">
        <v>3</v>
      </c>
      <c r="D11" s="155"/>
      <c r="E11" s="158"/>
      <c r="F11" s="170"/>
      <c r="G11" s="170"/>
      <c r="H11" s="158"/>
      <c r="I11" s="170"/>
      <c r="J11" s="170"/>
      <c r="K11" s="165"/>
      <c r="L11" s="177"/>
      <c r="M11" s="163"/>
      <c r="N11" s="163"/>
      <c r="O11" s="163"/>
      <c r="P11" s="163"/>
      <c r="Q11" s="163"/>
      <c r="R11" s="163"/>
      <c r="S11" s="165"/>
      <c r="T11" s="177"/>
      <c r="U11" s="173"/>
      <c r="V11" s="160"/>
      <c r="W11" s="162"/>
      <c r="X11" s="162"/>
      <c r="Y11" s="162"/>
      <c r="Z11" s="171"/>
      <c r="AA11" s="162"/>
      <c r="AB11" s="162"/>
      <c r="AC11" s="162"/>
      <c r="AD11" s="173"/>
      <c r="AE11" s="163"/>
      <c r="AF11" s="163"/>
      <c r="AG11" s="163"/>
      <c r="AH11" s="165"/>
    </row>
    <row r="12" spans="1:39" x14ac:dyDescent="0.25">
      <c r="A12" s="18" t="s">
        <v>0</v>
      </c>
      <c r="B12" s="131">
        <v>3.0334728033472803E-2</v>
      </c>
      <c r="C12" s="131">
        <v>0</v>
      </c>
      <c r="D12" s="93">
        <v>29</v>
      </c>
      <c r="E12" s="141">
        <v>2.0920502092050208E-2</v>
      </c>
      <c r="F12" s="133">
        <v>5.2301255230125521E-3</v>
      </c>
      <c r="G12" s="133">
        <v>6.2761506276150627E-3</v>
      </c>
      <c r="H12" s="133">
        <v>1.0460251046025104E-3</v>
      </c>
      <c r="I12" s="133">
        <v>1.1506276150627616E-2</v>
      </c>
      <c r="J12" s="133">
        <v>4.1841004184100415E-3</v>
      </c>
      <c r="K12" s="134">
        <v>4.1841004184100415E-3</v>
      </c>
      <c r="L12" s="142">
        <v>29</v>
      </c>
      <c r="M12" s="141">
        <f>12/L12</f>
        <v>0.41379310344827586</v>
      </c>
      <c r="N12" s="141">
        <v>6.8965517241379309E-2</v>
      </c>
      <c r="O12" s="141">
        <v>6.8965517241379309E-2</v>
      </c>
      <c r="P12" s="141">
        <v>3.4482758620689655E-2</v>
      </c>
      <c r="Q12" s="141">
        <v>0</v>
      </c>
      <c r="R12" s="141">
        <v>3.4482758620689655E-2</v>
      </c>
      <c r="S12" s="143">
        <v>0</v>
      </c>
      <c r="T12" s="129">
        <v>29</v>
      </c>
      <c r="U12" s="128">
        <v>10</v>
      </c>
      <c r="V12" s="80">
        <v>0.34482758620689657</v>
      </c>
      <c r="W12" s="136">
        <v>15</v>
      </c>
      <c r="X12" s="137">
        <v>0.51724137931034486</v>
      </c>
      <c r="Y12" s="136">
        <v>5</v>
      </c>
      <c r="Z12" s="20">
        <v>0.17241379310344829</v>
      </c>
      <c r="AA12" s="136">
        <v>1</v>
      </c>
      <c r="AB12" s="80">
        <v>3.4482758620689655E-2</v>
      </c>
      <c r="AC12" s="136">
        <v>2</v>
      </c>
      <c r="AD12" s="139">
        <v>6.8965517241379309E-2</v>
      </c>
      <c r="AE12" s="80">
        <v>0.19834710743801653</v>
      </c>
      <c r="AF12" s="80">
        <v>4.9586776859504134E-2</v>
      </c>
      <c r="AG12" s="80">
        <v>8.2644628099173556E-3</v>
      </c>
      <c r="AH12" s="138">
        <v>6.6115702479338845E-2</v>
      </c>
      <c r="AJ12" s="20"/>
      <c r="AK12" s="20"/>
      <c r="AL12" s="20"/>
      <c r="AM12" s="20"/>
    </row>
    <row r="13" spans="1:39" x14ac:dyDescent="0.25">
      <c r="A13" s="18" t="s">
        <v>1</v>
      </c>
      <c r="B13" s="132">
        <v>9.6234309623430964E-2</v>
      </c>
      <c r="C13" s="132">
        <v>0</v>
      </c>
      <c r="D13" s="93">
        <v>92</v>
      </c>
      <c r="E13" s="141">
        <v>7.8451882845188281E-2</v>
      </c>
      <c r="F13" s="133">
        <v>1.3598326359832637E-2</v>
      </c>
      <c r="G13" s="133">
        <v>1.6736401673640166E-2</v>
      </c>
      <c r="H13" s="133">
        <v>5.2301255230125521E-3</v>
      </c>
      <c r="I13" s="133">
        <v>3.6610878661087864E-2</v>
      </c>
      <c r="J13" s="133">
        <v>3.7656903765690378E-2</v>
      </c>
      <c r="K13" s="134">
        <v>3.2426778242677826E-2</v>
      </c>
      <c r="L13" s="93">
        <v>92</v>
      </c>
      <c r="M13" s="141">
        <v>0.35869565217391303</v>
      </c>
      <c r="N13" s="141">
        <v>0.21739130434782608</v>
      </c>
      <c r="O13" s="141">
        <v>0.14130434782608695</v>
      </c>
      <c r="P13" s="141">
        <v>6.5217391304347824E-2</v>
      </c>
      <c r="Q13" s="141">
        <v>0</v>
      </c>
      <c r="R13" s="141">
        <v>0</v>
      </c>
      <c r="S13" s="134">
        <v>0</v>
      </c>
      <c r="T13" s="129">
        <v>92</v>
      </c>
      <c r="U13" s="128">
        <v>8</v>
      </c>
      <c r="V13" s="80">
        <v>8.6956521739130432E-2</v>
      </c>
      <c r="W13" s="136">
        <v>54</v>
      </c>
      <c r="X13" s="137">
        <v>0.58695652173913049</v>
      </c>
      <c r="Y13" s="136">
        <v>27</v>
      </c>
      <c r="Z13" s="20">
        <v>0.29347826086956524</v>
      </c>
      <c r="AA13" s="136">
        <v>7</v>
      </c>
      <c r="AB13" s="80">
        <v>7.6086956521739135E-2</v>
      </c>
      <c r="AC13" s="136">
        <v>9</v>
      </c>
      <c r="AD13" s="139">
        <v>9.7826086956521743E-2</v>
      </c>
      <c r="AE13" s="80">
        <v>0.75206611570247939</v>
      </c>
      <c r="AF13" s="80">
        <v>2.4793388429752067E-2</v>
      </c>
      <c r="AG13" s="80">
        <v>0</v>
      </c>
      <c r="AH13" s="138">
        <v>0</v>
      </c>
      <c r="AJ13" s="20"/>
      <c r="AK13" s="20"/>
      <c r="AL13" s="20"/>
      <c r="AM13" s="20"/>
    </row>
    <row r="14" spans="1:39" x14ac:dyDescent="0.25">
      <c r="A14" s="18" t="s">
        <v>24</v>
      </c>
      <c r="B14" s="132">
        <v>0.17782426778242677</v>
      </c>
      <c r="C14" s="132">
        <v>1.0460251046025104E-3</v>
      </c>
      <c r="D14" s="93">
        <v>170</v>
      </c>
      <c r="E14" s="141">
        <v>0.13179916317991633</v>
      </c>
      <c r="F14" s="133">
        <v>3.0334728033472803E-2</v>
      </c>
      <c r="G14" s="133">
        <v>0.17782426778242677</v>
      </c>
      <c r="H14" s="133">
        <v>0.17782426778242677</v>
      </c>
      <c r="I14" s="133">
        <v>1.2552301255230125E-2</v>
      </c>
      <c r="J14" s="133">
        <v>1.2552301255230125E-2</v>
      </c>
      <c r="K14" s="134">
        <v>6.5899581589958164E-2</v>
      </c>
      <c r="L14" s="93">
        <v>170</v>
      </c>
      <c r="M14" s="141">
        <v>0</v>
      </c>
      <c r="N14" s="141">
        <v>0.4823529411764706</v>
      </c>
      <c r="O14" s="141">
        <v>0.4</v>
      </c>
      <c r="P14" s="141">
        <v>8.8235294117647065E-2</v>
      </c>
      <c r="Q14" s="141">
        <v>1.1764705882352941E-2</v>
      </c>
      <c r="R14" s="141">
        <v>1.7647058823529412E-2</v>
      </c>
      <c r="S14" s="134">
        <v>0</v>
      </c>
      <c r="T14" s="129">
        <v>170</v>
      </c>
      <c r="U14" s="128">
        <v>28</v>
      </c>
      <c r="V14" s="80">
        <v>0.16470588235294117</v>
      </c>
      <c r="W14" s="136">
        <v>61</v>
      </c>
      <c r="X14" s="137">
        <v>0.35882352941176471</v>
      </c>
      <c r="Y14" s="136">
        <v>170</v>
      </c>
      <c r="Z14" s="20">
        <v>1</v>
      </c>
      <c r="AA14" s="136">
        <v>10</v>
      </c>
      <c r="AB14" s="80">
        <v>5.8823529411764705E-2</v>
      </c>
      <c r="AC14" s="136">
        <v>19</v>
      </c>
      <c r="AD14" s="139">
        <v>0.11176470588235295</v>
      </c>
      <c r="AE14" s="80">
        <v>0.44785276073619634</v>
      </c>
      <c r="AF14" s="80">
        <v>3.9877300613496931E-2</v>
      </c>
      <c r="AG14" s="80">
        <v>1.2269938650306749E-2</v>
      </c>
      <c r="AH14" s="138">
        <v>0</v>
      </c>
      <c r="AJ14" s="20"/>
      <c r="AK14" s="20"/>
      <c r="AL14" s="20"/>
      <c r="AM14" s="20"/>
    </row>
    <row r="15" spans="1:39" x14ac:dyDescent="0.25">
      <c r="A15" s="18" t="s">
        <v>25</v>
      </c>
      <c r="B15" s="132">
        <v>0.14016736401673641</v>
      </c>
      <c r="C15" s="132">
        <v>2.0920502092050207E-3</v>
      </c>
      <c r="D15" s="93">
        <v>134</v>
      </c>
      <c r="E15" s="141">
        <v>0.1192468619246862</v>
      </c>
      <c r="F15" s="133">
        <v>3.6610878661087864E-2</v>
      </c>
      <c r="G15" s="133">
        <v>0.14016736401673641</v>
      </c>
      <c r="H15" s="133">
        <v>0.14016736401673641</v>
      </c>
      <c r="I15" s="133">
        <v>3.5564853556485358E-2</v>
      </c>
      <c r="J15" s="133">
        <v>3.8702928870292884E-2</v>
      </c>
      <c r="K15" s="134">
        <v>3.5564853556485358E-2</v>
      </c>
      <c r="L15" s="93">
        <v>134</v>
      </c>
      <c r="M15" s="141">
        <v>0</v>
      </c>
      <c r="N15" s="141">
        <v>0.47761194029850745</v>
      </c>
      <c r="O15" s="141">
        <v>0.22388059701492538</v>
      </c>
      <c r="P15" s="141">
        <v>0.13432835820895522</v>
      </c>
      <c r="Q15" s="141">
        <v>0.1044776119402985</v>
      </c>
      <c r="R15" s="141">
        <v>5.9701492537313432E-2</v>
      </c>
      <c r="S15" s="134">
        <v>0</v>
      </c>
      <c r="T15" s="129">
        <v>134</v>
      </c>
      <c r="U15" s="128">
        <v>16</v>
      </c>
      <c r="V15" s="80">
        <v>0.11940298507462686</v>
      </c>
      <c r="W15" s="136">
        <v>82</v>
      </c>
      <c r="X15" s="137">
        <v>0.61194029850746268</v>
      </c>
      <c r="Y15" s="136">
        <v>134</v>
      </c>
      <c r="Z15" s="20">
        <v>1</v>
      </c>
      <c r="AA15" s="136">
        <v>9</v>
      </c>
      <c r="AB15" s="80">
        <v>6.7164179104477612E-2</v>
      </c>
      <c r="AC15" s="136">
        <v>13</v>
      </c>
      <c r="AD15" s="139">
        <v>9.7014925373134331E-2</v>
      </c>
      <c r="AE15" s="80">
        <v>0.40797546012269936</v>
      </c>
      <c r="AF15" s="80">
        <v>0</v>
      </c>
      <c r="AG15" s="80">
        <v>0</v>
      </c>
      <c r="AH15" s="138">
        <v>0</v>
      </c>
      <c r="AJ15" s="20"/>
      <c r="AK15" s="20"/>
      <c r="AL15" s="20"/>
      <c r="AM15" s="20"/>
    </row>
    <row r="16" spans="1:39" x14ac:dyDescent="0.25">
      <c r="A16" s="18" t="s">
        <v>31</v>
      </c>
      <c r="B16" s="132">
        <v>2.3012552301255231E-2</v>
      </c>
      <c r="C16" s="132">
        <v>0</v>
      </c>
      <c r="D16" s="93">
        <v>22</v>
      </c>
      <c r="E16" s="141">
        <v>1.4644351464435146E-2</v>
      </c>
      <c r="F16" s="133">
        <v>2.0920502092050207E-3</v>
      </c>
      <c r="G16" s="133">
        <v>2.3012552301255231E-2</v>
      </c>
      <c r="H16" s="133">
        <v>2.3012552301255231E-2</v>
      </c>
      <c r="I16" s="133">
        <v>0</v>
      </c>
      <c r="J16" s="133">
        <v>4.1841004184100415E-3</v>
      </c>
      <c r="K16" s="134">
        <v>5.2301255230125521E-3</v>
      </c>
      <c r="L16" s="93">
        <v>22</v>
      </c>
      <c r="M16" s="141">
        <v>0</v>
      </c>
      <c r="N16" s="141">
        <v>0.63636363636363635</v>
      </c>
      <c r="O16" s="141">
        <v>0.22727272727272727</v>
      </c>
      <c r="P16" s="141">
        <v>0.13636363636363635</v>
      </c>
      <c r="Q16" s="141">
        <v>0</v>
      </c>
      <c r="R16" s="141">
        <v>0</v>
      </c>
      <c r="S16" s="134">
        <v>0</v>
      </c>
      <c r="T16" s="129">
        <v>22</v>
      </c>
      <c r="U16" s="128">
        <v>6</v>
      </c>
      <c r="V16" s="80">
        <v>0.27272727272727271</v>
      </c>
      <c r="W16" s="136">
        <v>12</v>
      </c>
      <c r="X16" s="137">
        <v>0.54545454545454541</v>
      </c>
      <c r="Y16" s="136">
        <v>22</v>
      </c>
      <c r="Z16" s="20">
        <v>1</v>
      </c>
      <c r="AA16" s="136">
        <v>1</v>
      </c>
      <c r="AB16" s="80">
        <v>4.5454545454545456E-2</v>
      </c>
      <c r="AC16" s="136">
        <v>3</v>
      </c>
      <c r="AD16" s="139">
        <v>0.13636363636363635</v>
      </c>
      <c r="AE16" s="80">
        <v>2.7607361963190184E-2</v>
      </c>
      <c r="AF16" s="80">
        <v>3.9877300613496931E-2</v>
      </c>
      <c r="AG16" s="80">
        <v>0</v>
      </c>
      <c r="AH16" s="138">
        <v>0</v>
      </c>
      <c r="AJ16" s="20"/>
      <c r="AK16" s="20"/>
      <c r="AL16" s="20"/>
      <c r="AM16" s="20"/>
    </row>
    <row r="17" spans="1:34" x14ac:dyDescent="0.25">
      <c r="A17" s="18" t="s">
        <v>50</v>
      </c>
      <c r="B17" s="132">
        <v>7.1129707112970716E-2</v>
      </c>
      <c r="C17" s="132">
        <v>1.1506276150627616E-2</v>
      </c>
      <c r="D17" s="93">
        <v>68</v>
      </c>
      <c r="E17" s="141">
        <v>3.9748953974895397E-2</v>
      </c>
      <c r="F17" s="133">
        <v>3.5564853556485358E-2</v>
      </c>
      <c r="G17" s="133">
        <v>0</v>
      </c>
      <c r="H17" s="133">
        <v>0</v>
      </c>
      <c r="I17" s="133">
        <v>5.2301255230125521E-3</v>
      </c>
      <c r="J17" s="133">
        <v>1.1506276150627616E-2</v>
      </c>
      <c r="K17" s="134">
        <v>0</v>
      </c>
      <c r="L17" s="93">
        <v>68</v>
      </c>
      <c r="M17" s="141">
        <v>0.52941176470588236</v>
      </c>
      <c r="N17" s="141">
        <v>5.8823529411764705E-2</v>
      </c>
      <c r="O17" s="141">
        <v>2.9411764705882353E-2</v>
      </c>
      <c r="P17" s="141">
        <v>0</v>
      </c>
      <c r="Q17" s="141">
        <v>0</v>
      </c>
      <c r="R17" s="141">
        <v>0</v>
      </c>
      <c r="S17" s="134">
        <v>0</v>
      </c>
      <c r="T17" s="129">
        <v>68</v>
      </c>
      <c r="U17" s="128">
        <v>29</v>
      </c>
      <c r="V17" s="80">
        <v>0.4264705882352941</v>
      </c>
      <c r="W17" s="136">
        <v>13</v>
      </c>
      <c r="X17" s="137">
        <v>0.19117647058823528</v>
      </c>
      <c r="Y17" s="136">
        <v>7</v>
      </c>
      <c r="Z17" s="20">
        <v>0.10294117647058823</v>
      </c>
      <c r="AA17" s="136">
        <v>19</v>
      </c>
      <c r="AB17" s="80">
        <v>0.27941176470588236</v>
      </c>
      <c r="AC17" s="136">
        <v>0</v>
      </c>
      <c r="AD17" s="139">
        <v>0</v>
      </c>
      <c r="AE17" s="80">
        <v>0.27802690582959644</v>
      </c>
      <c r="AF17" s="80">
        <v>2.6905829596412557E-2</v>
      </c>
      <c r="AG17" s="80">
        <v>4.4843049327354259E-3</v>
      </c>
      <c r="AH17" s="138">
        <v>0</v>
      </c>
    </row>
    <row r="18" spans="1:34" x14ac:dyDescent="0.25">
      <c r="A18" s="18" t="s">
        <v>47</v>
      </c>
      <c r="B18" s="132">
        <v>0.16004184100418409</v>
      </c>
      <c r="C18" s="132">
        <v>1.4644351464435146E-2</v>
      </c>
      <c r="D18" s="93">
        <v>153</v>
      </c>
      <c r="E18" s="141">
        <v>8.263598326359832E-2</v>
      </c>
      <c r="F18" s="133">
        <v>9.6234309623430964E-2</v>
      </c>
      <c r="G18" s="133">
        <v>4.1841004184100415E-3</v>
      </c>
      <c r="H18" s="133">
        <v>0</v>
      </c>
      <c r="I18" s="133">
        <v>5.2301255230125521E-3</v>
      </c>
      <c r="J18" s="133">
        <v>8.368200836820083E-3</v>
      </c>
      <c r="K18" s="134">
        <v>1.5690376569037656E-2</v>
      </c>
      <c r="L18" s="93">
        <v>153</v>
      </c>
      <c r="M18" s="141">
        <v>0.6470588235294118</v>
      </c>
      <c r="N18" s="141">
        <v>7.1895424836601302E-2</v>
      </c>
      <c r="O18" s="141">
        <v>6.5359477124183009E-3</v>
      </c>
      <c r="P18" s="141">
        <v>0</v>
      </c>
      <c r="Q18" s="141">
        <v>0</v>
      </c>
      <c r="R18" s="141">
        <v>0</v>
      </c>
      <c r="S18" s="134">
        <v>0</v>
      </c>
      <c r="T18" s="129">
        <v>153</v>
      </c>
      <c r="U18" s="128">
        <v>17</v>
      </c>
      <c r="V18" s="80">
        <v>0.1111111111111111</v>
      </c>
      <c r="W18" s="136">
        <v>61</v>
      </c>
      <c r="X18" s="137">
        <v>0.39869281045751637</v>
      </c>
      <c r="Y18" s="136">
        <v>45</v>
      </c>
      <c r="Z18" s="20">
        <v>0.29411764705882354</v>
      </c>
      <c r="AA18" s="136">
        <v>34</v>
      </c>
      <c r="AB18" s="80">
        <v>0.22222222222222221</v>
      </c>
      <c r="AC18" s="136">
        <v>6</v>
      </c>
      <c r="AD18" s="139">
        <v>3.9215686274509803E-2</v>
      </c>
      <c r="AE18" s="80">
        <v>0.14798206278026907</v>
      </c>
      <c r="AF18" s="80">
        <v>0.22869955156950672</v>
      </c>
      <c r="AG18" s="80">
        <v>1.7937219730941704E-2</v>
      </c>
      <c r="AH18" s="138">
        <v>0</v>
      </c>
    </row>
    <row r="19" spans="1:34" x14ac:dyDescent="0.25">
      <c r="A19" s="18" t="s">
        <v>48</v>
      </c>
      <c r="B19" s="132">
        <v>4.3933054393305436E-2</v>
      </c>
      <c r="C19" s="132">
        <v>0</v>
      </c>
      <c r="D19" s="93">
        <v>42</v>
      </c>
      <c r="E19" s="141">
        <v>3.3472803347280332E-2</v>
      </c>
      <c r="F19" s="133">
        <v>1.3598326359832637E-2</v>
      </c>
      <c r="G19" s="133">
        <v>4.1841004184100415E-3</v>
      </c>
      <c r="H19" s="133">
        <v>1.1506276150627616E-2</v>
      </c>
      <c r="I19" s="133">
        <v>2.0920502092050207E-3</v>
      </c>
      <c r="J19" s="133">
        <v>1.0460251046025104E-3</v>
      </c>
      <c r="K19" s="134">
        <v>9.4142259414225944E-3</v>
      </c>
      <c r="L19" s="93">
        <v>42</v>
      </c>
      <c r="M19" s="141">
        <v>0.21428571428571427</v>
      </c>
      <c r="N19" s="141">
        <v>0.16666666666666666</v>
      </c>
      <c r="O19" s="141">
        <v>7.1428571428571425E-2</v>
      </c>
      <c r="P19" s="141">
        <v>4.7619047619047616E-2</v>
      </c>
      <c r="Q19" s="141">
        <v>0</v>
      </c>
      <c r="R19" s="141">
        <v>0</v>
      </c>
      <c r="S19" s="134">
        <v>0</v>
      </c>
      <c r="T19" s="129">
        <v>42</v>
      </c>
      <c r="U19" s="128">
        <v>9</v>
      </c>
      <c r="V19" s="80">
        <v>0.21428571428571427</v>
      </c>
      <c r="W19" s="136">
        <v>14</v>
      </c>
      <c r="X19" s="137">
        <v>0.33333333333333331</v>
      </c>
      <c r="Y19" s="136">
        <v>18</v>
      </c>
      <c r="Z19" s="20">
        <v>0.42857142857142855</v>
      </c>
      <c r="AA19" s="136">
        <v>8</v>
      </c>
      <c r="AB19" s="80">
        <v>0.19047619047619047</v>
      </c>
      <c r="AC19" s="136">
        <v>2</v>
      </c>
      <c r="AD19" s="139">
        <v>4.7619047619047616E-2</v>
      </c>
      <c r="AE19" s="80">
        <v>0</v>
      </c>
      <c r="AF19" s="80">
        <v>0.6428571428571429</v>
      </c>
      <c r="AG19" s="80">
        <v>0.33333333333333331</v>
      </c>
      <c r="AH19" s="138">
        <v>2.3809523809523808E-2</v>
      </c>
    </row>
    <row r="20" spans="1:34" x14ac:dyDescent="0.25">
      <c r="A20" s="18" t="s">
        <v>35</v>
      </c>
      <c r="B20" s="132">
        <v>0.13807531380753138</v>
      </c>
      <c r="C20" s="132">
        <v>0</v>
      </c>
      <c r="D20" s="93">
        <v>132</v>
      </c>
      <c r="E20" s="141">
        <v>8.263598326359832E-2</v>
      </c>
      <c r="F20" s="133">
        <v>5.5439330543933053E-2</v>
      </c>
      <c r="G20" s="133">
        <v>2.0920502092050207E-3</v>
      </c>
      <c r="H20" s="133">
        <v>1.0460251046025104E-3</v>
      </c>
      <c r="I20" s="133">
        <v>1.0460251046025104E-3</v>
      </c>
      <c r="J20" s="133">
        <v>1.0460251046025104E-3</v>
      </c>
      <c r="K20" s="134">
        <v>6.2761506276150627E-3</v>
      </c>
      <c r="L20" s="93">
        <v>132</v>
      </c>
      <c r="M20" s="141">
        <v>0.40909090909090912</v>
      </c>
      <c r="N20" s="141">
        <v>3.787878787878788E-2</v>
      </c>
      <c r="O20" s="141">
        <v>0</v>
      </c>
      <c r="P20" s="141">
        <v>0</v>
      </c>
      <c r="Q20" s="141">
        <v>0</v>
      </c>
      <c r="R20" s="141">
        <v>0</v>
      </c>
      <c r="S20" s="134">
        <v>0</v>
      </c>
      <c r="T20" s="129">
        <v>132</v>
      </c>
      <c r="U20" s="128">
        <v>35</v>
      </c>
      <c r="V20" s="80">
        <v>0.26515151515151514</v>
      </c>
      <c r="W20" s="136">
        <v>36</v>
      </c>
      <c r="X20" s="137">
        <v>0.27272727272727271</v>
      </c>
      <c r="Y20" s="136">
        <v>34</v>
      </c>
      <c r="Z20" s="20">
        <v>0.25757575757575757</v>
      </c>
      <c r="AA20" s="136">
        <v>25</v>
      </c>
      <c r="AB20" s="80">
        <v>0.18939393939393939</v>
      </c>
      <c r="AC20" s="136">
        <v>4</v>
      </c>
      <c r="AD20" s="139">
        <v>3.0303030303030304E-2</v>
      </c>
      <c r="AE20" s="80">
        <v>4.0983606557377051E-3</v>
      </c>
      <c r="AF20" s="80">
        <v>4.0983606557377051E-3</v>
      </c>
      <c r="AG20" s="80">
        <v>0</v>
      </c>
      <c r="AH20" s="138">
        <v>0</v>
      </c>
    </row>
    <row r="21" spans="1:34" x14ac:dyDescent="0.25">
      <c r="A21" s="18" t="s">
        <v>49</v>
      </c>
      <c r="B21" s="132">
        <v>2.4058577405857741E-2</v>
      </c>
      <c r="C21" s="132">
        <v>1.0460251046025104E-3</v>
      </c>
      <c r="D21" s="93">
        <v>23</v>
      </c>
      <c r="E21" s="141">
        <v>2.0920502092050208E-2</v>
      </c>
      <c r="F21" s="133">
        <v>2.0920502092050207E-3</v>
      </c>
      <c r="G21" s="133">
        <v>1.0460251046025104E-3</v>
      </c>
      <c r="H21" s="133">
        <v>0</v>
      </c>
      <c r="I21" s="133">
        <v>8.368200836820083E-3</v>
      </c>
      <c r="J21" s="133">
        <v>1.0460251046025104E-3</v>
      </c>
      <c r="K21" s="134">
        <v>0</v>
      </c>
      <c r="L21" s="93">
        <v>23</v>
      </c>
      <c r="M21" s="141">
        <v>0.43478260869565216</v>
      </c>
      <c r="N21" s="141">
        <v>4.3478260869565216E-2</v>
      </c>
      <c r="O21" s="141">
        <v>0</v>
      </c>
      <c r="P21" s="141">
        <v>0</v>
      </c>
      <c r="Q21" s="141">
        <v>0</v>
      </c>
      <c r="R21" s="141">
        <v>0</v>
      </c>
      <c r="S21" s="134">
        <v>0</v>
      </c>
      <c r="T21" s="129">
        <v>23</v>
      </c>
      <c r="U21" s="128">
        <v>4</v>
      </c>
      <c r="V21" s="80">
        <v>0.17391304347826086</v>
      </c>
      <c r="W21" s="136">
        <v>7</v>
      </c>
      <c r="X21" s="137">
        <v>0.30434782608695654</v>
      </c>
      <c r="Y21" s="136">
        <v>12</v>
      </c>
      <c r="Z21" s="20">
        <v>0.52173913043478259</v>
      </c>
      <c r="AA21" s="136">
        <v>2</v>
      </c>
      <c r="AB21" s="80">
        <v>8.6956521739130432E-2</v>
      </c>
      <c r="AC21" s="136">
        <v>2</v>
      </c>
      <c r="AD21" s="139">
        <v>8.6956521739130432E-2</v>
      </c>
      <c r="AE21" s="80">
        <v>0</v>
      </c>
      <c r="AF21" s="80">
        <v>4.0983606557377051E-3</v>
      </c>
      <c r="AG21" s="80">
        <v>0</v>
      </c>
      <c r="AH21" s="138">
        <v>0</v>
      </c>
    </row>
    <row r="22" spans="1:34" x14ac:dyDescent="0.25">
      <c r="A22" s="18" t="s">
        <v>36</v>
      </c>
      <c r="B22" s="132">
        <v>9.518828451882845E-2</v>
      </c>
      <c r="C22" s="132">
        <v>0</v>
      </c>
      <c r="D22" s="93">
        <v>91</v>
      </c>
      <c r="E22" s="141">
        <v>6.1715481171548119E-2</v>
      </c>
      <c r="F22" s="133">
        <v>3.9748953974895397E-2</v>
      </c>
      <c r="G22" s="133">
        <v>0</v>
      </c>
      <c r="H22" s="133">
        <v>0</v>
      </c>
      <c r="I22" s="133">
        <v>1.0460251046025104E-3</v>
      </c>
      <c r="J22" s="133">
        <v>1.0460251046025104E-3</v>
      </c>
      <c r="K22" s="134">
        <v>0</v>
      </c>
      <c r="L22" s="93">
        <v>91</v>
      </c>
      <c r="M22" s="141">
        <v>0.39560439560439559</v>
      </c>
      <c r="N22" s="141">
        <v>2.197802197802198E-2</v>
      </c>
      <c r="O22" s="141">
        <v>0</v>
      </c>
      <c r="P22" s="141">
        <v>0</v>
      </c>
      <c r="Q22" s="141">
        <v>0</v>
      </c>
      <c r="R22" s="141">
        <v>0</v>
      </c>
      <c r="S22" s="134">
        <v>0</v>
      </c>
      <c r="T22" s="129">
        <v>91</v>
      </c>
      <c r="U22" s="128">
        <v>33</v>
      </c>
      <c r="V22" s="80">
        <v>0.36263736263736263</v>
      </c>
      <c r="W22" s="136">
        <v>19</v>
      </c>
      <c r="X22" s="137">
        <v>0.2087912087912088</v>
      </c>
      <c r="Y22" s="136">
        <v>32</v>
      </c>
      <c r="Z22" s="20">
        <v>0.35164835164835168</v>
      </c>
      <c r="AA22" s="136">
        <v>8</v>
      </c>
      <c r="AB22" s="80">
        <v>8.7912087912087919E-2</v>
      </c>
      <c r="AC22" s="136">
        <v>0</v>
      </c>
      <c r="AD22" s="139">
        <v>0</v>
      </c>
      <c r="AE22" s="80">
        <v>0</v>
      </c>
      <c r="AF22" s="80">
        <v>5.737704918032787E-2</v>
      </c>
      <c r="AG22" s="80">
        <v>2.4590163934426229E-2</v>
      </c>
      <c r="AH22" s="138">
        <v>0</v>
      </c>
    </row>
    <row r="23" spans="1:34" ht="13.8" x14ac:dyDescent="0.3">
      <c r="A23" s="130" t="s">
        <v>134</v>
      </c>
      <c r="B23" s="132"/>
      <c r="C23" s="132"/>
      <c r="D23" s="93">
        <f ca="1">SUM(D12:D23)</f>
        <v>956</v>
      </c>
      <c r="E23" s="144"/>
      <c r="F23" s="81"/>
      <c r="G23" s="84"/>
      <c r="H23" s="84"/>
      <c r="I23" s="20"/>
      <c r="J23" s="20"/>
      <c r="K23" s="55"/>
      <c r="L23" s="93">
        <f ca="1">SUM(L12:L23)</f>
        <v>956</v>
      </c>
      <c r="M23" s="55"/>
      <c r="N23" s="20"/>
      <c r="O23" s="20"/>
      <c r="P23" s="20"/>
      <c r="Q23" s="20"/>
      <c r="R23" s="20"/>
      <c r="S23" s="55"/>
      <c r="T23" s="55"/>
      <c r="U23" s="55"/>
      <c r="V23" s="20"/>
      <c r="W23" s="20"/>
      <c r="X23" s="20"/>
      <c r="Y23" s="20"/>
      <c r="Z23" s="20"/>
      <c r="AA23" s="20"/>
      <c r="AB23" s="20"/>
      <c r="AC23" s="20"/>
      <c r="AD23" s="55"/>
      <c r="AE23" s="20"/>
      <c r="AF23" s="20"/>
      <c r="AG23" s="20"/>
      <c r="AH23" s="55"/>
    </row>
    <row r="24" spans="1:34" ht="25.8" customHeight="1" x14ac:dyDescent="0.3">
      <c r="B24" s="153" t="s">
        <v>15</v>
      </c>
      <c r="C24" s="153"/>
      <c r="D24" s="74"/>
      <c r="E24" s="167" t="s">
        <v>79</v>
      </c>
      <c r="F24" s="167"/>
      <c r="G24" s="167"/>
      <c r="H24" s="167"/>
      <c r="I24" s="167"/>
      <c r="J24" s="167"/>
      <c r="K24" s="167"/>
      <c r="L24" s="75"/>
      <c r="M24" s="157" t="s">
        <v>80</v>
      </c>
      <c r="N24" s="157"/>
      <c r="O24" s="157"/>
      <c r="P24" s="157"/>
      <c r="Q24" s="157"/>
      <c r="R24" s="157"/>
      <c r="S24" s="157"/>
      <c r="T24" s="74"/>
      <c r="U24" s="74"/>
      <c r="V24" s="157" t="s">
        <v>81</v>
      </c>
      <c r="W24" s="157"/>
      <c r="X24" s="157"/>
      <c r="Y24" s="157"/>
      <c r="Z24" s="157"/>
      <c r="AA24" s="157"/>
      <c r="AB24" s="157"/>
      <c r="AC24" s="157"/>
      <c r="AD24" s="157"/>
      <c r="AE24" s="157" t="s">
        <v>82</v>
      </c>
      <c r="AF24" s="157"/>
      <c r="AG24" s="157"/>
      <c r="AH24" s="157"/>
    </row>
    <row r="25" spans="1:34" ht="33.6" customHeight="1" x14ac:dyDescent="0.25">
      <c r="A25" s="156" t="s">
        <v>59</v>
      </c>
      <c r="B25" s="166" t="s">
        <v>70</v>
      </c>
      <c r="C25" s="166"/>
      <c r="D25" s="154" t="s">
        <v>226</v>
      </c>
      <c r="E25" s="159" t="s">
        <v>4</v>
      </c>
      <c r="F25" s="168" t="s">
        <v>5</v>
      </c>
      <c r="G25" s="168" t="s">
        <v>6</v>
      </c>
      <c r="H25" s="159" t="s">
        <v>7</v>
      </c>
      <c r="I25" s="168" t="s">
        <v>8</v>
      </c>
      <c r="J25" s="168" t="s">
        <v>9</v>
      </c>
      <c r="K25" s="169" t="s">
        <v>10</v>
      </c>
      <c r="L25" s="154" t="s">
        <v>226</v>
      </c>
      <c r="M25" s="158" t="s">
        <v>242</v>
      </c>
      <c r="N25" s="158" t="s">
        <v>243</v>
      </c>
      <c r="O25" s="158" t="s">
        <v>244</v>
      </c>
      <c r="P25" s="158" t="s">
        <v>245</v>
      </c>
      <c r="Q25" s="158" t="s">
        <v>246</v>
      </c>
      <c r="R25" s="158" t="s">
        <v>247</v>
      </c>
      <c r="S25" s="158" t="s">
        <v>248</v>
      </c>
      <c r="T25" s="178" t="s">
        <v>238</v>
      </c>
      <c r="U25" s="179" t="s">
        <v>231</v>
      </c>
      <c r="V25" s="159" t="s">
        <v>228</v>
      </c>
      <c r="W25" s="161" t="s">
        <v>232</v>
      </c>
      <c r="X25" s="161" t="s">
        <v>229</v>
      </c>
      <c r="Y25" s="161" t="s">
        <v>239</v>
      </c>
      <c r="Z25" s="159" t="s">
        <v>240</v>
      </c>
      <c r="AA25" s="161" t="s">
        <v>241</v>
      </c>
      <c r="AB25" s="159" t="s">
        <v>14</v>
      </c>
      <c r="AC25" s="161" t="s">
        <v>236</v>
      </c>
      <c r="AD25" s="158" t="s">
        <v>78</v>
      </c>
      <c r="AE25" s="158" t="s">
        <v>17</v>
      </c>
      <c r="AF25" s="158" t="s">
        <v>18</v>
      </c>
      <c r="AG25" s="158" t="s">
        <v>19</v>
      </c>
      <c r="AH25" s="158" t="s">
        <v>20</v>
      </c>
    </row>
    <row r="26" spans="1:34" x14ac:dyDescent="0.25">
      <c r="A26" s="156"/>
      <c r="B26" s="11" t="s">
        <v>2</v>
      </c>
      <c r="C26" s="11" t="s">
        <v>3</v>
      </c>
      <c r="D26" s="155"/>
      <c r="E26" s="163"/>
      <c r="F26" s="160"/>
      <c r="G26" s="160"/>
      <c r="H26" s="163"/>
      <c r="I26" s="160"/>
      <c r="J26" s="160"/>
      <c r="K26" s="165"/>
      <c r="L26" s="155"/>
      <c r="M26" s="158"/>
      <c r="N26" s="158"/>
      <c r="O26" s="158"/>
      <c r="P26" s="158"/>
      <c r="Q26" s="158"/>
      <c r="R26" s="158"/>
      <c r="S26" s="158"/>
      <c r="T26" s="173"/>
      <c r="U26" s="155"/>
      <c r="V26" s="160"/>
      <c r="W26" s="162"/>
      <c r="X26" s="162"/>
      <c r="Y26" s="162"/>
      <c r="Z26" s="160"/>
      <c r="AA26" s="162"/>
      <c r="AB26" s="163"/>
      <c r="AC26" s="162"/>
      <c r="AD26" s="158"/>
      <c r="AE26" s="158"/>
      <c r="AF26" s="158"/>
      <c r="AG26" s="158"/>
      <c r="AH26" s="158"/>
    </row>
    <row r="27" spans="1:34" x14ac:dyDescent="0.25">
      <c r="A27" s="12" t="s">
        <v>55</v>
      </c>
      <c r="B27" s="80">
        <f>+D27/956</f>
        <v>4.1841004184100415E-3</v>
      </c>
      <c r="C27" s="5">
        <v>0</v>
      </c>
      <c r="D27" s="146">
        <v>4</v>
      </c>
      <c r="E27" s="133">
        <v>3.1380753138075313E-3</v>
      </c>
      <c r="F27" s="133">
        <v>1.8828451882845189E-2</v>
      </c>
      <c r="G27" s="133">
        <v>1.0460251046025104E-3</v>
      </c>
      <c r="H27" s="133">
        <v>0</v>
      </c>
      <c r="I27" s="133">
        <v>2.0920502092050207E-3</v>
      </c>
      <c r="J27" s="133">
        <v>0</v>
      </c>
      <c r="K27" s="134">
        <v>0</v>
      </c>
      <c r="L27" s="149">
        <v>4</v>
      </c>
      <c r="M27" s="141">
        <v>0.75</v>
      </c>
      <c r="N27" s="80">
        <v>0</v>
      </c>
      <c r="O27" s="80">
        <v>0</v>
      </c>
      <c r="P27" s="80">
        <v>0</v>
      </c>
      <c r="Q27" s="80">
        <v>0</v>
      </c>
      <c r="R27" s="80">
        <v>0</v>
      </c>
      <c r="S27" s="134">
        <v>0</v>
      </c>
      <c r="T27" s="147">
        <v>4</v>
      </c>
      <c r="U27" s="145">
        <v>0</v>
      </c>
      <c r="V27" s="80">
        <v>0</v>
      </c>
      <c r="W27" s="140">
        <v>3</v>
      </c>
      <c r="X27" s="80">
        <v>0.75</v>
      </c>
      <c r="Y27" s="140">
        <v>1</v>
      </c>
      <c r="Z27" s="80">
        <v>0.25</v>
      </c>
      <c r="AA27" s="140">
        <v>0</v>
      </c>
      <c r="AB27" s="80">
        <v>0</v>
      </c>
      <c r="AC27" s="140">
        <v>0</v>
      </c>
      <c r="AD27" s="80">
        <v>0</v>
      </c>
      <c r="AE27" s="20">
        <v>3.3057851239669422E-2</v>
      </c>
      <c r="AF27" s="20">
        <v>0</v>
      </c>
      <c r="AG27" s="20">
        <v>0</v>
      </c>
      <c r="AH27" s="20">
        <v>0</v>
      </c>
    </row>
    <row r="28" spans="1:34" x14ac:dyDescent="0.25">
      <c r="A28" s="12" t="s">
        <v>56</v>
      </c>
      <c r="B28" s="80">
        <f t="shared" ref="B28:B46" si="0">+D28/956</f>
        <v>8.368200836820083E-3</v>
      </c>
      <c r="C28" s="5">
        <v>0</v>
      </c>
      <c r="D28" s="146">
        <v>8</v>
      </c>
      <c r="E28" s="133">
        <v>6.2761506276150627E-3</v>
      </c>
      <c r="F28" s="133">
        <v>4.1841004184100415E-3</v>
      </c>
      <c r="G28" s="133">
        <v>0</v>
      </c>
      <c r="H28" s="133">
        <v>0</v>
      </c>
      <c r="I28" s="133">
        <v>4.1841004184100415E-3</v>
      </c>
      <c r="J28" s="133">
        <v>1.0460251046025104E-3</v>
      </c>
      <c r="K28" s="134">
        <v>1.0460251046025104E-3</v>
      </c>
      <c r="L28" s="149">
        <v>8</v>
      </c>
      <c r="M28" s="141">
        <v>0.375</v>
      </c>
      <c r="N28" s="80">
        <v>0.125</v>
      </c>
      <c r="O28" s="80">
        <v>0.125</v>
      </c>
      <c r="P28" s="80">
        <v>0</v>
      </c>
      <c r="Q28" s="80">
        <v>0</v>
      </c>
      <c r="R28" s="80">
        <v>0</v>
      </c>
      <c r="S28" s="134">
        <v>0</v>
      </c>
      <c r="T28" s="148">
        <v>8</v>
      </c>
      <c r="U28" s="145">
        <v>2</v>
      </c>
      <c r="V28" s="80">
        <v>0.25</v>
      </c>
      <c r="W28" s="140">
        <v>5</v>
      </c>
      <c r="X28" s="80">
        <v>0.625</v>
      </c>
      <c r="Y28" s="140">
        <v>1</v>
      </c>
      <c r="Z28" s="80">
        <v>0.125</v>
      </c>
      <c r="AA28" s="140">
        <v>0</v>
      </c>
      <c r="AB28" s="80">
        <v>0</v>
      </c>
      <c r="AC28" s="140">
        <v>0</v>
      </c>
      <c r="AD28" s="80">
        <v>0</v>
      </c>
      <c r="AE28" s="20">
        <v>4.9586776859504134E-2</v>
      </c>
      <c r="AF28" s="20">
        <v>2.4793388429752067E-2</v>
      </c>
      <c r="AG28" s="20">
        <v>0</v>
      </c>
      <c r="AH28" s="20">
        <v>0</v>
      </c>
    </row>
    <row r="29" spans="1:34" x14ac:dyDescent="0.25">
      <c r="A29" s="12" t="s">
        <v>57</v>
      </c>
      <c r="B29" s="80">
        <f t="shared" si="0"/>
        <v>1.7782426778242679E-2</v>
      </c>
      <c r="C29" s="5">
        <v>0</v>
      </c>
      <c r="D29" s="146">
        <v>17</v>
      </c>
      <c r="E29" s="133">
        <v>1.1506276150627616E-2</v>
      </c>
      <c r="F29" s="133">
        <v>2.0920502092050207E-3</v>
      </c>
      <c r="G29" s="133">
        <v>5.2301255230125521E-3</v>
      </c>
      <c r="H29" s="133">
        <v>1.0460251046025104E-3</v>
      </c>
      <c r="I29" s="133">
        <v>5.2301255230125521E-3</v>
      </c>
      <c r="J29" s="133">
        <v>3.1380753138075313E-3</v>
      </c>
      <c r="K29" s="134">
        <v>3.1380753138075313E-3</v>
      </c>
      <c r="L29" s="149">
        <v>17</v>
      </c>
      <c r="M29" s="141">
        <v>0.35294117647058826</v>
      </c>
      <c r="N29" s="80">
        <v>5.8823529411764705E-2</v>
      </c>
      <c r="O29" s="80">
        <v>5.8823529411764705E-2</v>
      </c>
      <c r="P29" s="80">
        <v>5.8823529411764705E-2</v>
      </c>
      <c r="Q29" s="80">
        <v>0</v>
      </c>
      <c r="R29" s="80">
        <v>5.8823529411764705E-2</v>
      </c>
      <c r="S29" s="134">
        <v>0</v>
      </c>
      <c r="T29" s="148">
        <v>17</v>
      </c>
      <c r="U29" s="145">
        <v>8</v>
      </c>
      <c r="V29" s="80">
        <v>0.47058823529411764</v>
      </c>
      <c r="W29" s="140">
        <v>7</v>
      </c>
      <c r="X29" s="80">
        <v>0.41176470588235292</v>
      </c>
      <c r="Y29" s="140">
        <v>3</v>
      </c>
      <c r="Z29" s="80">
        <v>0.17647058823529413</v>
      </c>
      <c r="AA29" s="140">
        <v>1</v>
      </c>
      <c r="AB29" s="80">
        <v>5.8823529411764705E-2</v>
      </c>
      <c r="AC29" s="140">
        <v>2</v>
      </c>
      <c r="AD29" s="80">
        <v>0.11764705882352941</v>
      </c>
      <c r="AE29" s="20">
        <v>0.11570247933884298</v>
      </c>
      <c r="AF29" s="20">
        <v>2.4793388429752067E-2</v>
      </c>
      <c r="AG29" s="20">
        <v>8.2644628099173556E-3</v>
      </c>
      <c r="AH29" s="20">
        <v>6.6115702479338845E-2</v>
      </c>
    </row>
    <row r="30" spans="1:34" x14ac:dyDescent="0.25">
      <c r="A30" s="12" t="s">
        <v>58</v>
      </c>
      <c r="B30" s="80">
        <f t="shared" si="0"/>
        <v>9.6234309623430964E-2</v>
      </c>
      <c r="C30" s="5">
        <v>0</v>
      </c>
      <c r="D30" s="146">
        <v>92</v>
      </c>
      <c r="E30" s="133">
        <v>7.2175732217573216E-2</v>
      </c>
      <c r="F30" s="133">
        <v>1.2552301255230125E-2</v>
      </c>
      <c r="G30" s="133">
        <v>1.3598326359832637E-2</v>
      </c>
      <c r="H30" s="133">
        <v>5.2301255230125521E-3</v>
      </c>
      <c r="I30" s="133">
        <v>3.2426778242677826E-2</v>
      </c>
      <c r="J30" s="133">
        <v>3.5564853556485358E-2</v>
      </c>
      <c r="K30" s="134">
        <v>2.9288702928870293E-2</v>
      </c>
      <c r="L30" s="149">
        <v>92</v>
      </c>
      <c r="M30" s="141">
        <v>0.35869565217391303</v>
      </c>
      <c r="N30" s="80">
        <v>0.21739130434782608</v>
      </c>
      <c r="O30" s="80">
        <v>0.14130434782608695</v>
      </c>
      <c r="P30" s="80">
        <v>6.5217391304347824E-2</v>
      </c>
      <c r="Q30" s="80">
        <v>0</v>
      </c>
      <c r="R30" s="80">
        <v>0</v>
      </c>
      <c r="S30" s="134">
        <v>0</v>
      </c>
      <c r="T30" s="148">
        <v>92</v>
      </c>
      <c r="U30" s="145">
        <v>8</v>
      </c>
      <c r="V30" s="80">
        <v>8.6956521739130432E-2</v>
      </c>
      <c r="W30" s="140">
        <v>54</v>
      </c>
      <c r="X30" s="80">
        <v>0.58695652173913049</v>
      </c>
      <c r="Y30" s="140">
        <v>27</v>
      </c>
      <c r="Z30" s="80">
        <v>0.29347826086956524</v>
      </c>
      <c r="AA30" s="140">
        <v>7</v>
      </c>
      <c r="AB30" s="80">
        <v>7.6086956521739135E-2</v>
      </c>
      <c r="AC30" s="140">
        <v>9</v>
      </c>
      <c r="AD30" s="80">
        <v>9.7826086956521743E-2</v>
      </c>
      <c r="AE30" s="20">
        <v>0.75206611570247939</v>
      </c>
      <c r="AF30" s="20">
        <v>2.4793388429752067E-2</v>
      </c>
      <c r="AG30" s="20">
        <v>0</v>
      </c>
      <c r="AH30" s="20">
        <v>0</v>
      </c>
    </row>
    <row r="31" spans="1:34" x14ac:dyDescent="0.25">
      <c r="A31" s="12" t="s">
        <v>71</v>
      </c>
      <c r="B31" s="80">
        <f t="shared" si="0"/>
        <v>0.17782426778242677</v>
      </c>
      <c r="C31" s="132">
        <v>1.0460251046025104E-3</v>
      </c>
      <c r="D31" s="146">
        <v>170</v>
      </c>
      <c r="E31" s="133">
        <v>6.2761506276150627E-3</v>
      </c>
      <c r="F31" s="133">
        <v>1.0460251046025104E-3</v>
      </c>
      <c r="G31" s="133">
        <v>3.1380753138075313E-3</v>
      </c>
      <c r="H31" s="133">
        <v>0</v>
      </c>
      <c r="I31" s="133">
        <v>4.1841004184100415E-3</v>
      </c>
      <c r="J31" s="133">
        <v>2.0920502092050207E-3</v>
      </c>
      <c r="K31" s="134">
        <v>3.1380753138075313E-3</v>
      </c>
      <c r="L31" s="149">
        <v>170</v>
      </c>
      <c r="M31" s="141">
        <v>0</v>
      </c>
      <c r="N31" s="80">
        <v>0.4823529411764706</v>
      </c>
      <c r="O31" s="80">
        <v>0.4</v>
      </c>
      <c r="P31" s="80">
        <v>8.8235294117647065E-2</v>
      </c>
      <c r="Q31" s="80">
        <v>1.1764705882352941E-2</v>
      </c>
      <c r="R31" s="80">
        <v>1.7647058823529412E-2</v>
      </c>
      <c r="S31" s="134">
        <v>0</v>
      </c>
      <c r="T31" s="148">
        <v>170</v>
      </c>
      <c r="U31" s="145">
        <v>28</v>
      </c>
      <c r="V31" s="80">
        <v>0.16470588235294117</v>
      </c>
      <c r="W31" s="140">
        <v>61</v>
      </c>
      <c r="X31" s="80">
        <v>0.35882352941176471</v>
      </c>
      <c r="Y31" s="140">
        <v>170</v>
      </c>
      <c r="Z31" s="80">
        <v>1</v>
      </c>
      <c r="AA31" s="140">
        <v>10</v>
      </c>
      <c r="AB31" s="80">
        <v>5.8823529411764705E-2</v>
      </c>
      <c r="AC31" s="140">
        <v>19</v>
      </c>
      <c r="AD31" s="80">
        <v>0.11176470588235295</v>
      </c>
      <c r="AE31" s="20">
        <v>0.44785276073619634</v>
      </c>
      <c r="AF31" s="20">
        <v>3.9877300613496931E-2</v>
      </c>
      <c r="AG31" s="20">
        <v>1.2269938650306749E-2</v>
      </c>
      <c r="AH31" s="20">
        <v>0</v>
      </c>
    </row>
    <row r="32" spans="1:34" x14ac:dyDescent="0.25">
      <c r="A32" s="12" t="s">
        <v>51</v>
      </c>
      <c r="B32" s="80">
        <f t="shared" si="0"/>
        <v>0.14016736401673641</v>
      </c>
      <c r="C32" s="5">
        <v>2.0920502092050207E-3</v>
      </c>
      <c r="D32" s="146">
        <v>134</v>
      </c>
      <c r="E32" s="133">
        <v>0.13179916317991633</v>
      </c>
      <c r="F32" s="133">
        <v>3.0334728033472803E-2</v>
      </c>
      <c r="G32" s="133">
        <v>0.17782426778242677</v>
      </c>
      <c r="H32" s="133">
        <v>0.17782426778242677</v>
      </c>
      <c r="I32" s="133">
        <v>1.2552301255230125E-2</v>
      </c>
      <c r="J32" s="133">
        <v>1.2552301255230125E-2</v>
      </c>
      <c r="K32" s="134">
        <v>6.5899581589958164E-2</v>
      </c>
      <c r="L32" s="149">
        <v>134</v>
      </c>
      <c r="M32" s="141">
        <v>0</v>
      </c>
      <c r="N32" s="80">
        <v>0.47761194029850745</v>
      </c>
      <c r="O32" s="80">
        <v>0.22388059701492538</v>
      </c>
      <c r="P32" s="80">
        <v>0.13432835820895522</v>
      </c>
      <c r="Q32" s="80">
        <v>0.1044776119402985</v>
      </c>
      <c r="R32" s="80">
        <v>5.9701492537313432E-2</v>
      </c>
      <c r="S32" s="134">
        <v>0</v>
      </c>
      <c r="T32" s="148">
        <v>134</v>
      </c>
      <c r="U32" s="145">
        <v>16</v>
      </c>
      <c r="V32" s="80">
        <v>0.11940298507462686</v>
      </c>
      <c r="W32" s="140">
        <v>82</v>
      </c>
      <c r="X32" s="80">
        <v>0.61194029850746268</v>
      </c>
      <c r="Y32" s="140">
        <v>134</v>
      </c>
      <c r="Z32" s="80">
        <v>1</v>
      </c>
      <c r="AA32" s="140">
        <v>9</v>
      </c>
      <c r="AB32" s="80">
        <v>6.7164179104477612E-2</v>
      </c>
      <c r="AC32" s="140">
        <v>13</v>
      </c>
      <c r="AD32" s="80">
        <v>9.7014925373134331E-2</v>
      </c>
      <c r="AE32" s="20">
        <v>0.40797546012269936</v>
      </c>
      <c r="AF32" s="20">
        <v>0</v>
      </c>
      <c r="AG32" s="20">
        <v>0</v>
      </c>
      <c r="AH32" s="20">
        <v>0</v>
      </c>
    </row>
    <row r="33" spans="1:34" x14ac:dyDescent="0.25">
      <c r="A33" s="12" t="s">
        <v>72</v>
      </c>
      <c r="B33" s="80">
        <f t="shared" si="0"/>
        <v>2.3012552301255231E-2</v>
      </c>
      <c r="C33" s="5">
        <v>0</v>
      </c>
      <c r="D33" s="146">
        <v>22</v>
      </c>
      <c r="E33" s="133">
        <v>0.1192468619246862</v>
      </c>
      <c r="F33" s="133">
        <v>9.4142259414225944E-3</v>
      </c>
      <c r="G33" s="133">
        <v>0.14016736401673641</v>
      </c>
      <c r="H33" s="133">
        <v>0.14016736401673641</v>
      </c>
      <c r="I33" s="133">
        <v>3.5564853556485358E-2</v>
      </c>
      <c r="J33" s="133">
        <v>3.8702928870292884E-2</v>
      </c>
      <c r="K33" s="134">
        <v>3.5564853556485358E-2</v>
      </c>
      <c r="L33" s="149">
        <v>22</v>
      </c>
      <c r="M33" s="141">
        <v>0</v>
      </c>
      <c r="N33" s="80">
        <v>0.63636363636363635</v>
      </c>
      <c r="O33" s="80">
        <v>0.22727272727272727</v>
      </c>
      <c r="P33" s="80">
        <v>0.13636363636363635</v>
      </c>
      <c r="Q33" s="80">
        <v>0</v>
      </c>
      <c r="R33" s="80">
        <v>0</v>
      </c>
      <c r="S33" s="134">
        <v>0</v>
      </c>
      <c r="T33" s="148">
        <v>22</v>
      </c>
      <c r="U33" s="145">
        <v>6</v>
      </c>
      <c r="V33" s="80">
        <v>0.27272727272727271</v>
      </c>
      <c r="W33" s="140">
        <v>12</v>
      </c>
      <c r="X33" s="80">
        <v>0.54545454545454541</v>
      </c>
      <c r="Y33" s="140">
        <v>22</v>
      </c>
      <c r="Z33" s="80">
        <v>1</v>
      </c>
      <c r="AA33" s="140">
        <v>1</v>
      </c>
      <c r="AB33" s="80">
        <v>4.5454545454545456E-2</v>
      </c>
      <c r="AC33" s="140">
        <v>3</v>
      </c>
      <c r="AD33" s="80">
        <v>0.13636363636363635</v>
      </c>
      <c r="AE33" s="20">
        <v>2.7607361963190184E-2</v>
      </c>
      <c r="AF33" s="20">
        <v>3.9877300613496931E-2</v>
      </c>
      <c r="AG33" s="20">
        <v>0</v>
      </c>
      <c r="AH33" s="20">
        <v>0</v>
      </c>
    </row>
    <row r="34" spans="1:34" x14ac:dyDescent="0.25">
      <c r="A34" s="12" t="s">
        <v>52</v>
      </c>
      <c r="B34" s="80">
        <f t="shared" si="0"/>
        <v>3.1380753138075313E-3</v>
      </c>
      <c r="C34" s="5">
        <v>0</v>
      </c>
      <c r="D34" s="146">
        <v>3</v>
      </c>
      <c r="E34" s="133">
        <v>1.4644351464435146E-2</v>
      </c>
      <c r="F34" s="133">
        <v>3.6610878661087864E-2</v>
      </c>
      <c r="G34" s="133">
        <v>2.3012552301255231E-2</v>
      </c>
      <c r="H34" s="133">
        <v>2.3012552301255231E-2</v>
      </c>
      <c r="I34" s="133">
        <v>0</v>
      </c>
      <c r="J34" s="133">
        <v>4.1841004184100415E-3</v>
      </c>
      <c r="K34" s="134">
        <v>5.2301255230125521E-3</v>
      </c>
      <c r="L34" s="149">
        <v>3</v>
      </c>
      <c r="M34" s="141">
        <v>0.66666666666666663</v>
      </c>
      <c r="N34" s="80">
        <v>0</v>
      </c>
      <c r="O34" s="80">
        <v>0.33333333333333331</v>
      </c>
      <c r="P34" s="80">
        <v>0</v>
      </c>
      <c r="Q34" s="80">
        <v>0</v>
      </c>
      <c r="R34" s="80">
        <v>0</v>
      </c>
      <c r="S34" s="134">
        <v>0</v>
      </c>
      <c r="T34" s="148">
        <v>3</v>
      </c>
      <c r="U34" s="145">
        <v>0</v>
      </c>
      <c r="V34" s="80">
        <v>0</v>
      </c>
      <c r="W34" s="140">
        <v>0</v>
      </c>
      <c r="X34" s="80">
        <v>0</v>
      </c>
      <c r="Y34" s="140">
        <v>0</v>
      </c>
      <c r="Z34" s="80">
        <v>0</v>
      </c>
      <c r="AA34" s="140">
        <v>3</v>
      </c>
      <c r="AB34" s="80">
        <v>1</v>
      </c>
      <c r="AC34" s="140">
        <v>0</v>
      </c>
      <c r="AD34" s="80">
        <v>0</v>
      </c>
      <c r="AE34" s="20">
        <v>8.9686098654708519E-3</v>
      </c>
      <c r="AF34" s="20">
        <v>4.4843049327354259E-3</v>
      </c>
      <c r="AG34" s="20">
        <v>0</v>
      </c>
      <c r="AH34" s="20">
        <v>0</v>
      </c>
    </row>
    <row r="35" spans="1:34" x14ac:dyDescent="0.25">
      <c r="A35" s="12" t="s">
        <v>53</v>
      </c>
      <c r="B35" s="80">
        <f t="shared" si="0"/>
        <v>1.1506276150627616E-2</v>
      </c>
      <c r="C35" s="132">
        <v>6.2761506276150627E-3</v>
      </c>
      <c r="D35" s="146">
        <v>11</v>
      </c>
      <c r="E35" s="133">
        <v>1.0460251046025104E-3</v>
      </c>
      <c r="F35" s="133">
        <v>3.1380753138075313E-3</v>
      </c>
      <c r="G35" s="133">
        <v>0</v>
      </c>
      <c r="H35" s="133">
        <v>0</v>
      </c>
      <c r="I35" s="133">
        <v>1.0460251046025104E-3</v>
      </c>
      <c r="J35" s="133">
        <v>1.0460251046025104E-3</v>
      </c>
      <c r="K35" s="134">
        <v>0</v>
      </c>
      <c r="L35" s="149">
        <v>11</v>
      </c>
      <c r="M35" s="141">
        <v>0.72727272727272729</v>
      </c>
      <c r="N35" s="80">
        <v>9.0909090909090912E-2</v>
      </c>
      <c r="O35" s="80">
        <v>9.0909090909090912E-2</v>
      </c>
      <c r="P35" s="80">
        <v>0</v>
      </c>
      <c r="Q35" s="80">
        <v>0</v>
      </c>
      <c r="R35" s="80">
        <v>0</v>
      </c>
      <c r="S35" s="134">
        <v>0</v>
      </c>
      <c r="T35" s="148">
        <v>11</v>
      </c>
      <c r="U35" s="145">
        <v>2</v>
      </c>
      <c r="V35" s="80">
        <v>0.18181818181818182</v>
      </c>
      <c r="W35" s="140">
        <v>1</v>
      </c>
      <c r="X35" s="80">
        <v>9.0909090909090912E-2</v>
      </c>
      <c r="Y35" s="140">
        <v>1</v>
      </c>
      <c r="Z35" s="80">
        <v>9.0909090909090912E-2</v>
      </c>
      <c r="AA35" s="140">
        <v>7</v>
      </c>
      <c r="AB35" s="80">
        <v>0.63636363636363635</v>
      </c>
      <c r="AC35" s="140">
        <v>0</v>
      </c>
      <c r="AD35" s="80">
        <v>0</v>
      </c>
      <c r="AE35" s="20">
        <v>4.9327354260089683E-2</v>
      </c>
      <c r="AF35" s="20">
        <v>4.4843049327354259E-3</v>
      </c>
      <c r="AG35" s="20">
        <v>0</v>
      </c>
      <c r="AH35" s="20">
        <v>0</v>
      </c>
    </row>
    <row r="36" spans="1:34" x14ac:dyDescent="0.25">
      <c r="A36" s="12" t="s">
        <v>73</v>
      </c>
      <c r="B36" s="80">
        <f t="shared" si="0"/>
        <v>4.3933054393305436E-2</v>
      </c>
      <c r="C36" s="132">
        <v>5.2301255230125521E-3</v>
      </c>
      <c r="D36" s="146">
        <v>42</v>
      </c>
      <c r="E36" s="133">
        <v>2.0920502092050207E-3</v>
      </c>
      <c r="F36" s="133">
        <v>1.0460251046025104E-2</v>
      </c>
      <c r="G36" s="133">
        <v>0</v>
      </c>
      <c r="H36" s="133">
        <v>0</v>
      </c>
      <c r="I36" s="133">
        <v>2.0920502092050207E-3</v>
      </c>
      <c r="J36" s="133">
        <v>1.0460251046025104E-3</v>
      </c>
      <c r="K36" s="134">
        <v>0</v>
      </c>
      <c r="L36" s="149">
        <v>42</v>
      </c>
      <c r="M36" s="141">
        <v>0.38095238095238093</v>
      </c>
      <c r="N36" s="80">
        <v>0</v>
      </c>
      <c r="O36" s="80">
        <v>0</v>
      </c>
      <c r="P36" s="80">
        <v>0</v>
      </c>
      <c r="Q36" s="80">
        <v>0</v>
      </c>
      <c r="R36" s="80">
        <v>0</v>
      </c>
      <c r="S36" s="134">
        <v>0</v>
      </c>
      <c r="T36" s="148">
        <v>42</v>
      </c>
      <c r="U36" s="145">
        <v>24</v>
      </c>
      <c r="V36" s="80">
        <v>0.5714285714285714</v>
      </c>
      <c r="W36" s="140">
        <v>1</v>
      </c>
      <c r="X36" s="80">
        <v>2.3809523809523808E-2</v>
      </c>
      <c r="Y36" s="140">
        <v>5</v>
      </c>
      <c r="Z36" s="80">
        <v>0.11904761904761904</v>
      </c>
      <c r="AA36" s="140">
        <v>9</v>
      </c>
      <c r="AB36" s="80">
        <v>0.21428571428571427</v>
      </c>
      <c r="AC36" s="140">
        <v>0</v>
      </c>
      <c r="AD36" s="80">
        <v>0</v>
      </c>
      <c r="AE36" s="20">
        <v>0.16143497757847533</v>
      </c>
      <c r="AF36" s="20">
        <v>1.7937219730941704E-2</v>
      </c>
      <c r="AG36" s="20">
        <v>4.4843049327354259E-3</v>
      </c>
      <c r="AH36" s="20">
        <v>0</v>
      </c>
    </row>
    <row r="37" spans="1:34" x14ac:dyDescent="0.25">
      <c r="A37" s="12" t="s">
        <v>54</v>
      </c>
      <c r="B37" s="80">
        <f t="shared" si="0"/>
        <v>1.3598326359832637E-2</v>
      </c>
      <c r="C37" s="5">
        <v>0</v>
      </c>
      <c r="D37" s="146">
        <v>13</v>
      </c>
      <c r="E37" s="133">
        <v>2.7196652719665274E-2</v>
      </c>
      <c r="F37" s="133">
        <v>1.1506276150627616E-2</v>
      </c>
      <c r="G37" s="133">
        <v>0</v>
      </c>
      <c r="H37" s="133">
        <v>0</v>
      </c>
      <c r="I37" s="133">
        <v>2.0920502092050207E-3</v>
      </c>
      <c r="J37" s="133">
        <v>3.1380753138075313E-3</v>
      </c>
      <c r="K37" s="134">
        <v>0</v>
      </c>
      <c r="L37" s="149">
        <v>13</v>
      </c>
      <c r="M37" s="141">
        <v>0.76923076923076927</v>
      </c>
      <c r="N37" s="80">
        <v>0.23076923076923078</v>
      </c>
      <c r="O37" s="80">
        <v>0</v>
      </c>
      <c r="P37" s="80">
        <v>0</v>
      </c>
      <c r="Q37" s="80">
        <v>0</v>
      </c>
      <c r="R37" s="80">
        <v>0</v>
      </c>
      <c r="S37" s="134">
        <v>0</v>
      </c>
      <c r="T37" s="148">
        <v>13</v>
      </c>
      <c r="U37" s="145">
        <v>3</v>
      </c>
      <c r="V37" s="80">
        <v>0.23076923076923078</v>
      </c>
      <c r="W37" s="140">
        <v>11</v>
      </c>
      <c r="X37" s="80">
        <v>0.84615384615384615</v>
      </c>
      <c r="Y37" s="140">
        <v>1</v>
      </c>
      <c r="Z37" s="80">
        <v>7.6923076923076927E-2</v>
      </c>
      <c r="AA37" s="140">
        <v>0</v>
      </c>
      <c r="AB37" s="80">
        <v>0</v>
      </c>
      <c r="AC37" s="140">
        <v>0</v>
      </c>
      <c r="AD37" s="80">
        <v>0</v>
      </c>
      <c r="AE37" s="20">
        <v>5.829596412556054E-2</v>
      </c>
      <c r="AF37" s="20">
        <v>0</v>
      </c>
      <c r="AG37" s="20">
        <v>0</v>
      </c>
      <c r="AH37" s="20">
        <v>0</v>
      </c>
    </row>
    <row r="38" spans="1:34" x14ac:dyDescent="0.25">
      <c r="A38" s="12" t="s">
        <v>60</v>
      </c>
      <c r="B38" s="80">
        <f t="shared" si="0"/>
        <v>5.5439330543933053E-2</v>
      </c>
      <c r="C38" s="132">
        <v>1.3598326359832637E-2</v>
      </c>
      <c r="D38" s="146">
        <v>53</v>
      </c>
      <c r="E38" s="133">
        <v>9.4142259414225944E-3</v>
      </c>
      <c r="F38" s="133">
        <v>0.33054393305439328</v>
      </c>
      <c r="G38" s="133">
        <v>0</v>
      </c>
      <c r="H38" s="133">
        <v>0</v>
      </c>
      <c r="I38" s="133">
        <v>0</v>
      </c>
      <c r="J38" s="133">
        <v>6.2761506276150627E-3</v>
      </c>
      <c r="K38" s="134">
        <v>0</v>
      </c>
      <c r="L38" s="149">
        <v>53</v>
      </c>
      <c r="M38" s="141">
        <v>0.67924528301886788</v>
      </c>
      <c r="N38" s="80">
        <v>5.6603773584905662E-2</v>
      </c>
      <c r="O38" s="80">
        <v>1.8867924528301886E-2</v>
      </c>
      <c r="P38" s="80">
        <v>0</v>
      </c>
      <c r="Q38" s="80">
        <v>0</v>
      </c>
      <c r="R38" s="80">
        <v>0</v>
      </c>
      <c r="S38" s="134">
        <v>0</v>
      </c>
      <c r="T38" s="148">
        <v>53</v>
      </c>
      <c r="U38" s="145">
        <v>6</v>
      </c>
      <c r="V38" s="80">
        <v>0.11320754716981132</v>
      </c>
      <c r="W38" s="140">
        <v>14</v>
      </c>
      <c r="X38" s="80">
        <v>0.26415094339622641</v>
      </c>
      <c r="Y38" s="140">
        <v>9</v>
      </c>
      <c r="Z38" s="80">
        <v>0.16981132075471697</v>
      </c>
      <c r="AA38" s="140">
        <v>24</v>
      </c>
      <c r="AB38" s="80">
        <v>0.45283018867924529</v>
      </c>
      <c r="AC38" s="140">
        <v>3</v>
      </c>
      <c r="AD38" s="80">
        <v>5.6603773584905662E-2</v>
      </c>
      <c r="AE38" s="20">
        <v>0.13004484304932734</v>
      </c>
      <c r="AF38" s="20">
        <v>0</v>
      </c>
      <c r="AG38" s="20">
        <v>0</v>
      </c>
      <c r="AH38" s="20">
        <v>0</v>
      </c>
    </row>
    <row r="39" spans="1:34" x14ac:dyDescent="0.25">
      <c r="A39" s="12" t="s">
        <v>61</v>
      </c>
      <c r="B39" s="80">
        <f t="shared" si="0"/>
        <v>7.3221757322175732E-3</v>
      </c>
      <c r="C39" s="5">
        <v>0</v>
      </c>
      <c r="D39" s="146">
        <v>7</v>
      </c>
      <c r="E39" s="133">
        <v>1.8828451882845189E-2</v>
      </c>
      <c r="F39" s="133">
        <v>3.9748953974895397E-2</v>
      </c>
      <c r="G39" s="133">
        <v>0</v>
      </c>
      <c r="H39" s="133">
        <v>0</v>
      </c>
      <c r="I39" s="133">
        <v>2.0920502092050207E-3</v>
      </c>
      <c r="J39" s="133">
        <v>3.1380753138075313E-3</v>
      </c>
      <c r="K39" s="134">
        <v>2.0920502092050207E-3</v>
      </c>
      <c r="L39" s="149">
        <v>7</v>
      </c>
      <c r="M39" s="141">
        <v>0.7142857142857143</v>
      </c>
      <c r="N39" s="80">
        <v>0</v>
      </c>
      <c r="O39" s="80">
        <v>0</v>
      </c>
      <c r="P39" s="80">
        <v>0</v>
      </c>
      <c r="Q39" s="80">
        <v>0</v>
      </c>
      <c r="R39" s="80">
        <v>0</v>
      </c>
      <c r="S39" s="134">
        <v>0</v>
      </c>
      <c r="T39" s="148">
        <v>7</v>
      </c>
      <c r="U39" s="145">
        <v>1</v>
      </c>
      <c r="V39" s="80">
        <v>0.14285714285714285</v>
      </c>
      <c r="W39" s="140">
        <v>4</v>
      </c>
      <c r="X39" s="80">
        <v>0.5714285714285714</v>
      </c>
      <c r="Y39" s="140">
        <v>3</v>
      </c>
      <c r="Z39" s="80">
        <v>0.42857142857142855</v>
      </c>
      <c r="AA39" s="140">
        <v>0</v>
      </c>
      <c r="AB39" s="80">
        <v>0</v>
      </c>
      <c r="AC39" s="140">
        <v>1</v>
      </c>
      <c r="AD39" s="80">
        <v>0.14285714285714285</v>
      </c>
      <c r="AE39" s="20">
        <v>8.9686098654708519E-3</v>
      </c>
      <c r="AF39" s="20">
        <v>2.2421524663677129E-2</v>
      </c>
      <c r="AG39" s="20">
        <v>0</v>
      </c>
      <c r="AH39" s="20">
        <v>0</v>
      </c>
    </row>
    <row r="40" spans="1:34" x14ac:dyDescent="0.25">
      <c r="A40" s="12" t="s">
        <v>62</v>
      </c>
      <c r="B40" s="80">
        <f t="shared" si="0"/>
        <v>4.3933054393305436E-2</v>
      </c>
      <c r="C40" s="132">
        <v>1.0460251046025104E-3</v>
      </c>
      <c r="D40" s="146">
        <v>42</v>
      </c>
      <c r="E40" s="133">
        <v>4.1841004184100415E-3</v>
      </c>
      <c r="F40" s="133">
        <v>5.2301255230125521E-3</v>
      </c>
      <c r="G40" s="133">
        <v>0</v>
      </c>
      <c r="H40" s="133">
        <v>0</v>
      </c>
      <c r="I40" s="133">
        <v>0</v>
      </c>
      <c r="J40" s="133">
        <v>0</v>
      </c>
      <c r="K40" s="134">
        <v>0</v>
      </c>
      <c r="L40" s="149">
        <v>42</v>
      </c>
      <c r="M40" s="141">
        <v>0.59523809523809523</v>
      </c>
      <c r="N40" s="80">
        <v>9.5238095238095233E-2</v>
      </c>
      <c r="O40" s="80">
        <v>0</v>
      </c>
      <c r="P40" s="80">
        <v>0</v>
      </c>
      <c r="Q40" s="80">
        <v>0</v>
      </c>
      <c r="R40" s="80">
        <v>0</v>
      </c>
      <c r="S40" s="134">
        <v>0</v>
      </c>
      <c r="T40" s="148">
        <v>42</v>
      </c>
      <c r="U40" s="145">
        <v>7</v>
      </c>
      <c r="V40" s="80">
        <v>0.16666666666666666</v>
      </c>
      <c r="W40" s="140">
        <v>16</v>
      </c>
      <c r="X40" s="80">
        <v>0.38095238095238093</v>
      </c>
      <c r="Y40" s="140">
        <v>8</v>
      </c>
      <c r="Z40" s="80">
        <v>0.19047619047619047</v>
      </c>
      <c r="AA40" s="140">
        <v>10</v>
      </c>
      <c r="AB40" s="80">
        <v>0.23809523809523808</v>
      </c>
      <c r="AC40" s="140">
        <v>1</v>
      </c>
      <c r="AD40" s="80">
        <v>2.3809523809523808E-2</v>
      </c>
      <c r="AE40" s="20">
        <v>0</v>
      </c>
      <c r="AF40" s="20">
        <v>0</v>
      </c>
      <c r="AG40" s="20">
        <v>0</v>
      </c>
      <c r="AH40" s="20">
        <v>0</v>
      </c>
    </row>
    <row r="41" spans="1:34" x14ac:dyDescent="0.25">
      <c r="A41" s="12" t="s">
        <v>63</v>
      </c>
      <c r="B41" s="80">
        <f t="shared" si="0"/>
        <v>1.5690376569037656E-2</v>
      </c>
      <c r="C41" s="5">
        <v>0</v>
      </c>
      <c r="D41" s="146">
        <v>15</v>
      </c>
      <c r="E41" s="133">
        <v>2.3012552301255231E-2</v>
      </c>
      <c r="F41" s="133">
        <v>5.5439330543933053E-2</v>
      </c>
      <c r="G41" s="133">
        <v>4.1841004184100415E-3</v>
      </c>
      <c r="H41" s="133">
        <v>0</v>
      </c>
      <c r="I41" s="133">
        <v>2.0920502092050207E-3</v>
      </c>
      <c r="J41" s="133">
        <v>4.1841004184100415E-3</v>
      </c>
      <c r="K41" s="134">
        <v>5.2301255230125521E-3</v>
      </c>
      <c r="L41" s="149">
        <v>15</v>
      </c>
      <c r="M41" s="141">
        <v>0.73333333333333328</v>
      </c>
      <c r="N41" s="80">
        <v>6.6666666666666666E-2</v>
      </c>
      <c r="O41" s="80">
        <v>0</v>
      </c>
      <c r="P41" s="80">
        <v>0</v>
      </c>
      <c r="Q41" s="80">
        <v>0</v>
      </c>
      <c r="R41" s="80">
        <v>0</v>
      </c>
      <c r="S41" s="134">
        <v>0</v>
      </c>
      <c r="T41" s="148">
        <v>15</v>
      </c>
      <c r="U41" s="145">
        <v>1</v>
      </c>
      <c r="V41" s="80">
        <v>6.6666666666666666E-2</v>
      </c>
      <c r="W41" s="140">
        <v>7</v>
      </c>
      <c r="X41" s="80">
        <v>0.46666666666666667</v>
      </c>
      <c r="Y41" s="140">
        <v>8</v>
      </c>
      <c r="Z41" s="80">
        <v>0.53333333333333333</v>
      </c>
      <c r="AA41" s="140">
        <v>0</v>
      </c>
      <c r="AB41" s="80">
        <v>0</v>
      </c>
      <c r="AC41" s="140">
        <v>1</v>
      </c>
      <c r="AD41" s="80">
        <v>6.6666666666666666E-2</v>
      </c>
      <c r="AE41" s="20">
        <v>0</v>
      </c>
      <c r="AF41" s="20">
        <v>5.829596412556054E-2</v>
      </c>
      <c r="AG41" s="20">
        <v>8.9686098654708519E-3</v>
      </c>
      <c r="AH41" s="20">
        <v>0</v>
      </c>
    </row>
    <row r="42" spans="1:34" x14ac:dyDescent="0.25">
      <c r="A42" s="12" t="s">
        <v>64</v>
      </c>
      <c r="B42" s="80">
        <f t="shared" si="0"/>
        <v>3.8702928870292884E-2</v>
      </c>
      <c r="C42" s="5">
        <v>0</v>
      </c>
      <c r="D42" s="146">
        <v>37</v>
      </c>
      <c r="E42" s="133">
        <v>1.2552301255230125E-2</v>
      </c>
      <c r="F42" s="133">
        <v>2.3012552301255231E-2</v>
      </c>
      <c r="G42" s="133">
        <v>0</v>
      </c>
      <c r="H42" s="133">
        <v>0</v>
      </c>
      <c r="I42" s="133">
        <v>1.0460251046025104E-3</v>
      </c>
      <c r="J42" s="133">
        <v>1.0460251046025104E-3</v>
      </c>
      <c r="K42" s="134">
        <v>2.0920502092050207E-3</v>
      </c>
      <c r="L42" s="149">
        <v>37</v>
      </c>
      <c r="M42" s="141">
        <v>0.59459459459459463</v>
      </c>
      <c r="N42" s="80">
        <v>8.1081081081081086E-2</v>
      </c>
      <c r="O42" s="80">
        <v>0</v>
      </c>
      <c r="P42" s="80">
        <v>0</v>
      </c>
      <c r="Q42" s="80">
        <v>0</v>
      </c>
      <c r="R42" s="80">
        <v>0</v>
      </c>
      <c r="S42" s="134">
        <v>0</v>
      </c>
      <c r="T42" s="148">
        <v>37</v>
      </c>
      <c r="U42" s="145">
        <v>2</v>
      </c>
      <c r="V42" s="80">
        <v>5.4054054054054057E-2</v>
      </c>
      <c r="W42" s="140">
        <v>20</v>
      </c>
      <c r="X42" s="80">
        <v>0.54054054054054057</v>
      </c>
      <c r="Y42" s="140">
        <v>17</v>
      </c>
      <c r="Z42" s="80">
        <v>0.45945945945945948</v>
      </c>
      <c r="AA42" s="140">
        <v>0</v>
      </c>
      <c r="AB42" s="80">
        <v>0</v>
      </c>
      <c r="AC42" s="140">
        <v>0</v>
      </c>
      <c r="AD42" s="80">
        <v>0</v>
      </c>
      <c r="AE42" s="20">
        <v>8.9686098654708519E-3</v>
      </c>
      <c r="AF42" s="20">
        <v>0.14798206278026907</v>
      </c>
      <c r="AG42" s="20">
        <v>8.9686098654708519E-3</v>
      </c>
      <c r="AH42" s="20">
        <v>0</v>
      </c>
    </row>
    <row r="43" spans="1:34" x14ac:dyDescent="0.25">
      <c r="A43" s="12" t="s">
        <v>65</v>
      </c>
      <c r="B43" s="80">
        <f t="shared" si="0"/>
        <v>4.3933054393305436E-2</v>
      </c>
      <c r="C43" s="5">
        <v>0</v>
      </c>
      <c r="D43" s="146">
        <v>42</v>
      </c>
      <c r="E43" s="133">
        <v>2.4058577405857741E-2</v>
      </c>
      <c r="F43" s="133">
        <v>1.0460251046025104E-2</v>
      </c>
      <c r="G43" s="133">
        <v>0</v>
      </c>
      <c r="H43" s="133">
        <v>0</v>
      </c>
      <c r="I43" s="133">
        <v>0</v>
      </c>
      <c r="J43" s="133">
        <v>0</v>
      </c>
      <c r="K43" s="134">
        <v>6.2761506276150627E-3</v>
      </c>
      <c r="L43" s="149">
        <v>42</v>
      </c>
      <c r="M43" s="141">
        <v>0.21428571428571427</v>
      </c>
      <c r="N43" s="80">
        <v>0.16666666666666666</v>
      </c>
      <c r="O43" s="80">
        <v>7.1428571428571425E-2</v>
      </c>
      <c r="P43" s="80">
        <v>4.7619047619047616E-2</v>
      </c>
      <c r="Q43" s="80">
        <v>0</v>
      </c>
      <c r="R43" s="80">
        <v>0</v>
      </c>
      <c r="S43" s="134">
        <v>0</v>
      </c>
      <c r="T43" s="148">
        <v>42</v>
      </c>
      <c r="U43" s="145">
        <v>9</v>
      </c>
      <c r="V43" s="80">
        <v>0.21428571428571427</v>
      </c>
      <c r="W43" s="140">
        <v>14</v>
      </c>
      <c r="X43" s="80">
        <v>0.33333333333333331</v>
      </c>
      <c r="Y43" s="140">
        <v>18</v>
      </c>
      <c r="Z43" s="80">
        <v>0.42857142857142855</v>
      </c>
      <c r="AA43" s="140">
        <v>8</v>
      </c>
      <c r="AB43" s="80">
        <v>0.19047619047619047</v>
      </c>
      <c r="AC43" s="140">
        <v>2</v>
      </c>
      <c r="AD43" s="80">
        <v>4.7619047619047616E-2</v>
      </c>
      <c r="AE43" s="20">
        <v>0</v>
      </c>
      <c r="AF43" s="20">
        <v>0.6428571428571429</v>
      </c>
      <c r="AG43" s="20">
        <v>0.33333333333333331</v>
      </c>
      <c r="AH43" s="20">
        <v>2.3809523809523808E-2</v>
      </c>
    </row>
    <row r="44" spans="1:34" x14ac:dyDescent="0.25">
      <c r="A44" s="12" t="s">
        <v>66</v>
      </c>
      <c r="B44" s="80">
        <f t="shared" si="0"/>
        <v>0.13807531380753138</v>
      </c>
      <c r="C44" s="5">
        <v>0</v>
      </c>
      <c r="D44" s="146">
        <v>132</v>
      </c>
      <c r="E44" s="133">
        <v>3.3472803347280332E-2</v>
      </c>
      <c r="F44" s="133">
        <v>1.3598326359832637E-2</v>
      </c>
      <c r="G44" s="133">
        <v>4.1841004184100415E-3</v>
      </c>
      <c r="H44" s="133">
        <v>1.1506276150627616E-2</v>
      </c>
      <c r="I44" s="133">
        <v>2.0920502092050207E-3</v>
      </c>
      <c r="J44" s="133">
        <v>1.0460251046025104E-3</v>
      </c>
      <c r="K44" s="134">
        <v>9.4142259414225944E-3</v>
      </c>
      <c r="L44" s="149">
        <v>132</v>
      </c>
      <c r="M44" s="141">
        <v>0.40909090909090912</v>
      </c>
      <c r="N44" s="80">
        <v>3.787878787878788E-2</v>
      </c>
      <c r="O44" s="80">
        <v>0</v>
      </c>
      <c r="P44" s="80">
        <v>0</v>
      </c>
      <c r="Q44" s="80">
        <v>0</v>
      </c>
      <c r="R44" s="80">
        <v>0</v>
      </c>
      <c r="S44" s="134">
        <v>0</v>
      </c>
      <c r="T44" s="148">
        <v>132</v>
      </c>
      <c r="U44" s="145">
        <v>35</v>
      </c>
      <c r="V44" s="80">
        <v>0.26515151515151514</v>
      </c>
      <c r="W44" s="140">
        <v>36</v>
      </c>
      <c r="X44" s="80">
        <v>0.27272727272727271</v>
      </c>
      <c r="Y44" s="140">
        <v>34</v>
      </c>
      <c r="Z44" s="80">
        <v>0.25757575757575757</v>
      </c>
      <c r="AA44" s="140">
        <v>25</v>
      </c>
      <c r="AB44" s="80">
        <v>0.18939393939393939</v>
      </c>
      <c r="AC44" s="140">
        <v>4</v>
      </c>
      <c r="AD44" s="80">
        <v>3.0303030303030304E-2</v>
      </c>
      <c r="AE44" s="20">
        <v>4.0983606557377051E-3</v>
      </c>
      <c r="AF44" s="20">
        <v>4.0983606557377051E-3</v>
      </c>
      <c r="AG44" s="20">
        <v>0</v>
      </c>
      <c r="AH44" s="20">
        <v>0</v>
      </c>
    </row>
    <row r="45" spans="1:34" x14ac:dyDescent="0.25">
      <c r="A45" s="12" t="s">
        <v>67</v>
      </c>
      <c r="B45" s="80">
        <f t="shared" si="0"/>
        <v>2.1966527196652718E-2</v>
      </c>
      <c r="C45" s="132">
        <v>1.0460251046025104E-3</v>
      </c>
      <c r="D45" s="146">
        <v>21</v>
      </c>
      <c r="E45" s="133">
        <v>8.263598326359832E-2</v>
      </c>
      <c r="F45" s="133">
        <v>3.9748953974895397E-2</v>
      </c>
      <c r="G45" s="133">
        <v>2.0920502092050207E-3</v>
      </c>
      <c r="H45" s="133">
        <v>1.0460251046025104E-3</v>
      </c>
      <c r="I45" s="133">
        <v>1.0460251046025104E-3</v>
      </c>
      <c r="J45" s="133">
        <v>1.0460251046025104E-3</v>
      </c>
      <c r="K45" s="134">
        <v>6.2761506276150627E-3</v>
      </c>
      <c r="L45" s="149">
        <v>21</v>
      </c>
      <c r="M45" s="141">
        <v>0.47619047619047616</v>
      </c>
      <c r="N45" s="80">
        <v>4.7619047619047616E-2</v>
      </c>
      <c r="O45" s="80">
        <v>0</v>
      </c>
      <c r="P45" s="80">
        <v>0</v>
      </c>
      <c r="Q45" s="80">
        <v>0</v>
      </c>
      <c r="R45" s="80">
        <v>0</v>
      </c>
      <c r="S45" s="134">
        <v>0</v>
      </c>
      <c r="T45" s="148">
        <v>21</v>
      </c>
      <c r="U45" s="145">
        <v>4</v>
      </c>
      <c r="V45" s="80">
        <v>0.19047619047619047</v>
      </c>
      <c r="W45" s="140">
        <v>7</v>
      </c>
      <c r="X45" s="80">
        <v>0.33333333333333331</v>
      </c>
      <c r="Y45" s="140">
        <v>12</v>
      </c>
      <c r="Z45" s="80">
        <v>0.5714285714285714</v>
      </c>
      <c r="AA45" s="140">
        <v>2</v>
      </c>
      <c r="AB45" s="80">
        <v>9.5238095238095233E-2</v>
      </c>
      <c r="AC45" s="140">
        <v>2</v>
      </c>
      <c r="AD45" s="80">
        <v>9.5238095238095233E-2</v>
      </c>
      <c r="AE45" s="20">
        <v>0</v>
      </c>
      <c r="AF45" s="20">
        <v>4.0983606557377051E-3</v>
      </c>
      <c r="AG45" s="20">
        <v>0</v>
      </c>
      <c r="AH45" s="20">
        <v>0</v>
      </c>
    </row>
    <row r="46" spans="1:34" x14ac:dyDescent="0.25">
      <c r="A46" s="292" t="s">
        <v>68</v>
      </c>
      <c r="B46" s="222">
        <f t="shared" si="0"/>
        <v>9.518828451882845E-2</v>
      </c>
      <c r="C46" s="293">
        <v>0</v>
      </c>
      <c r="D46" s="294">
        <v>91</v>
      </c>
      <c r="E46" s="295">
        <v>2.0920502092050208E-2</v>
      </c>
      <c r="F46" s="295">
        <v>2.0920502092050207E-3</v>
      </c>
      <c r="G46" s="295">
        <v>1.0460251046025104E-3</v>
      </c>
      <c r="H46" s="295">
        <v>0</v>
      </c>
      <c r="I46" s="295">
        <v>8.368200836820083E-3</v>
      </c>
      <c r="J46" s="295">
        <v>1.0460251046025104E-3</v>
      </c>
      <c r="K46" s="296">
        <v>0</v>
      </c>
      <c r="L46" s="297">
        <v>91</v>
      </c>
      <c r="M46" s="295">
        <v>0.39560439560439559</v>
      </c>
      <c r="N46" s="222">
        <v>2.197802197802198E-2</v>
      </c>
      <c r="O46" s="222">
        <v>0</v>
      </c>
      <c r="P46" s="222">
        <v>0</v>
      </c>
      <c r="Q46" s="222">
        <v>0</v>
      </c>
      <c r="R46" s="222">
        <v>0</v>
      </c>
      <c r="S46" s="296">
        <v>0</v>
      </c>
      <c r="T46" s="298">
        <v>91</v>
      </c>
      <c r="U46" s="299">
        <v>33</v>
      </c>
      <c r="V46" s="222">
        <v>0.36263736263736263</v>
      </c>
      <c r="W46" s="300">
        <v>19</v>
      </c>
      <c r="X46" s="222">
        <v>0.2087912087912088</v>
      </c>
      <c r="Y46" s="300">
        <v>32</v>
      </c>
      <c r="Z46" s="222">
        <v>0.35164835164835168</v>
      </c>
      <c r="AA46" s="300">
        <v>8</v>
      </c>
      <c r="AB46" s="222">
        <v>8.7912087912087919E-2</v>
      </c>
      <c r="AC46" s="300">
        <v>0</v>
      </c>
      <c r="AD46" s="222">
        <v>0</v>
      </c>
      <c r="AE46" s="301">
        <v>0</v>
      </c>
      <c r="AF46" s="301">
        <v>5.737704918032787E-2</v>
      </c>
      <c r="AG46" s="301">
        <v>2.4590163934426229E-2</v>
      </c>
      <c r="AH46" s="301">
        <v>0</v>
      </c>
    </row>
  </sheetData>
  <mergeCells count="81">
    <mergeCell ref="AA10:AA11"/>
    <mergeCell ref="AC10:AC11"/>
    <mergeCell ref="T25:T26"/>
    <mergeCell ref="U25:U26"/>
    <mergeCell ref="W25:W26"/>
    <mergeCell ref="Y25:Y26"/>
    <mergeCell ref="AA25:AA26"/>
    <mergeCell ref="AC25:AC26"/>
    <mergeCell ref="T10:T11"/>
    <mergeCell ref="U10:U11"/>
    <mergeCell ref="W10:W11"/>
    <mergeCell ref="Y10:Y11"/>
    <mergeCell ref="C2:S2"/>
    <mergeCell ref="C1:K1"/>
    <mergeCell ref="A1:B2"/>
    <mergeCell ref="E10:E11"/>
    <mergeCell ref="F10:F11"/>
    <mergeCell ref="G10:G11"/>
    <mergeCell ref="H10:H11"/>
    <mergeCell ref="I10:I11"/>
    <mergeCell ref="E9:K9"/>
    <mergeCell ref="B10:C10"/>
    <mergeCell ref="B9:C9"/>
    <mergeCell ref="O10:O11"/>
    <mergeCell ref="P10:P11"/>
    <mergeCell ref="Q10:Q11"/>
    <mergeCell ref="R10:R11"/>
    <mergeCell ref="L10:L11"/>
    <mergeCell ref="V9:AD9"/>
    <mergeCell ref="AE9:AH9"/>
    <mergeCell ref="J10:J11"/>
    <mergeCell ref="K10:K11"/>
    <mergeCell ref="V10:V11"/>
    <mergeCell ref="X10:X11"/>
    <mergeCell ref="Z10:Z11"/>
    <mergeCell ref="AB10:AB11"/>
    <mergeCell ref="AD10:AD11"/>
    <mergeCell ref="AE10:AE11"/>
    <mergeCell ref="AF10:AF11"/>
    <mergeCell ref="AG10:AG11"/>
    <mergeCell ref="AH10:AH11"/>
    <mergeCell ref="M10:M11"/>
    <mergeCell ref="N10:N11"/>
    <mergeCell ref="S10:S11"/>
    <mergeCell ref="B25:C25"/>
    <mergeCell ref="E24:K24"/>
    <mergeCell ref="E25:E26"/>
    <mergeCell ref="F25:F26"/>
    <mergeCell ref="G25:G26"/>
    <mergeCell ref="H25:H26"/>
    <mergeCell ref="I25:I26"/>
    <mergeCell ref="J25:J26"/>
    <mergeCell ref="K25:K26"/>
    <mergeCell ref="M24:S24"/>
    <mergeCell ref="M25:M26"/>
    <mergeCell ref="N25:N26"/>
    <mergeCell ref="L25:L26"/>
    <mergeCell ref="O25:O26"/>
    <mergeCell ref="P25:P26"/>
    <mergeCell ref="Q25:Q26"/>
    <mergeCell ref="R25:R26"/>
    <mergeCell ref="S25:S26"/>
    <mergeCell ref="V24:AD24"/>
    <mergeCell ref="V25:V26"/>
    <mergeCell ref="X25:X26"/>
    <mergeCell ref="Z25:Z26"/>
    <mergeCell ref="AB25:AB26"/>
    <mergeCell ref="AD25:AD26"/>
    <mergeCell ref="AE24:AH24"/>
    <mergeCell ref="AE25:AE26"/>
    <mergeCell ref="AF25:AF26"/>
    <mergeCell ref="AG25:AG26"/>
    <mergeCell ref="AH25:AH26"/>
    <mergeCell ref="A6:A7"/>
    <mergeCell ref="B24:C24"/>
    <mergeCell ref="D10:D11"/>
    <mergeCell ref="D25:D26"/>
    <mergeCell ref="A5:M5"/>
    <mergeCell ref="A25:A26"/>
    <mergeCell ref="A9:A11"/>
    <mergeCell ref="L9:S9"/>
  </mergeCells>
  <phoneticPr fontId="14" type="noConversion"/>
  <conditionalFormatting sqref="E12:E22">
    <cfRule type="dataBar" priority="1">
      <dataBar>
        <cfvo type="min"/>
        <cfvo type="max"/>
        <color rgb="FF638EC6"/>
      </dataBar>
      <extLst>
        <ext xmlns:x14="http://schemas.microsoft.com/office/spreadsheetml/2009/9/main" uri="{B025F937-C7B1-47D3-B67F-A62EFF666E3E}">
          <x14:id>{AA764405-48AB-4DED-893A-E3277D4F3CE9}</x14:id>
        </ext>
      </extLst>
    </cfRule>
  </conditionalFormatting>
  <conditionalFormatting sqref="F12:F22">
    <cfRule type="dataBar" priority="8">
      <dataBar>
        <cfvo type="min"/>
        <cfvo type="max"/>
        <color rgb="FF638EC6"/>
      </dataBar>
      <extLst>
        <ext xmlns:x14="http://schemas.microsoft.com/office/spreadsheetml/2009/9/main" uri="{B025F937-C7B1-47D3-B67F-A62EFF666E3E}">
          <x14:id>{3F92A55E-19D2-42BA-92D1-07EEA3C022C5}</x14:id>
        </ext>
      </extLst>
    </cfRule>
  </conditionalFormatting>
  <conditionalFormatting sqref="G12:G22">
    <cfRule type="dataBar" priority="7">
      <dataBar>
        <cfvo type="min"/>
        <cfvo type="max"/>
        <color rgb="FF638EC6"/>
      </dataBar>
      <extLst>
        <ext xmlns:x14="http://schemas.microsoft.com/office/spreadsheetml/2009/9/main" uri="{B025F937-C7B1-47D3-B67F-A62EFF666E3E}">
          <x14:id>{E325C2F0-DCE2-48A2-910E-CEC18B449E39}</x14:id>
        </ext>
      </extLst>
    </cfRule>
  </conditionalFormatting>
  <conditionalFormatting sqref="H12:H22">
    <cfRule type="dataBar" priority="6">
      <dataBar>
        <cfvo type="min"/>
        <cfvo type="max"/>
        <color rgb="FF638EC6"/>
      </dataBar>
      <extLst>
        <ext xmlns:x14="http://schemas.microsoft.com/office/spreadsheetml/2009/9/main" uri="{B025F937-C7B1-47D3-B67F-A62EFF666E3E}">
          <x14:id>{6165CB76-1F4E-42FE-B9E8-B6BA7C184CBA}</x14:id>
        </ext>
      </extLst>
    </cfRule>
  </conditionalFormatting>
  <conditionalFormatting sqref="I12:I22">
    <cfRule type="dataBar" priority="5">
      <dataBar>
        <cfvo type="min"/>
        <cfvo type="max"/>
        <color rgb="FF638EC6"/>
      </dataBar>
      <extLst>
        <ext xmlns:x14="http://schemas.microsoft.com/office/spreadsheetml/2009/9/main" uri="{B025F937-C7B1-47D3-B67F-A62EFF666E3E}">
          <x14:id>{1326C6AB-440C-4ACC-B242-F19F904ECC48}</x14:id>
        </ext>
      </extLst>
    </cfRule>
  </conditionalFormatting>
  <conditionalFormatting sqref="J12:J22">
    <cfRule type="dataBar" priority="4">
      <dataBar>
        <cfvo type="min"/>
        <cfvo type="max"/>
        <color rgb="FF638EC6"/>
      </dataBar>
      <extLst>
        <ext xmlns:x14="http://schemas.microsoft.com/office/spreadsheetml/2009/9/main" uri="{B025F937-C7B1-47D3-B67F-A62EFF666E3E}">
          <x14:id>{70FC5C92-9147-4492-8C8A-E7E86BBCDCFC}</x14:id>
        </ext>
      </extLst>
    </cfRule>
  </conditionalFormatting>
  <conditionalFormatting sqref="K12:K22">
    <cfRule type="dataBar" priority="3">
      <dataBar>
        <cfvo type="min"/>
        <cfvo type="max"/>
        <color rgb="FF638EC6"/>
      </dataBar>
      <extLst>
        <ext xmlns:x14="http://schemas.microsoft.com/office/spreadsheetml/2009/9/main" uri="{B025F937-C7B1-47D3-B67F-A62EFF666E3E}">
          <x14:id>{DFDD630A-C2E9-4F07-A21D-BC7834907A32}</x14:id>
        </ext>
      </extLst>
    </cfRule>
  </conditionalFormatting>
  <conditionalFormatting sqref="M12:M22">
    <cfRule type="dataBar" priority="113">
      <dataBar>
        <cfvo type="min"/>
        <cfvo type="max"/>
        <color rgb="FF638EC6"/>
      </dataBar>
      <extLst>
        <ext xmlns:x14="http://schemas.microsoft.com/office/spreadsheetml/2009/9/main" uri="{B025F937-C7B1-47D3-B67F-A62EFF666E3E}">
          <x14:id>{F934A7CB-813C-49E4-89B4-E014A013EE5F}</x14:id>
        </ext>
      </extLst>
    </cfRule>
  </conditionalFormatting>
  <conditionalFormatting sqref="M23:U23">
    <cfRule type="dataBar" priority="154">
      <dataBar>
        <cfvo type="min"/>
        <cfvo type="max"/>
        <color rgb="FF638EC6"/>
      </dataBar>
      <extLst>
        <ext xmlns:x14="http://schemas.microsoft.com/office/spreadsheetml/2009/9/main" uri="{B025F937-C7B1-47D3-B67F-A62EFF666E3E}">
          <x14:id>{2F07A4EF-5B94-4A0E-942A-9241231BBEF0}</x14:id>
        </ext>
      </extLst>
    </cfRule>
  </conditionalFormatting>
  <conditionalFormatting sqref="N12:N22">
    <cfRule type="dataBar" priority="120">
      <dataBar>
        <cfvo type="min"/>
        <cfvo type="max"/>
        <color rgb="FF638EC6"/>
      </dataBar>
      <extLst>
        <ext xmlns:x14="http://schemas.microsoft.com/office/spreadsheetml/2009/9/main" uri="{B025F937-C7B1-47D3-B67F-A62EFF666E3E}">
          <x14:id>{5A6760AF-0519-4F29-B1E6-619B35FCB118}</x14:id>
        </ext>
      </extLst>
    </cfRule>
  </conditionalFormatting>
  <conditionalFormatting sqref="O12:O22">
    <cfRule type="dataBar" priority="127">
      <dataBar>
        <cfvo type="min"/>
        <cfvo type="max"/>
        <color rgb="FF638EC6"/>
      </dataBar>
      <extLst>
        <ext xmlns:x14="http://schemas.microsoft.com/office/spreadsheetml/2009/9/main" uri="{B025F937-C7B1-47D3-B67F-A62EFF666E3E}">
          <x14:id>{492DB205-BA16-4961-9E7D-BCD0D286683C}</x14:id>
        </ext>
      </extLst>
    </cfRule>
  </conditionalFormatting>
  <conditionalFormatting sqref="P12:P22">
    <cfRule type="dataBar" priority="134">
      <dataBar>
        <cfvo type="min"/>
        <cfvo type="max"/>
        <color rgb="FF638EC6"/>
      </dataBar>
      <extLst>
        <ext xmlns:x14="http://schemas.microsoft.com/office/spreadsheetml/2009/9/main" uri="{B025F937-C7B1-47D3-B67F-A62EFF666E3E}">
          <x14:id>{1BC13317-0653-4C32-A673-A4F7841ECE69}</x14:id>
        </ext>
      </extLst>
    </cfRule>
  </conditionalFormatting>
  <conditionalFormatting sqref="Q12:Q22">
    <cfRule type="dataBar" priority="141">
      <dataBar>
        <cfvo type="min"/>
        <cfvo type="max"/>
        <color rgb="FF638EC6"/>
      </dataBar>
      <extLst>
        <ext xmlns:x14="http://schemas.microsoft.com/office/spreadsheetml/2009/9/main" uri="{B025F937-C7B1-47D3-B67F-A62EFF666E3E}">
          <x14:id>{5D98B339-1DDE-4EB3-B5E7-342484FE46B8}</x14:id>
        </ext>
      </extLst>
    </cfRule>
  </conditionalFormatting>
  <conditionalFormatting sqref="R12:R22">
    <cfRule type="dataBar" priority="148">
      <dataBar>
        <cfvo type="min"/>
        <cfvo type="max"/>
        <color rgb="FF638EC6"/>
      </dataBar>
      <extLst>
        <ext xmlns:x14="http://schemas.microsoft.com/office/spreadsheetml/2009/9/main" uri="{B025F937-C7B1-47D3-B67F-A62EFF666E3E}">
          <x14:id>{F5BAB20E-8040-42DE-AA67-E79F1D58C7FC}</x14:id>
        </ext>
      </extLst>
    </cfRule>
  </conditionalFormatting>
  <conditionalFormatting sqref="V12:V22">
    <cfRule type="dataBar" priority="20">
      <dataBar>
        <cfvo type="min"/>
        <cfvo type="max"/>
        <color rgb="FF638EC6"/>
      </dataBar>
      <extLst>
        <ext xmlns:x14="http://schemas.microsoft.com/office/spreadsheetml/2009/9/main" uri="{B025F937-C7B1-47D3-B67F-A62EFF666E3E}">
          <x14:id>{6993337A-343D-470E-B62F-F60618994F66}</x14:id>
        </ext>
      </extLst>
    </cfRule>
  </conditionalFormatting>
  <conditionalFormatting sqref="V23:AD23 V12:V22 X12:X22 Z12:Z22 AD12:AD22 AB12:AB22">
    <cfRule type="dataBar" priority="106">
      <dataBar>
        <cfvo type="min"/>
        <cfvo type="max"/>
        <color rgb="FF638EC6"/>
      </dataBar>
      <extLst>
        <ext xmlns:x14="http://schemas.microsoft.com/office/spreadsheetml/2009/9/main" uri="{B025F937-C7B1-47D3-B67F-A62EFF666E3E}">
          <x14:id>{56D94DEE-67B7-4147-95AA-F0AB310095D3}</x14:id>
        </ext>
      </extLst>
    </cfRule>
  </conditionalFormatting>
  <conditionalFormatting sqref="X12:X22">
    <cfRule type="dataBar" priority="19">
      <dataBar>
        <cfvo type="min"/>
        <cfvo type="max"/>
        <color rgb="FF638EC6"/>
      </dataBar>
      <extLst>
        <ext xmlns:x14="http://schemas.microsoft.com/office/spreadsheetml/2009/9/main" uri="{B025F937-C7B1-47D3-B67F-A62EFF666E3E}">
          <x14:id>{44AE91C1-8CB2-40E7-82EC-964787EBB319}</x14:id>
        </ext>
      </extLst>
    </cfRule>
  </conditionalFormatting>
  <conditionalFormatting sqref="Z12:Z22">
    <cfRule type="dataBar" priority="18">
      <dataBar>
        <cfvo type="min"/>
        <cfvo type="max"/>
        <color rgb="FF638EC6"/>
      </dataBar>
      <extLst>
        <ext xmlns:x14="http://schemas.microsoft.com/office/spreadsheetml/2009/9/main" uri="{B025F937-C7B1-47D3-B67F-A62EFF666E3E}">
          <x14:id>{2128FF87-8850-4B97-A534-2F336AAEAD3E}</x14:id>
        </ext>
      </extLst>
    </cfRule>
  </conditionalFormatting>
  <conditionalFormatting sqref="AB12:AB22">
    <cfRule type="dataBar" priority="17">
      <dataBar>
        <cfvo type="min"/>
        <cfvo type="max"/>
        <color rgb="FF638EC6"/>
      </dataBar>
      <extLst>
        <ext xmlns:x14="http://schemas.microsoft.com/office/spreadsheetml/2009/9/main" uri="{B025F937-C7B1-47D3-B67F-A62EFF666E3E}">
          <x14:id>{16EA399A-05E3-4BD3-BF5C-F028E3AFCD16}</x14:id>
        </ext>
      </extLst>
    </cfRule>
  </conditionalFormatting>
  <conditionalFormatting sqref="AD12:AD22">
    <cfRule type="dataBar" priority="16">
      <dataBar>
        <cfvo type="min"/>
        <cfvo type="max"/>
        <color rgb="FF638EC6"/>
      </dataBar>
      <extLst>
        <ext xmlns:x14="http://schemas.microsoft.com/office/spreadsheetml/2009/9/main" uri="{B025F937-C7B1-47D3-B67F-A62EFF666E3E}">
          <x14:id>{C84BC124-63AC-4234-B403-024E6FC0CF9C}</x14:id>
        </ext>
      </extLst>
    </cfRule>
  </conditionalFormatting>
  <conditionalFormatting sqref="AE12:AH23">
    <cfRule type="dataBar" priority="105">
      <dataBar>
        <cfvo type="min"/>
        <cfvo type="max"/>
        <color rgb="FF638EC6"/>
      </dataBar>
      <extLst>
        <ext xmlns:x14="http://schemas.microsoft.com/office/spreadsheetml/2009/9/main" uri="{B025F937-C7B1-47D3-B67F-A62EFF666E3E}">
          <x14:id>{19942CF1-9827-4A27-A31D-6433DA675DA0}</x14:id>
        </ext>
      </extLst>
    </cfRule>
  </conditionalFormatting>
  <hyperlinks>
    <hyperlink ref="A5:M5" location="'MÓDULO 1.'!A1" display="2. PORCENTAJE DE ENCUESTADOS QUE RECONOCEN ESTAR EN ÁREA PROTEGIDA,PORCENTAJE MOTIVO PRINCIPAL DE VISITA, PORCENTAJE MÁS DE UNA MOTIVACIÓN DE VISITA, PORCENTAJE MEDIO DE INFORMACIÓN MÁS FRECUENTE, DISTRIBUCIÓN DEL TIEMPO DE PERMANENCIA " xr:uid="{3C126FB0-C577-45FB-8777-CF8B6AC2A192}"/>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AA764405-48AB-4DED-893A-E3277D4F3CE9}">
            <x14:dataBar minLength="0" maxLength="100" gradient="0">
              <x14:cfvo type="autoMin"/>
              <x14:cfvo type="autoMax"/>
              <x14:negativeFillColor rgb="FFFF0000"/>
              <x14:axisColor rgb="FF000000"/>
            </x14:dataBar>
          </x14:cfRule>
          <xm:sqref>E12:E22</xm:sqref>
        </x14:conditionalFormatting>
        <x14:conditionalFormatting xmlns:xm="http://schemas.microsoft.com/office/excel/2006/main">
          <x14:cfRule type="dataBar" id="{3F92A55E-19D2-42BA-92D1-07EEA3C022C5}">
            <x14:dataBar minLength="0" maxLength="100" gradient="0">
              <x14:cfvo type="autoMin"/>
              <x14:cfvo type="autoMax"/>
              <x14:negativeFillColor rgb="FFFF0000"/>
              <x14:axisColor rgb="FF000000"/>
            </x14:dataBar>
          </x14:cfRule>
          <xm:sqref>F12:F22</xm:sqref>
        </x14:conditionalFormatting>
        <x14:conditionalFormatting xmlns:xm="http://schemas.microsoft.com/office/excel/2006/main">
          <x14:cfRule type="dataBar" id="{E325C2F0-DCE2-48A2-910E-CEC18B449E39}">
            <x14:dataBar minLength="0" maxLength="100" gradient="0">
              <x14:cfvo type="autoMin"/>
              <x14:cfvo type="autoMax"/>
              <x14:negativeFillColor rgb="FFFF0000"/>
              <x14:axisColor rgb="FF000000"/>
            </x14:dataBar>
          </x14:cfRule>
          <xm:sqref>G12:G22</xm:sqref>
        </x14:conditionalFormatting>
        <x14:conditionalFormatting xmlns:xm="http://schemas.microsoft.com/office/excel/2006/main">
          <x14:cfRule type="dataBar" id="{6165CB76-1F4E-42FE-B9E8-B6BA7C184CBA}">
            <x14:dataBar minLength="0" maxLength="100" gradient="0">
              <x14:cfvo type="autoMin"/>
              <x14:cfvo type="autoMax"/>
              <x14:negativeFillColor rgb="FFFF0000"/>
              <x14:axisColor rgb="FF000000"/>
            </x14:dataBar>
          </x14:cfRule>
          <xm:sqref>H12:H22</xm:sqref>
        </x14:conditionalFormatting>
        <x14:conditionalFormatting xmlns:xm="http://schemas.microsoft.com/office/excel/2006/main">
          <x14:cfRule type="dataBar" id="{1326C6AB-440C-4ACC-B242-F19F904ECC48}">
            <x14:dataBar minLength="0" maxLength="100" gradient="0">
              <x14:cfvo type="autoMin"/>
              <x14:cfvo type="autoMax"/>
              <x14:negativeFillColor rgb="FFFF0000"/>
              <x14:axisColor rgb="FF000000"/>
            </x14:dataBar>
          </x14:cfRule>
          <xm:sqref>I12:I22</xm:sqref>
        </x14:conditionalFormatting>
        <x14:conditionalFormatting xmlns:xm="http://schemas.microsoft.com/office/excel/2006/main">
          <x14:cfRule type="dataBar" id="{70FC5C92-9147-4492-8C8A-E7E86BBCDCFC}">
            <x14:dataBar minLength="0" maxLength="100" gradient="0">
              <x14:cfvo type="autoMin"/>
              <x14:cfvo type="autoMax"/>
              <x14:negativeFillColor rgb="FFFF0000"/>
              <x14:axisColor rgb="FF000000"/>
            </x14:dataBar>
          </x14:cfRule>
          <xm:sqref>J12:J22</xm:sqref>
        </x14:conditionalFormatting>
        <x14:conditionalFormatting xmlns:xm="http://schemas.microsoft.com/office/excel/2006/main">
          <x14:cfRule type="dataBar" id="{DFDD630A-C2E9-4F07-A21D-BC7834907A32}">
            <x14:dataBar minLength="0" maxLength="100" gradient="0">
              <x14:cfvo type="autoMin"/>
              <x14:cfvo type="autoMax"/>
              <x14:negativeFillColor rgb="FFFF0000"/>
              <x14:axisColor rgb="FF000000"/>
            </x14:dataBar>
          </x14:cfRule>
          <xm:sqref>K12:K22</xm:sqref>
        </x14:conditionalFormatting>
        <x14:conditionalFormatting xmlns:xm="http://schemas.microsoft.com/office/excel/2006/main">
          <x14:cfRule type="dataBar" id="{F934A7CB-813C-49E4-89B4-E014A013EE5F}">
            <x14:dataBar minLength="0" maxLength="100" gradient="0">
              <x14:cfvo type="autoMin"/>
              <x14:cfvo type="autoMax"/>
              <x14:negativeFillColor rgb="FFFF0000"/>
              <x14:axisColor rgb="FF000000"/>
            </x14:dataBar>
          </x14:cfRule>
          <xm:sqref>M12:M22</xm:sqref>
        </x14:conditionalFormatting>
        <x14:conditionalFormatting xmlns:xm="http://schemas.microsoft.com/office/excel/2006/main">
          <x14:cfRule type="dataBar" id="{2F07A4EF-5B94-4A0E-942A-9241231BBEF0}">
            <x14:dataBar minLength="0" maxLength="100" gradient="0">
              <x14:cfvo type="autoMin"/>
              <x14:cfvo type="autoMax"/>
              <x14:negativeFillColor rgb="FFFF0000"/>
              <x14:axisColor rgb="FF000000"/>
            </x14:dataBar>
          </x14:cfRule>
          <xm:sqref>M23:U23</xm:sqref>
        </x14:conditionalFormatting>
        <x14:conditionalFormatting xmlns:xm="http://schemas.microsoft.com/office/excel/2006/main">
          <x14:cfRule type="dataBar" id="{5A6760AF-0519-4F29-B1E6-619B35FCB118}">
            <x14:dataBar minLength="0" maxLength="100" gradient="0">
              <x14:cfvo type="autoMin"/>
              <x14:cfvo type="autoMax"/>
              <x14:negativeFillColor rgb="FFFF0000"/>
              <x14:axisColor rgb="FF000000"/>
            </x14:dataBar>
          </x14:cfRule>
          <xm:sqref>N12:N22</xm:sqref>
        </x14:conditionalFormatting>
        <x14:conditionalFormatting xmlns:xm="http://schemas.microsoft.com/office/excel/2006/main">
          <x14:cfRule type="dataBar" id="{492DB205-BA16-4961-9E7D-BCD0D286683C}">
            <x14:dataBar minLength="0" maxLength="100" gradient="0">
              <x14:cfvo type="autoMin"/>
              <x14:cfvo type="autoMax"/>
              <x14:negativeFillColor rgb="FFFF0000"/>
              <x14:axisColor rgb="FF000000"/>
            </x14:dataBar>
          </x14:cfRule>
          <xm:sqref>O12:O22</xm:sqref>
        </x14:conditionalFormatting>
        <x14:conditionalFormatting xmlns:xm="http://schemas.microsoft.com/office/excel/2006/main">
          <x14:cfRule type="dataBar" id="{1BC13317-0653-4C32-A673-A4F7841ECE69}">
            <x14:dataBar minLength="0" maxLength="100" gradient="0">
              <x14:cfvo type="autoMin"/>
              <x14:cfvo type="autoMax"/>
              <x14:negativeFillColor rgb="FFFF0000"/>
              <x14:axisColor rgb="FF000000"/>
            </x14:dataBar>
          </x14:cfRule>
          <xm:sqref>P12:P22</xm:sqref>
        </x14:conditionalFormatting>
        <x14:conditionalFormatting xmlns:xm="http://schemas.microsoft.com/office/excel/2006/main">
          <x14:cfRule type="dataBar" id="{5D98B339-1DDE-4EB3-B5E7-342484FE46B8}">
            <x14:dataBar minLength="0" maxLength="100" gradient="0">
              <x14:cfvo type="autoMin"/>
              <x14:cfvo type="autoMax"/>
              <x14:negativeFillColor rgb="FFFF0000"/>
              <x14:axisColor rgb="FF000000"/>
            </x14:dataBar>
          </x14:cfRule>
          <xm:sqref>Q12:Q22</xm:sqref>
        </x14:conditionalFormatting>
        <x14:conditionalFormatting xmlns:xm="http://schemas.microsoft.com/office/excel/2006/main">
          <x14:cfRule type="dataBar" id="{F5BAB20E-8040-42DE-AA67-E79F1D58C7FC}">
            <x14:dataBar minLength="0" maxLength="100" gradient="0">
              <x14:cfvo type="autoMin"/>
              <x14:cfvo type="autoMax"/>
              <x14:negativeFillColor rgb="FFFF0000"/>
              <x14:axisColor rgb="FF000000"/>
            </x14:dataBar>
          </x14:cfRule>
          <xm:sqref>R12:R22</xm:sqref>
        </x14:conditionalFormatting>
        <x14:conditionalFormatting xmlns:xm="http://schemas.microsoft.com/office/excel/2006/main">
          <x14:cfRule type="dataBar" id="{6993337A-343D-470E-B62F-F60618994F66}">
            <x14:dataBar minLength="0" maxLength="100" gradient="0">
              <x14:cfvo type="autoMin"/>
              <x14:cfvo type="autoMax"/>
              <x14:negativeFillColor rgb="FFFF0000"/>
              <x14:axisColor rgb="FF000000"/>
            </x14:dataBar>
          </x14:cfRule>
          <xm:sqref>V12:V22</xm:sqref>
        </x14:conditionalFormatting>
        <x14:conditionalFormatting xmlns:xm="http://schemas.microsoft.com/office/excel/2006/main">
          <x14:cfRule type="dataBar" id="{56D94DEE-67B7-4147-95AA-F0AB310095D3}">
            <x14:dataBar minLength="0" maxLength="100" gradient="0">
              <x14:cfvo type="autoMin"/>
              <x14:cfvo type="autoMax"/>
              <x14:negativeFillColor rgb="FFFF0000"/>
              <x14:axisColor rgb="FF000000"/>
            </x14:dataBar>
          </x14:cfRule>
          <xm:sqref>V23:AD23 V12:V22 X12:X22 Z12:Z22 AD12:AD22 AB12:AB22</xm:sqref>
        </x14:conditionalFormatting>
        <x14:conditionalFormatting xmlns:xm="http://schemas.microsoft.com/office/excel/2006/main">
          <x14:cfRule type="dataBar" id="{44AE91C1-8CB2-40E7-82EC-964787EBB319}">
            <x14:dataBar minLength="0" maxLength="100" gradient="0">
              <x14:cfvo type="autoMin"/>
              <x14:cfvo type="autoMax"/>
              <x14:negativeFillColor rgb="FFFF0000"/>
              <x14:axisColor rgb="FF000000"/>
            </x14:dataBar>
          </x14:cfRule>
          <xm:sqref>X12:X22</xm:sqref>
        </x14:conditionalFormatting>
        <x14:conditionalFormatting xmlns:xm="http://schemas.microsoft.com/office/excel/2006/main">
          <x14:cfRule type="dataBar" id="{2128FF87-8850-4B97-A534-2F336AAEAD3E}">
            <x14:dataBar minLength="0" maxLength="100" gradient="0">
              <x14:cfvo type="autoMin"/>
              <x14:cfvo type="autoMax"/>
              <x14:negativeFillColor rgb="FFFF0000"/>
              <x14:axisColor rgb="FF000000"/>
            </x14:dataBar>
          </x14:cfRule>
          <xm:sqref>Z12:Z22</xm:sqref>
        </x14:conditionalFormatting>
        <x14:conditionalFormatting xmlns:xm="http://schemas.microsoft.com/office/excel/2006/main">
          <x14:cfRule type="dataBar" id="{16EA399A-05E3-4BD3-BF5C-F028E3AFCD16}">
            <x14:dataBar minLength="0" maxLength="100" gradient="0">
              <x14:cfvo type="autoMin"/>
              <x14:cfvo type="autoMax"/>
              <x14:negativeFillColor rgb="FFFF0000"/>
              <x14:axisColor rgb="FF000000"/>
            </x14:dataBar>
          </x14:cfRule>
          <xm:sqref>AB12:AB22</xm:sqref>
        </x14:conditionalFormatting>
        <x14:conditionalFormatting xmlns:xm="http://schemas.microsoft.com/office/excel/2006/main">
          <x14:cfRule type="dataBar" id="{C84BC124-63AC-4234-B403-024E6FC0CF9C}">
            <x14:dataBar minLength="0" maxLength="100" gradient="0">
              <x14:cfvo type="autoMin"/>
              <x14:cfvo type="autoMax"/>
              <x14:negativeFillColor rgb="FFFF0000"/>
              <x14:axisColor rgb="FF000000"/>
            </x14:dataBar>
          </x14:cfRule>
          <xm:sqref>AD12:AD22</xm:sqref>
        </x14:conditionalFormatting>
        <x14:conditionalFormatting xmlns:xm="http://schemas.microsoft.com/office/excel/2006/main">
          <x14:cfRule type="dataBar" id="{19942CF1-9827-4A27-A31D-6433DA675DA0}">
            <x14:dataBar minLength="0" maxLength="100" gradient="0">
              <x14:cfvo type="autoMin"/>
              <x14:cfvo type="autoMax"/>
              <x14:negativeFillColor rgb="FFFF0000"/>
              <x14:axisColor rgb="FF000000"/>
            </x14:dataBar>
          </x14:cfRule>
          <xm:sqref>AE12:AH23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6A8B4-F813-4FFD-8A9A-CBE46B2949D2}">
  <dimension ref="A1:BN73"/>
  <sheetViews>
    <sheetView zoomScaleNormal="100" workbookViewId="0">
      <pane xSplit="1" topLeftCell="B1" activePane="topRight" state="frozen"/>
      <selection activeCell="A19" sqref="A19"/>
      <selection pane="topRight" activeCell="A5" sqref="A5"/>
    </sheetView>
  </sheetViews>
  <sheetFormatPr baseColWidth="10" defaultRowHeight="14.4" x14ac:dyDescent="0.3"/>
  <cols>
    <col min="1" max="1" width="36.109375" customWidth="1"/>
    <col min="2" max="2" width="13.6640625" customWidth="1"/>
    <col min="3" max="3" width="10" style="19" customWidth="1"/>
    <col min="4" max="4" width="7.33203125" customWidth="1"/>
    <col min="5" max="5" width="8.109375" bestFit="1" customWidth="1"/>
    <col min="6" max="6" width="9.33203125" bestFit="1" customWidth="1"/>
    <col min="7" max="7" width="9.33203125" customWidth="1"/>
    <col min="8" max="9" width="11.33203125" customWidth="1"/>
    <col min="10" max="10" width="11.33203125" style="2" customWidth="1"/>
    <col min="11" max="11" width="10.88671875" customWidth="1"/>
    <col min="12" max="12" width="8.109375" customWidth="1"/>
    <col min="13" max="13" width="9.77734375" customWidth="1"/>
    <col min="14" max="14" width="9.33203125" bestFit="1" customWidth="1"/>
    <col min="15" max="15" width="9.5546875" bestFit="1" customWidth="1"/>
    <col min="16" max="16" width="10.6640625" bestFit="1" customWidth="1"/>
    <col min="17" max="17" width="10.6640625" customWidth="1"/>
    <col min="18" max="18" width="13.6640625" customWidth="1"/>
    <col min="29" max="29" width="8.6640625" customWidth="1"/>
    <col min="30" max="30" width="10.44140625" customWidth="1"/>
    <col min="31" max="31" width="12.5546875" customWidth="1"/>
    <col min="44" max="44" width="9.5546875" customWidth="1"/>
    <col min="61" max="61" width="12.44140625" customWidth="1"/>
  </cols>
  <sheetData>
    <row r="1" spans="1:66" ht="31.2" customHeight="1" x14ac:dyDescent="0.3">
      <c r="A1" s="182"/>
      <c r="B1" s="186" t="s">
        <v>203</v>
      </c>
      <c r="C1" s="186"/>
      <c r="D1" s="186"/>
      <c r="E1" s="186"/>
      <c r="F1" s="186"/>
      <c r="G1" s="186"/>
      <c r="H1" s="186"/>
      <c r="I1" s="186"/>
      <c r="J1" s="186"/>
      <c r="K1" s="13"/>
      <c r="L1" s="13"/>
      <c r="M1" s="13"/>
      <c r="N1" s="13"/>
      <c r="O1" s="13"/>
      <c r="P1" s="13"/>
      <c r="Q1" s="13"/>
    </row>
    <row r="2" spans="1:66" ht="34.200000000000003" customHeight="1" x14ac:dyDescent="0.4">
      <c r="A2" s="182"/>
      <c r="B2" s="187" t="s">
        <v>38</v>
      </c>
      <c r="C2" s="187"/>
      <c r="D2" s="187"/>
      <c r="E2" s="187"/>
      <c r="F2" s="187"/>
      <c r="G2" s="187"/>
      <c r="H2" s="187"/>
      <c r="I2" s="187"/>
      <c r="J2" s="187"/>
      <c r="K2" s="14"/>
      <c r="L2" s="14"/>
      <c r="M2" s="14"/>
      <c r="N2" s="14"/>
      <c r="O2" s="14"/>
      <c r="P2" s="14"/>
      <c r="Q2" s="14"/>
    </row>
    <row r="4" spans="1:66" x14ac:dyDescent="0.3">
      <c r="A4" s="4"/>
      <c r="B4" s="4"/>
    </row>
    <row r="5" spans="1:66" x14ac:dyDescent="0.3">
      <c r="A5" s="308" t="s">
        <v>286</v>
      </c>
      <c r="B5" s="4"/>
    </row>
    <row r="6" spans="1:66" ht="18" x14ac:dyDescent="0.35">
      <c r="A6" s="33" t="s">
        <v>32</v>
      </c>
      <c r="B6" s="6"/>
      <c r="C6" s="24"/>
    </row>
    <row r="7" spans="1:66" x14ac:dyDescent="0.3">
      <c r="A7" s="4" t="s">
        <v>287</v>
      </c>
      <c r="B7" s="4"/>
      <c r="C7" s="24"/>
    </row>
    <row r="8" spans="1:66" ht="18" customHeight="1" x14ac:dyDescent="0.3">
      <c r="A8" s="182"/>
      <c r="C8" s="184" t="s">
        <v>288</v>
      </c>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row>
    <row r="9" spans="1:66" ht="16.8" customHeight="1" x14ac:dyDescent="0.3">
      <c r="A9" s="182"/>
      <c r="B9" s="4"/>
      <c r="C9" s="181" t="s">
        <v>27</v>
      </c>
      <c r="D9" s="180"/>
      <c r="E9" s="180"/>
      <c r="F9" s="180"/>
      <c r="G9" s="180"/>
      <c r="H9" s="180"/>
      <c r="I9" s="180"/>
      <c r="J9" s="180"/>
      <c r="K9" s="183" t="s">
        <v>109</v>
      </c>
      <c r="L9" s="183"/>
      <c r="M9" s="183"/>
      <c r="N9" s="183"/>
      <c r="O9" s="183"/>
      <c r="P9" s="183"/>
      <c r="Q9" s="183"/>
      <c r="R9" s="183"/>
      <c r="S9" s="181" t="s">
        <v>110</v>
      </c>
      <c r="T9" s="180"/>
      <c r="U9" s="180"/>
      <c r="V9" s="180"/>
      <c r="W9" s="180"/>
      <c r="X9" s="180"/>
      <c r="Y9" s="180"/>
      <c r="Z9" s="180"/>
      <c r="AA9" s="181" t="s">
        <v>92</v>
      </c>
      <c r="AB9" s="180"/>
      <c r="AC9" s="180"/>
      <c r="AD9" s="180"/>
      <c r="AE9" s="180"/>
      <c r="AF9" s="180"/>
      <c r="AG9" s="180"/>
      <c r="AH9" s="180"/>
      <c r="AI9" s="181" t="s">
        <v>28</v>
      </c>
      <c r="AJ9" s="180"/>
      <c r="AK9" s="180"/>
      <c r="AL9" s="180"/>
      <c r="AM9" s="180"/>
      <c r="AN9" s="180"/>
      <c r="AO9" s="180"/>
      <c r="AP9" s="180"/>
      <c r="AQ9" s="181" t="s">
        <v>29</v>
      </c>
      <c r="AR9" s="180"/>
      <c r="AS9" s="180"/>
      <c r="AT9" s="180"/>
      <c r="AU9" s="180"/>
      <c r="AV9" s="180"/>
      <c r="AW9" s="180"/>
      <c r="AX9" s="180"/>
      <c r="AY9" s="181" t="s">
        <v>89</v>
      </c>
      <c r="AZ9" s="180"/>
      <c r="BA9" s="180"/>
      <c r="BB9" s="180"/>
      <c r="BC9" s="180"/>
      <c r="BD9" s="180"/>
      <c r="BE9" s="180"/>
      <c r="BF9" s="180"/>
      <c r="BG9" s="180" t="s">
        <v>158</v>
      </c>
      <c r="BH9" s="180"/>
      <c r="BI9" s="180"/>
      <c r="BJ9" s="180"/>
      <c r="BK9" s="180"/>
      <c r="BL9" s="180"/>
      <c r="BM9" s="180"/>
      <c r="BN9" s="180"/>
    </row>
    <row r="10" spans="1:66" ht="40.799999999999997" customHeight="1" x14ac:dyDescent="0.3">
      <c r="A10" s="23" t="s">
        <v>46</v>
      </c>
      <c r="B10" s="35" t="s">
        <v>21</v>
      </c>
      <c r="C10" s="25" t="s">
        <v>84</v>
      </c>
      <c r="D10" s="26" t="s">
        <v>85</v>
      </c>
      <c r="E10" s="26" t="s">
        <v>87</v>
      </c>
      <c r="F10" s="26" t="s">
        <v>88</v>
      </c>
      <c r="G10" s="26" t="s">
        <v>90</v>
      </c>
      <c r="H10" s="25" t="s">
        <v>159</v>
      </c>
      <c r="I10" s="58" t="s">
        <v>201</v>
      </c>
      <c r="J10" s="56" t="s">
        <v>156</v>
      </c>
      <c r="K10" s="25" t="s">
        <v>84</v>
      </c>
      <c r="L10" s="29" t="s">
        <v>85</v>
      </c>
      <c r="M10" s="29" t="s">
        <v>87</v>
      </c>
      <c r="N10" s="29" t="s">
        <v>88</v>
      </c>
      <c r="O10" s="29" t="s">
        <v>90</v>
      </c>
      <c r="P10" s="29" t="s">
        <v>86</v>
      </c>
      <c r="Q10" s="58" t="s">
        <v>91</v>
      </c>
      <c r="R10" s="56" t="s">
        <v>156</v>
      </c>
      <c r="S10" s="25" t="s">
        <v>84</v>
      </c>
      <c r="T10" s="29" t="s">
        <v>85</v>
      </c>
      <c r="U10" s="26" t="s">
        <v>87</v>
      </c>
      <c r="V10" s="26" t="s">
        <v>88</v>
      </c>
      <c r="W10" s="29" t="s">
        <v>90</v>
      </c>
      <c r="X10" s="25" t="s">
        <v>86</v>
      </c>
      <c r="Y10" s="58" t="s">
        <v>91</v>
      </c>
      <c r="Z10" s="56" t="s">
        <v>156</v>
      </c>
      <c r="AA10" s="25" t="s">
        <v>84</v>
      </c>
      <c r="AB10" s="26" t="s">
        <v>85</v>
      </c>
      <c r="AC10" s="26" t="s">
        <v>87</v>
      </c>
      <c r="AD10" s="26" t="s">
        <v>88</v>
      </c>
      <c r="AE10" s="29" t="s">
        <v>90</v>
      </c>
      <c r="AF10" s="25" t="s">
        <v>86</v>
      </c>
      <c r="AG10" s="25" t="s">
        <v>91</v>
      </c>
      <c r="AH10" s="56" t="s">
        <v>156</v>
      </c>
      <c r="AI10" s="25" t="s">
        <v>84</v>
      </c>
      <c r="AJ10" s="26" t="s">
        <v>85</v>
      </c>
      <c r="AK10" s="26" t="s">
        <v>87</v>
      </c>
      <c r="AL10" s="26" t="s">
        <v>88</v>
      </c>
      <c r="AM10" s="29" t="s">
        <v>90</v>
      </c>
      <c r="AN10" s="25" t="s">
        <v>86</v>
      </c>
      <c r="AO10" s="25" t="s">
        <v>91</v>
      </c>
      <c r="AP10" s="56" t="s">
        <v>156</v>
      </c>
      <c r="AQ10" s="25" t="s">
        <v>84</v>
      </c>
      <c r="AR10" s="26" t="s">
        <v>85</v>
      </c>
      <c r="AS10" s="26" t="s">
        <v>87</v>
      </c>
      <c r="AT10" s="26" t="s">
        <v>88</v>
      </c>
      <c r="AU10" s="29" t="s">
        <v>90</v>
      </c>
      <c r="AV10" s="25" t="s">
        <v>86</v>
      </c>
      <c r="AW10" s="25" t="s">
        <v>91</v>
      </c>
      <c r="AX10" s="56" t="s">
        <v>156</v>
      </c>
      <c r="AY10" s="25" t="s">
        <v>84</v>
      </c>
      <c r="AZ10" s="26" t="s">
        <v>85</v>
      </c>
      <c r="BA10" s="26" t="s">
        <v>87</v>
      </c>
      <c r="BB10" s="26" t="s">
        <v>88</v>
      </c>
      <c r="BC10" s="29" t="s">
        <v>90</v>
      </c>
      <c r="BD10" s="25" t="s">
        <v>86</v>
      </c>
      <c r="BE10" s="25" t="s">
        <v>91</v>
      </c>
      <c r="BF10" s="56" t="s">
        <v>156</v>
      </c>
      <c r="BG10" s="25" t="s">
        <v>84</v>
      </c>
      <c r="BH10" s="26" t="s">
        <v>85</v>
      </c>
      <c r="BI10" s="26" t="s">
        <v>87</v>
      </c>
      <c r="BJ10" s="26" t="s">
        <v>88</v>
      </c>
      <c r="BK10" s="29" t="s">
        <v>90</v>
      </c>
      <c r="BL10" s="25" t="s">
        <v>86</v>
      </c>
      <c r="BM10" s="25" t="s">
        <v>91</v>
      </c>
      <c r="BN10" s="56" t="s">
        <v>156</v>
      </c>
    </row>
    <row r="11" spans="1:66" x14ac:dyDescent="0.3">
      <c r="A11" s="18" t="s">
        <v>0</v>
      </c>
      <c r="B11" s="10" t="s">
        <v>22</v>
      </c>
      <c r="C11" s="27">
        <v>21</v>
      </c>
      <c r="D11" s="27">
        <v>8</v>
      </c>
      <c r="E11" s="27">
        <v>0</v>
      </c>
      <c r="F11" s="27">
        <v>0</v>
      </c>
      <c r="G11" s="27">
        <v>0</v>
      </c>
      <c r="H11" s="27">
        <v>29</v>
      </c>
      <c r="I11" s="28">
        <f t="shared" ref="I11:I16" si="0">+C11/H11</f>
        <v>0.72413793103448276</v>
      </c>
      <c r="J11" s="57">
        <v>3.7241379310344827</v>
      </c>
      <c r="K11" s="59">
        <v>15</v>
      </c>
      <c r="L11" s="27">
        <v>12</v>
      </c>
      <c r="M11" s="27">
        <v>1</v>
      </c>
      <c r="N11" s="27">
        <v>0</v>
      </c>
      <c r="O11" s="10">
        <v>1</v>
      </c>
      <c r="P11" s="30">
        <v>29</v>
      </c>
      <c r="Q11" s="28">
        <f t="shared" ref="Q11:Q21" si="1">+K11/P11</f>
        <v>0.51724137931034486</v>
      </c>
      <c r="R11" s="57">
        <v>3.3793103448275863</v>
      </c>
      <c r="S11" s="60">
        <v>17</v>
      </c>
      <c r="T11" s="10">
        <v>8</v>
      </c>
      <c r="U11" s="30">
        <v>3</v>
      </c>
      <c r="V11" s="30">
        <v>0</v>
      </c>
      <c r="W11" s="30">
        <v>1</v>
      </c>
      <c r="X11" s="30">
        <f t="shared" ref="X11:X21" si="2">SUM(S11:W11)</f>
        <v>29</v>
      </c>
      <c r="Y11" s="28">
        <f t="shared" ref="Y11:Y20" si="3">+S11/X11</f>
        <v>0.58620689655172409</v>
      </c>
      <c r="Z11" s="62">
        <v>3.3793103448275863</v>
      </c>
      <c r="AA11" s="63">
        <v>0</v>
      </c>
      <c r="AB11" s="30">
        <v>0</v>
      </c>
      <c r="AC11" s="30">
        <v>0</v>
      </c>
      <c r="AD11" s="30">
        <v>0</v>
      </c>
      <c r="AE11" s="30">
        <v>29</v>
      </c>
      <c r="AF11" s="30">
        <v>29</v>
      </c>
      <c r="AG11" s="64">
        <f>+AE11/AF11</f>
        <v>1</v>
      </c>
      <c r="AH11" s="62">
        <v>0</v>
      </c>
      <c r="AI11" s="70">
        <v>17</v>
      </c>
      <c r="AJ11" s="10">
        <v>9</v>
      </c>
      <c r="AK11" s="10">
        <v>3</v>
      </c>
      <c r="AL11" s="10">
        <v>0</v>
      </c>
      <c r="AM11" s="10">
        <v>0</v>
      </c>
      <c r="AN11" s="10">
        <v>29</v>
      </c>
      <c r="AO11" s="28">
        <f t="shared" ref="AO11:AO21" si="4">+AI11/AN11</f>
        <v>0.58620689655172409</v>
      </c>
      <c r="AP11" s="62">
        <v>3.4827586206896601</v>
      </c>
      <c r="AQ11" s="10">
        <v>17</v>
      </c>
      <c r="AR11" s="10">
        <v>11</v>
      </c>
      <c r="AS11" s="10">
        <v>0</v>
      </c>
      <c r="AT11" s="10">
        <v>0</v>
      </c>
      <c r="AU11" s="10">
        <v>1</v>
      </c>
      <c r="AV11" s="10">
        <f t="shared" ref="AV11:AV21" si="5">SUM(AQ11:AU11)</f>
        <v>29</v>
      </c>
      <c r="AW11" s="28">
        <f>+AQ11/AV11</f>
        <v>0.58620689655172409</v>
      </c>
      <c r="AX11" s="62">
        <v>3.4827586206896552</v>
      </c>
      <c r="AY11" s="10">
        <v>27</v>
      </c>
      <c r="AZ11" s="10">
        <v>1</v>
      </c>
      <c r="BA11" s="10">
        <v>0</v>
      </c>
      <c r="BB11" s="10">
        <v>0</v>
      </c>
      <c r="BC11" s="10">
        <v>1</v>
      </c>
      <c r="BD11" s="10">
        <f>SUM(AY11:BC11)</f>
        <v>29</v>
      </c>
      <c r="BE11" s="28">
        <f t="shared" ref="BE11:BE21" si="6">AY11/BD11</f>
        <v>0.93103448275862066</v>
      </c>
      <c r="BF11" s="62">
        <v>3.8275862068965516</v>
      </c>
      <c r="BG11" s="30">
        <v>24</v>
      </c>
      <c r="BH11" s="30">
        <v>3</v>
      </c>
      <c r="BI11" s="30">
        <v>0</v>
      </c>
      <c r="BJ11" s="30">
        <v>0</v>
      </c>
      <c r="BK11" s="30">
        <v>2</v>
      </c>
      <c r="BL11" s="30">
        <v>29</v>
      </c>
      <c r="BM11" s="28">
        <v>0.82758620689655171</v>
      </c>
      <c r="BN11" s="36">
        <v>3.6206896551724137</v>
      </c>
    </row>
    <row r="12" spans="1:66" x14ac:dyDescent="0.3">
      <c r="A12" s="18" t="s">
        <v>1</v>
      </c>
      <c r="B12" s="10" t="s">
        <v>22</v>
      </c>
      <c r="C12" s="27">
        <v>81</v>
      </c>
      <c r="D12" s="27">
        <v>11</v>
      </c>
      <c r="E12" s="27">
        <v>0</v>
      </c>
      <c r="F12" s="27">
        <v>0</v>
      </c>
      <c r="G12" s="27">
        <v>0</v>
      </c>
      <c r="H12" s="27">
        <v>92</v>
      </c>
      <c r="I12" s="28">
        <f t="shared" si="0"/>
        <v>0.88043478260869568</v>
      </c>
      <c r="J12" s="57">
        <v>3.8804347826086958</v>
      </c>
      <c r="K12" s="59">
        <v>81</v>
      </c>
      <c r="L12" s="27">
        <v>10</v>
      </c>
      <c r="M12" s="27">
        <v>1</v>
      </c>
      <c r="N12" s="27">
        <v>0</v>
      </c>
      <c r="O12" s="10">
        <v>0</v>
      </c>
      <c r="P12" s="30">
        <v>92</v>
      </c>
      <c r="Q12" s="28">
        <f t="shared" si="1"/>
        <v>0.88043478260869568</v>
      </c>
      <c r="R12" s="57">
        <v>3.8695652173913042</v>
      </c>
      <c r="S12" s="60">
        <v>75</v>
      </c>
      <c r="T12" s="10">
        <v>14</v>
      </c>
      <c r="U12" s="30">
        <v>3</v>
      </c>
      <c r="V12" s="30">
        <v>0</v>
      </c>
      <c r="W12" s="30">
        <v>0</v>
      </c>
      <c r="X12" s="30">
        <f t="shared" si="2"/>
        <v>92</v>
      </c>
      <c r="Y12" s="28">
        <f t="shared" si="3"/>
        <v>0.81521739130434778</v>
      </c>
      <c r="Z12" s="62">
        <v>3.7826086956521738</v>
      </c>
      <c r="AA12" s="63">
        <v>0</v>
      </c>
      <c r="AB12" s="30">
        <v>0</v>
      </c>
      <c r="AC12" s="30">
        <v>0</v>
      </c>
      <c r="AD12" s="30">
        <v>0</v>
      </c>
      <c r="AE12" s="30">
        <v>92</v>
      </c>
      <c r="AF12" s="30">
        <v>92</v>
      </c>
      <c r="AG12" s="64">
        <f>+AE12/AF12</f>
        <v>1</v>
      </c>
      <c r="AH12" s="62">
        <v>0</v>
      </c>
      <c r="AI12" s="60">
        <v>0</v>
      </c>
      <c r="AJ12" s="10">
        <v>11</v>
      </c>
      <c r="AK12" s="10">
        <v>1</v>
      </c>
      <c r="AL12" s="10">
        <v>1</v>
      </c>
      <c r="AM12" s="10">
        <v>79</v>
      </c>
      <c r="AN12" s="10">
        <v>92</v>
      </c>
      <c r="AO12" s="28">
        <f t="shared" si="4"/>
        <v>0</v>
      </c>
      <c r="AP12" s="62">
        <v>0.39130434782608697</v>
      </c>
      <c r="AQ12" s="10">
        <v>71</v>
      </c>
      <c r="AR12" s="10">
        <v>18</v>
      </c>
      <c r="AS12" s="10">
        <v>3</v>
      </c>
      <c r="AT12" s="10">
        <v>0</v>
      </c>
      <c r="AU12" s="10">
        <v>0</v>
      </c>
      <c r="AV12" s="10">
        <f t="shared" si="5"/>
        <v>92</v>
      </c>
      <c r="AW12" s="28">
        <f>+AQ12/AV12</f>
        <v>0.77173913043478259</v>
      </c>
      <c r="AX12" s="62">
        <v>3.7391304347826089</v>
      </c>
      <c r="AY12" s="10">
        <v>88</v>
      </c>
      <c r="AZ12" s="10">
        <v>3</v>
      </c>
      <c r="BA12" s="10">
        <v>1</v>
      </c>
      <c r="BB12" s="10">
        <v>0</v>
      </c>
      <c r="BC12" s="10">
        <v>0</v>
      </c>
      <c r="BD12" s="10">
        <f>SUM(AY12:BC12)</f>
        <v>92</v>
      </c>
      <c r="BE12" s="28">
        <f t="shared" si="6"/>
        <v>0.95652173913043481</v>
      </c>
      <c r="BF12" s="62">
        <v>3.9456521739130435</v>
      </c>
      <c r="BG12" s="30">
        <v>72</v>
      </c>
      <c r="BH12" s="30">
        <v>13</v>
      </c>
      <c r="BI12" s="30">
        <v>5</v>
      </c>
      <c r="BJ12" s="30">
        <v>1</v>
      </c>
      <c r="BK12" s="30">
        <v>1</v>
      </c>
      <c r="BL12" s="30">
        <v>92</v>
      </c>
      <c r="BM12" s="28">
        <v>0.78260869565217395</v>
      </c>
      <c r="BN12" s="36">
        <v>3.6739130434782608</v>
      </c>
    </row>
    <row r="13" spans="1:66" x14ac:dyDescent="0.3">
      <c r="A13" s="18" t="s">
        <v>24</v>
      </c>
      <c r="B13" s="10" t="s">
        <v>23</v>
      </c>
      <c r="C13" s="27">
        <v>143</v>
      </c>
      <c r="D13" s="27">
        <v>19</v>
      </c>
      <c r="E13" s="27">
        <v>8</v>
      </c>
      <c r="F13" s="27">
        <v>0</v>
      </c>
      <c r="G13" s="27">
        <v>0</v>
      </c>
      <c r="H13" s="27">
        <f>SUM(C13:F13)</f>
        <v>170</v>
      </c>
      <c r="I13" s="28">
        <f t="shared" si="0"/>
        <v>0.8411764705882353</v>
      </c>
      <c r="J13" s="57">
        <v>3.7941176470588234</v>
      </c>
      <c r="K13" s="59">
        <v>145</v>
      </c>
      <c r="L13" s="27">
        <v>20</v>
      </c>
      <c r="M13" s="27">
        <v>1</v>
      </c>
      <c r="N13" s="27">
        <v>0</v>
      </c>
      <c r="O13" s="10">
        <v>4</v>
      </c>
      <c r="P13" s="30">
        <v>170</v>
      </c>
      <c r="Q13" s="28">
        <f t="shared" si="1"/>
        <v>0.8529411764705882</v>
      </c>
      <c r="R13" s="57">
        <v>3.776470588235294</v>
      </c>
      <c r="S13" s="60">
        <v>146</v>
      </c>
      <c r="T13" s="10">
        <v>16</v>
      </c>
      <c r="U13" s="30">
        <v>0</v>
      </c>
      <c r="V13" s="30">
        <v>0</v>
      </c>
      <c r="W13" s="30">
        <v>8</v>
      </c>
      <c r="X13" s="30">
        <f t="shared" si="2"/>
        <v>170</v>
      </c>
      <c r="Y13" s="28">
        <f t="shared" si="3"/>
        <v>0.85882352941176465</v>
      </c>
      <c r="Z13" s="62">
        <v>3.7176470588235295</v>
      </c>
      <c r="AA13" s="63">
        <v>151</v>
      </c>
      <c r="AB13" s="30">
        <v>14</v>
      </c>
      <c r="AC13" s="30">
        <v>1</v>
      </c>
      <c r="AD13" s="30">
        <v>0</v>
      </c>
      <c r="AE13" s="30">
        <v>4</v>
      </c>
      <c r="AF13" s="30">
        <f>SUM(AA13:AE13)</f>
        <v>170</v>
      </c>
      <c r="AG13" s="64">
        <f>+AA13/AF13</f>
        <v>0.88823529411764701</v>
      </c>
      <c r="AH13" s="62">
        <v>3.8117647058823527</v>
      </c>
      <c r="AI13" s="60">
        <v>128</v>
      </c>
      <c r="AJ13" s="10">
        <v>30</v>
      </c>
      <c r="AK13" s="10">
        <v>7</v>
      </c>
      <c r="AL13" s="10">
        <v>0</v>
      </c>
      <c r="AM13" s="10">
        <v>5</v>
      </c>
      <c r="AN13" s="10">
        <v>170</v>
      </c>
      <c r="AO13" s="28">
        <f t="shared" si="4"/>
        <v>0.75294117647058822</v>
      </c>
      <c r="AP13" s="62">
        <v>3.6235294117647059</v>
      </c>
      <c r="AQ13" s="10">
        <v>115</v>
      </c>
      <c r="AR13" s="10">
        <v>34</v>
      </c>
      <c r="AS13" s="10">
        <v>14</v>
      </c>
      <c r="AT13" s="10">
        <v>1</v>
      </c>
      <c r="AU13" s="10">
        <v>6</v>
      </c>
      <c r="AV13" s="10">
        <f t="shared" si="5"/>
        <v>170</v>
      </c>
      <c r="AW13" s="28">
        <f>+AQ13/AV13</f>
        <v>0.67647058823529416</v>
      </c>
      <c r="AX13" s="62">
        <v>3.4764705882352942</v>
      </c>
      <c r="AY13" s="10">
        <v>148</v>
      </c>
      <c r="AZ13" s="10">
        <v>15</v>
      </c>
      <c r="BA13" s="10">
        <v>1</v>
      </c>
      <c r="BB13" s="10">
        <v>0</v>
      </c>
      <c r="BC13" s="10">
        <v>6</v>
      </c>
      <c r="BD13" s="10">
        <f t="shared" ref="BD13:BD21" si="7">SUM(AY13:BC13)</f>
        <v>170</v>
      </c>
      <c r="BE13" s="28">
        <f t="shared" si="6"/>
        <v>0.87058823529411766</v>
      </c>
      <c r="BF13" s="62">
        <v>3.7588235294117647</v>
      </c>
      <c r="BG13" s="30">
        <v>138</v>
      </c>
      <c r="BH13" s="30">
        <v>23</v>
      </c>
      <c r="BI13" s="30">
        <v>2</v>
      </c>
      <c r="BJ13" s="30">
        <v>1</v>
      </c>
      <c r="BK13" s="30">
        <v>6</v>
      </c>
      <c r="BL13" s="30">
        <v>170</v>
      </c>
      <c r="BM13" s="28">
        <v>0.81176470588235294</v>
      </c>
      <c r="BN13" s="36">
        <v>3.6823529411764704</v>
      </c>
    </row>
    <row r="14" spans="1:66" x14ac:dyDescent="0.3">
      <c r="A14" s="18" t="s">
        <v>25</v>
      </c>
      <c r="B14" s="10" t="s">
        <v>23</v>
      </c>
      <c r="C14" s="27">
        <v>120</v>
      </c>
      <c r="D14" s="27">
        <v>14</v>
      </c>
      <c r="E14" s="27">
        <v>0</v>
      </c>
      <c r="F14" s="27">
        <v>0</v>
      </c>
      <c r="G14" s="27">
        <v>0</v>
      </c>
      <c r="H14" s="27">
        <f>SUM(C14:F14)</f>
        <v>134</v>
      </c>
      <c r="I14" s="28">
        <f t="shared" si="0"/>
        <v>0.89552238805970152</v>
      </c>
      <c r="J14" s="57">
        <v>3.8955223880597014</v>
      </c>
      <c r="K14" s="59">
        <v>118</v>
      </c>
      <c r="L14" s="27">
        <v>16</v>
      </c>
      <c r="M14" s="27">
        <v>0</v>
      </c>
      <c r="N14" s="27">
        <v>0</v>
      </c>
      <c r="O14" s="10">
        <v>0</v>
      </c>
      <c r="P14" s="30">
        <v>134</v>
      </c>
      <c r="Q14" s="28">
        <f t="shared" si="1"/>
        <v>0.88059701492537312</v>
      </c>
      <c r="R14" s="57">
        <v>3.8805970149253732</v>
      </c>
      <c r="S14" s="60">
        <v>110</v>
      </c>
      <c r="T14" s="10">
        <v>21</v>
      </c>
      <c r="U14" s="30">
        <v>3</v>
      </c>
      <c r="V14" s="30">
        <v>0</v>
      </c>
      <c r="W14" s="30">
        <v>0</v>
      </c>
      <c r="X14" s="30">
        <f t="shared" si="2"/>
        <v>134</v>
      </c>
      <c r="Y14" s="28">
        <f t="shared" si="3"/>
        <v>0.82089552238805974</v>
      </c>
      <c r="Z14" s="62">
        <v>3.7985074626865671</v>
      </c>
      <c r="AA14" s="63">
        <v>126</v>
      </c>
      <c r="AB14" s="30">
        <v>8</v>
      </c>
      <c r="AC14" s="30">
        <v>0</v>
      </c>
      <c r="AD14" s="30">
        <v>0</v>
      </c>
      <c r="AE14" s="30">
        <v>0</v>
      </c>
      <c r="AF14" s="30">
        <f>SUM(AA14:AE14)</f>
        <v>134</v>
      </c>
      <c r="AG14" s="64">
        <f>+AA14/AF14</f>
        <v>0.94029850746268662</v>
      </c>
      <c r="AH14" s="62">
        <v>3.9402985074626864</v>
      </c>
      <c r="AI14" s="60">
        <v>96</v>
      </c>
      <c r="AJ14" s="10">
        <v>34</v>
      </c>
      <c r="AK14" s="10">
        <v>4</v>
      </c>
      <c r="AL14" s="10">
        <v>0</v>
      </c>
      <c r="AM14" s="10">
        <v>0</v>
      </c>
      <c r="AN14" s="10">
        <v>134</v>
      </c>
      <c r="AO14" s="28">
        <f t="shared" si="4"/>
        <v>0.71641791044776115</v>
      </c>
      <c r="AP14" s="62">
        <v>3.6865671641791047</v>
      </c>
      <c r="AQ14" s="10">
        <v>79</v>
      </c>
      <c r="AR14" s="10">
        <v>51</v>
      </c>
      <c r="AS14" s="10">
        <v>4</v>
      </c>
      <c r="AT14" s="10">
        <v>0</v>
      </c>
      <c r="AU14" s="10">
        <v>0</v>
      </c>
      <c r="AV14" s="10">
        <f t="shared" si="5"/>
        <v>134</v>
      </c>
      <c r="AW14" s="28">
        <f>+AQ14/AV14</f>
        <v>0.58955223880597019</v>
      </c>
      <c r="AX14" s="62">
        <v>3.5597014925373136</v>
      </c>
      <c r="AY14" s="10">
        <v>128</v>
      </c>
      <c r="AZ14" s="10">
        <v>6</v>
      </c>
      <c r="BA14" s="10">
        <v>0</v>
      </c>
      <c r="BB14" s="10">
        <v>0</v>
      </c>
      <c r="BC14" s="10">
        <v>0</v>
      </c>
      <c r="BD14" s="10">
        <f t="shared" si="7"/>
        <v>134</v>
      </c>
      <c r="BE14" s="28">
        <f t="shared" si="6"/>
        <v>0.95522388059701491</v>
      </c>
      <c r="BF14" s="62">
        <v>3.955223880597015</v>
      </c>
      <c r="BG14" s="30">
        <v>100</v>
      </c>
      <c r="BH14" s="30">
        <v>31</v>
      </c>
      <c r="BI14" s="30">
        <v>2</v>
      </c>
      <c r="BJ14" s="30">
        <v>0</v>
      </c>
      <c r="BK14" s="30">
        <v>2</v>
      </c>
      <c r="BL14" s="30">
        <v>135</v>
      </c>
      <c r="BM14" s="28">
        <v>0.7407407407407407</v>
      </c>
      <c r="BN14" s="36">
        <v>3.6814814814814816</v>
      </c>
    </row>
    <row r="15" spans="1:66" x14ac:dyDescent="0.3">
      <c r="A15" s="18" t="s">
        <v>31</v>
      </c>
      <c r="B15" s="10" t="s">
        <v>23</v>
      </c>
      <c r="C15" s="27">
        <v>18</v>
      </c>
      <c r="D15" s="27">
        <v>3</v>
      </c>
      <c r="E15" s="27">
        <v>0</v>
      </c>
      <c r="F15" s="27">
        <v>0</v>
      </c>
      <c r="G15" s="27">
        <v>0</v>
      </c>
      <c r="H15" s="27">
        <v>22</v>
      </c>
      <c r="I15" s="28">
        <f t="shared" si="0"/>
        <v>0.81818181818181823</v>
      </c>
      <c r="J15" s="57">
        <v>3.6818181818181817</v>
      </c>
      <c r="K15" s="59">
        <v>20</v>
      </c>
      <c r="L15" s="27">
        <v>2</v>
      </c>
      <c r="M15" s="27">
        <v>0</v>
      </c>
      <c r="N15" s="27">
        <v>0</v>
      </c>
      <c r="O15" s="10">
        <v>0</v>
      </c>
      <c r="P15" s="30">
        <v>22</v>
      </c>
      <c r="Q15" s="28">
        <f t="shared" si="1"/>
        <v>0.90909090909090906</v>
      </c>
      <c r="R15" s="57">
        <v>3.9090909090909092</v>
      </c>
      <c r="S15" s="60">
        <v>17</v>
      </c>
      <c r="T15" s="10">
        <v>4</v>
      </c>
      <c r="U15" s="30">
        <v>0</v>
      </c>
      <c r="V15" s="30">
        <v>0</v>
      </c>
      <c r="W15" s="30">
        <v>1</v>
      </c>
      <c r="X15" s="30">
        <f t="shared" si="2"/>
        <v>22</v>
      </c>
      <c r="Y15" s="28">
        <f t="shared" si="3"/>
        <v>0.77272727272727271</v>
      </c>
      <c r="Z15" s="62">
        <v>3.6363636363636362</v>
      </c>
      <c r="AA15" s="63">
        <v>20</v>
      </c>
      <c r="AB15" s="30">
        <v>1</v>
      </c>
      <c r="AC15" s="30">
        <v>0</v>
      </c>
      <c r="AD15" s="30">
        <v>0</v>
      </c>
      <c r="AE15" s="30">
        <v>1</v>
      </c>
      <c r="AF15" s="30">
        <f>SUM(AA15:AE15)</f>
        <v>22</v>
      </c>
      <c r="AG15" s="64">
        <f>+AA15/AF15</f>
        <v>0.90909090909090906</v>
      </c>
      <c r="AH15" s="62">
        <v>3.7727272727272729</v>
      </c>
      <c r="AI15" s="60">
        <v>12</v>
      </c>
      <c r="AJ15" s="10">
        <v>9</v>
      </c>
      <c r="AK15" s="10">
        <v>0</v>
      </c>
      <c r="AL15" s="10">
        <v>0</v>
      </c>
      <c r="AM15" s="10">
        <v>1</v>
      </c>
      <c r="AN15" s="10">
        <v>22</v>
      </c>
      <c r="AO15" s="28">
        <f t="shared" si="4"/>
        <v>0.54545454545454541</v>
      </c>
      <c r="AP15" s="62">
        <v>3.4090909090909092</v>
      </c>
      <c r="AQ15" s="10">
        <v>14</v>
      </c>
      <c r="AR15" s="10">
        <v>7</v>
      </c>
      <c r="AS15" s="10">
        <v>0</v>
      </c>
      <c r="AT15" s="10">
        <v>0</v>
      </c>
      <c r="AU15" s="10">
        <v>1</v>
      </c>
      <c r="AV15" s="10">
        <f t="shared" si="5"/>
        <v>22</v>
      </c>
      <c r="AW15" s="28">
        <f>+AQ15/AV15</f>
        <v>0.63636363636363635</v>
      </c>
      <c r="AX15" s="62">
        <v>3.5</v>
      </c>
      <c r="AY15" s="10">
        <v>19</v>
      </c>
      <c r="AZ15" s="10">
        <v>2</v>
      </c>
      <c r="BA15" s="10">
        <v>0</v>
      </c>
      <c r="BB15" s="10">
        <v>0</v>
      </c>
      <c r="BC15" s="10">
        <v>1</v>
      </c>
      <c r="BD15" s="10">
        <f t="shared" si="7"/>
        <v>22</v>
      </c>
      <c r="BE15" s="28">
        <f t="shared" si="6"/>
        <v>0.86363636363636365</v>
      </c>
      <c r="BF15" s="62">
        <v>3.7272727272727271</v>
      </c>
      <c r="BG15" s="30">
        <v>13</v>
      </c>
      <c r="BH15" s="30">
        <v>8</v>
      </c>
      <c r="BI15" s="30">
        <v>0</v>
      </c>
      <c r="BJ15" s="30">
        <v>0</v>
      </c>
      <c r="BK15" s="30">
        <v>1</v>
      </c>
      <c r="BL15" s="30">
        <v>22</v>
      </c>
      <c r="BM15" s="28">
        <v>0.59090909090909094</v>
      </c>
      <c r="BN15" s="36">
        <v>3.4545454545454546</v>
      </c>
    </row>
    <row r="16" spans="1:66" x14ac:dyDescent="0.3">
      <c r="A16" s="18" t="s">
        <v>50</v>
      </c>
      <c r="B16" s="10" t="s">
        <v>26</v>
      </c>
      <c r="C16" s="27">
        <v>36</v>
      </c>
      <c r="D16" s="27">
        <v>23</v>
      </c>
      <c r="E16" s="27">
        <v>2</v>
      </c>
      <c r="F16" s="27">
        <v>6</v>
      </c>
      <c r="G16" s="27">
        <v>2</v>
      </c>
      <c r="H16" s="27">
        <f t="shared" ref="H16:H21" si="8">SUM(C16:G16)</f>
        <v>69</v>
      </c>
      <c r="I16" s="28">
        <f t="shared" si="0"/>
        <v>0.52173913043478259</v>
      </c>
      <c r="J16" s="57">
        <v>3.2318840579710146</v>
      </c>
      <c r="K16" s="59">
        <v>34</v>
      </c>
      <c r="L16" s="27">
        <v>26</v>
      </c>
      <c r="M16" s="27">
        <v>1</v>
      </c>
      <c r="N16" s="27">
        <v>6</v>
      </c>
      <c r="O16" s="10">
        <v>0</v>
      </c>
      <c r="P16" s="30">
        <v>67</v>
      </c>
      <c r="Q16" s="28">
        <f t="shared" si="1"/>
        <v>0.5074626865671642</v>
      </c>
      <c r="R16" s="57">
        <v>3.3134328358208953</v>
      </c>
      <c r="S16" s="60">
        <v>33</v>
      </c>
      <c r="T16" s="10">
        <v>23</v>
      </c>
      <c r="U16" s="30">
        <v>3</v>
      </c>
      <c r="V16" s="30">
        <v>7</v>
      </c>
      <c r="W16" s="30">
        <v>1</v>
      </c>
      <c r="X16" s="30">
        <f t="shared" si="2"/>
        <v>67</v>
      </c>
      <c r="Y16" s="28">
        <f t="shared" si="3"/>
        <v>0.4925373134328358</v>
      </c>
      <c r="Z16" s="62">
        <v>3.1940298507462686</v>
      </c>
      <c r="AA16" s="63">
        <v>0</v>
      </c>
      <c r="AB16" s="30">
        <v>0</v>
      </c>
      <c r="AC16" s="30">
        <v>0</v>
      </c>
      <c r="AD16" s="30">
        <v>0</v>
      </c>
      <c r="AE16" s="30">
        <v>67</v>
      </c>
      <c r="AF16" s="30">
        <v>67</v>
      </c>
      <c r="AG16" s="64">
        <f>+AE16/AF16</f>
        <v>1</v>
      </c>
      <c r="AH16" s="62">
        <v>0</v>
      </c>
      <c r="AI16" s="60">
        <v>38</v>
      </c>
      <c r="AJ16" s="10">
        <v>11</v>
      </c>
      <c r="AK16" s="10">
        <v>5</v>
      </c>
      <c r="AL16" s="10">
        <v>13</v>
      </c>
      <c r="AM16" s="10">
        <v>0</v>
      </c>
      <c r="AN16" s="10">
        <v>67</v>
      </c>
      <c r="AO16" s="28">
        <f t="shared" si="4"/>
        <v>0.56716417910447758</v>
      </c>
      <c r="AP16" s="62">
        <v>3.1044776119402986</v>
      </c>
      <c r="AQ16" s="10">
        <v>0</v>
      </c>
      <c r="AR16" s="10">
        <v>0</v>
      </c>
      <c r="AS16" s="10">
        <v>0</v>
      </c>
      <c r="AT16" s="10">
        <v>0</v>
      </c>
      <c r="AU16" s="10">
        <v>67</v>
      </c>
      <c r="AV16" s="10">
        <f t="shared" si="5"/>
        <v>67</v>
      </c>
      <c r="AW16" s="28">
        <v>0</v>
      </c>
      <c r="AX16" s="62">
        <v>0</v>
      </c>
      <c r="AY16" s="10">
        <v>52</v>
      </c>
      <c r="AZ16" s="10">
        <v>17</v>
      </c>
      <c r="BA16" s="10">
        <v>0</v>
      </c>
      <c r="BB16" s="10">
        <v>0</v>
      </c>
      <c r="BC16" s="10">
        <v>2</v>
      </c>
      <c r="BD16" s="10">
        <f t="shared" si="7"/>
        <v>71</v>
      </c>
      <c r="BE16" s="28">
        <f t="shared" si="6"/>
        <v>0.73239436619718312</v>
      </c>
      <c r="BF16" s="62">
        <v>3.647887323943662</v>
      </c>
      <c r="BG16" s="30">
        <v>41</v>
      </c>
      <c r="BH16" s="30">
        <v>19</v>
      </c>
      <c r="BI16" s="30">
        <v>7</v>
      </c>
      <c r="BJ16" s="30">
        <v>1</v>
      </c>
      <c r="BK16" s="30">
        <v>3</v>
      </c>
      <c r="BL16" s="30">
        <v>71</v>
      </c>
      <c r="BM16" s="28">
        <v>0.57746478873239437</v>
      </c>
      <c r="BN16" s="36">
        <v>3.323943661971831</v>
      </c>
    </row>
    <row r="17" spans="1:66" x14ac:dyDescent="0.3">
      <c r="A17" s="18" t="s">
        <v>47</v>
      </c>
      <c r="B17" s="10" t="s">
        <v>26</v>
      </c>
      <c r="C17" s="27">
        <v>49</v>
      </c>
      <c r="D17" s="27">
        <v>64</v>
      </c>
      <c r="E17" s="27">
        <v>24</v>
      </c>
      <c r="F17" s="27">
        <v>11</v>
      </c>
      <c r="G17" s="27">
        <v>6</v>
      </c>
      <c r="H17" s="27">
        <f t="shared" si="8"/>
        <v>154</v>
      </c>
      <c r="I17" s="28">
        <f>+D17/H17</f>
        <v>0.41558441558441561</v>
      </c>
      <c r="J17" s="57">
        <v>2.9025974025974026</v>
      </c>
      <c r="K17" s="59">
        <v>38</v>
      </c>
      <c r="L17" s="27">
        <v>59</v>
      </c>
      <c r="M17" s="27">
        <v>21</v>
      </c>
      <c r="N17" s="27">
        <v>15</v>
      </c>
      <c r="O17" s="10">
        <v>21</v>
      </c>
      <c r="P17" s="30">
        <v>154</v>
      </c>
      <c r="Q17" s="28">
        <f t="shared" si="1"/>
        <v>0.24675324675324675</v>
      </c>
      <c r="R17" s="57">
        <v>2.5064935064935066</v>
      </c>
      <c r="S17" s="60">
        <v>46</v>
      </c>
      <c r="T17" s="10">
        <v>50</v>
      </c>
      <c r="U17" s="30">
        <v>37</v>
      </c>
      <c r="V17" s="30">
        <v>8</v>
      </c>
      <c r="W17" s="30">
        <v>13</v>
      </c>
      <c r="X17" s="30">
        <f t="shared" si="2"/>
        <v>154</v>
      </c>
      <c r="Y17" s="28">
        <f t="shared" si="3"/>
        <v>0.29870129870129869</v>
      </c>
      <c r="Z17" s="62">
        <v>2.7012987012987013</v>
      </c>
      <c r="AA17" s="63">
        <v>54</v>
      </c>
      <c r="AB17" s="30">
        <v>69</v>
      </c>
      <c r="AC17" s="30">
        <v>19</v>
      </c>
      <c r="AD17" s="30">
        <v>6</v>
      </c>
      <c r="AE17" s="30">
        <v>6</v>
      </c>
      <c r="AF17" s="30">
        <f>SUM(AA17:AE17)</f>
        <v>154</v>
      </c>
      <c r="AG17" s="64">
        <f>+AA17/AF17</f>
        <v>0.35064935064935066</v>
      </c>
      <c r="AH17" s="62">
        <v>3.0324675324675323</v>
      </c>
      <c r="AI17" s="60">
        <v>41</v>
      </c>
      <c r="AJ17" s="10">
        <v>72</v>
      </c>
      <c r="AK17" s="10">
        <v>32</v>
      </c>
      <c r="AL17" s="10">
        <v>6</v>
      </c>
      <c r="AM17" s="10">
        <v>3</v>
      </c>
      <c r="AN17" s="10">
        <v>154</v>
      </c>
      <c r="AO17" s="28">
        <f t="shared" si="4"/>
        <v>0.26623376623376621</v>
      </c>
      <c r="AP17" s="62">
        <v>2.9220779220779223</v>
      </c>
      <c r="AQ17" s="10">
        <v>0</v>
      </c>
      <c r="AR17" s="10">
        <v>0</v>
      </c>
      <c r="AS17" s="10">
        <v>0</v>
      </c>
      <c r="AT17" s="10">
        <v>0</v>
      </c>
      <c r="AU17" s="10">
        <v>154</v>
      </c>
      <c r="AV17" s="10">
        <f t="shared" si="5"/>
        <v>154</v>
      </c>
      <c r="AW17" s="28">
        <v>0</v>
      </c>
      <c r="AX17" s="62">
        <v>0</v>
      </c>
      <c r="AY17" s="10">
        <v>109</v>
      </c>
      <c r="AZ17" s="10">
        <v>40</v>
      </c>
      <c r="BA17" s="10">
        <v>3</v>
      </c>
      <c r="BB17" s="10">
        <v>0</v>
      </c>
      <c r="BC17" s="10">
        <v>2</v>
      </c>
      <c r="BD17" s="10">
        <f t="shared" si="7"/>
        <v>154</v>
      </c>
      <c r="BE17" s="28">
        <f t="shared" si="6"/>
        <v>0.70779220779220775</v>
      </c>
      <c r="BF17" s="62">
        <v>3.6493506493506493</v>
      </c>
      <c r="BG17" s="30">
        <v>64</v>
      </c>
      <c r="BH17" s="30">
        <v>77</v>
      </c>
      <c r="BI17" s="30">
        <v>9</v>
      </c>
      <c r="BJ17" s="30">
        <v>1</v>
      </c>
      <c r="BK17" s="30">
        <v>3</v>
      </c>
      <c r="BL17" s="30">
        <v>154</v>
      </c>
      <c r="BM17" s="28">
        <v>0.41558441558441561</v>
      </c>
      <c r="BN17" s="36">
        <v>3.2857142857142856</v>
      </c>
    </row>
    <row r="18" spans="1:66" x14ac:dyDescent="0.3">
      <c r="A18" s="18" t="s">
        <v>48</v>
      </c>
      <c r="B18" s="10" t="s">
        <v>30</v>
      </c>
      <c r="C18" s="27">
        <v>26</v>
      </c>
      <c r="D18" s="27">
        <v>13</v>
      </c>
      <c r="E18" s="27">
        <v>2</v>
      </c>
      <c r="F18" s="27">
        <v>0</v>
      </c>
      <c r="G18" s="27">
        <v>1</v>
      </c>
      <c r="H18" s="27">
        <f t="shared" si="8"/>
        <v>42</v>
      </c>
      <c r="I18" s="28">
        <f>+C18/H18</f>
        <v>0.61904761904761907</v>
      </c>
      <c r="J18" s="57">
        <v>3.5</v>
      </c>
      <c r="K18" s="59">
        <v>25</v>
      </c>
      <c r="L18" s="27">
        <v>14</v>
      </c>
      <c r="M18" s="27">
        <v>2</v>
      </c>
      <c r="N18" s="27">
        <v>0</v>
      </c>
      <c r="O18" s="10">
        <v>1</v>
      </c>
      <c r="P18" s="30">
        <v>42</v>
      </c>
      <c r="Q18" s="28">
        <f t="shared" si="1"/>
        <v>0.59523809523809523</v>
      </c>
      <c r="R18" s="57">
        <v>3.4761904761904763</v>
      </c>
      <c r="S18" s="60">
        <v>23</v>
      </c>
      <c r="T18" s="10">
        <v>17</v>
      </c>
      <c r="U18" s="30">
        <v>2</v>
      </c>
      <c r="V18" s="30">
        <v>0</v>
      </c>
      <c r="W18" s="30">
        <v>0</v>
      </c>
      <c r="X18" s="30">
        <f t="shared" si="2"/>
        <v>42</v>
      </c>
      <c r="Y18" s="28">
        <f t="shared" si="3"/>
        <v>0.54761904761904767</v>
      </c>
      <c r="Z18" s="62">
        <v>3.5</v>
      </c>
      <c r="AA18" s="63">
        <v>27</v>
      </c>
      <c r="AB18" s="30">
        <v>11</v>
      </c>
      <c r="AC18" s="30">
        <v>3</v>
      </c>
      <c r="AD18" s="30">
        <v>0</v>
      </c>
      <c r="AE18" s="30">
        <v>1</v>
      </c>
      <c r="AF18" s="30">
        <f>SUM(AA18:AE18)</f>
        <v>42</v>
      </c>
      <c r="AG18" s="64">
        <f>+AA18/AF18</f>
        <v>0.6428571428571429</v>
      </c>
      <c r="AH18" s="62">
        <v>3.5</v>
      </c>
      <c r="AI18" s="60">
        <v>18</v>
      </c>
      <c r="AJ18" s="10">
        <v>12</v>
      </c>
      <c r="AK18" s="10">
        <v>11</v>
      </c>
      <c r="AL18" s="10">
        <v>1</v>
      </c>
      <c r="AM18" s="10">
        <v>0</v>
      </c>
      <c r="AN18" s="10">
        <v>42</v>
      </c>
      <c r="AO18" s="28">
        <f t="shared" si="4"/>
        <v>0.42857142857142855</v>
      </c>
      <c r="AP18" s="62">
        <v>3.1190476190476191</v>
      </c>
      <c r="AQ18" s="10">
        <v>14</v>
      </c>
      <c r="AR18" s="10">
        <v>19</v>
      </c>
      <c r="AS18" s="10">
        <v>6</v>
      </c>
      <c r="AT18" s="10">
        <v>3</v>
      </c>
      <c r="AU18" s="10">
        <v>0</v>
      </c>
      <c r="AV18" s="10">
        <f t="shared" si="5"/>
        <v>42</v>
      </c>
      <c r="AW18" s="28">
        <f>+AQ18/AV18</f>
        <v>0.33333333333333331</v>
      </c>
      <c r="AX18" s="62">
        <v>3.0476190476190474</v>
      </c>
      <c r="AY18" s="10">
        <v>34</v>
      </c>
      <c r="AZ18" s="10">
        <v>8</v>
      </c>
      <c r="BA18" s="10">
        <v>0</v>
      </c>
      <c r="BB18" s="10">
        <v>0</v>
      </c>
      <c r="BC18" s="10">
        <v>0</v>
      </c>
      <c r="BD18" s="10">
        <f t="shared" si="7"/>
        <v>42</v>
      </c>
      <c r="BE18" s="28">
        <f t="shared" si="6"/>
        <v>0.80952380952380953</v>
      </c>
      <c r="BF18" s="62">
        <v>3.8095238095238093</v>
      </c>
      <c r="BG18" s="30">
        <v>28</v>
      </c>
      <c r="BH18" s="30">
        <v>9</v>
      </c>
      <c r="BI18" s="30">
        <v>4</v>
      </c>
      <c r="BJ18" s="30">
        <v>0</v>
      </c>
      <c r="BK18" s="30">
        <v>1</v>
      </c>
      <c r="BL18" s="30">
        <v>42</v>
      </c>
      <c r="BM18" s="28">
        <v>0.66666666666666663</v>
      </c>
      <c r="BN18" s="36">
        <v>3.5</v>
      </c>
    </row>
    <row r="19" spans="1:66" x14ac:dyDescent="0.3">
      <c r="A19" s="18" t="s">
        <v>35</v>
      </c>
      <c r="B19" s="10" t="s">
        <v>74</v>
      </c>
      <c r="C19" s="27">
        <v>94</v>
      </c>
      <c r="D19" s="27">
        <v>38</v>
      </c>
      <c r="E19" s="27">
        <v>0</v>
      </c>
      <c r="F19" s="27">
        <v>0</v>
      </c>
      <c r="G19" s="27">
        <v>0</v>
      </c>
      <c r="H19" s="27">
        <f t="shared" si="8"/>
        <v>132</v>
      </c>
      <c r="I19" s="28">
        <f>+C19/H19</f>
        <v>0.71212121212121215</v>
      </c>
      <c r="J19" s="57">
        <v>3.7121212121212119</v>
      </c>
      <c r="K19" s="59">
        <v>90</v>
      </c>
      <c r="L19" s="27">
        <v>41</v>
      </c>
      <c r="M19" s="27">
        <v>0</v>
      </c>
      <c r="N19" s="27">
        <v>0</v>
      </c>
      <c r="O19" s="10">
        <v>1</v>
      </c>
      <c r="P19" s="30">
        <v>132</v>
      </c>
      <c r="Q19" s="28">
        <f t="shared" si="1"/>
        <v>0.68181818181818177</v>
      </c>
      <c r="R19" s="57">
        <v>3.6590909090909092</v>
      </c>
      <c r="S19" s="60">
        <v>80</v>
      </c>
      <c r="T19" s="10">
        <v>48</v>
      </c>
      <c r="U19" s="30">
        <v>0</v>
      </c>
      <c r="V19" s="30">
        <v>0</v>
      </c>
      <c r="W19" s="30">
        <v>4</v>
      </c>
      <c r="X19" s="30">
        <f t="shared" si="2"/>
        <v>132</v>
      </c>
      <c r="Y19" s="28">
        <f t="shared" si="3"/>
        <v>0.60606060606060608</v>
      </c>
      <c r="Z19" s="62">
        <v>3.5151515151515151</v>
      </c>
      <c r="AA19" s="63">
        <v>80</v>
      </c>
      <c r="AB19" s="30">
        <v>45</v>
      </c>
      <c r="AC19" s="30">
        <v>4</v>
      </c>
      <c r="AD19" s="30">
        <v>0</v>
      </c>
      <c r="AE19" s="30">
        <v>3</v>
      </c>
      <c r="AF19" s="30">
        <f>SUM(AA19:AE19)</f>
        <v>132</v>
      </c>
      <c r="AG19" s="64">
        <f>+AA19/AF19</f>
        <v>0.60606060606060608</v>
      </c>
      <c r="AH19" s="62">
        <v>3.5075757575757578</v>
      </c>
      <c r="AI19" s="60">
        <v>58</v>
      </c>
      <c r="AJ19" s="10">
        <v>67</v>
      </c>
      <c r="AK19" s="10">
        <v>6</v>
      </c>
      <c r="AL19" s="10">
        <v>1</v>
      </c>
      <c r="AM19" s="10">
        <v>0</v>
      </c>
      <c r="AN19" s="10">
        <v>132</v>
      </c>
      <c r="AO19" s="28">
        <f t="shared" si="4"/>
        <v>0.43939393939393939</v>
      </c>
      <c r="AP19" s="62">
        <v>3.3787878787878789</v>
      </c>
      <c r="AQ19" s="10">
        <v>55</v>
      </c>
      <c r="AR19" s="10">
        <v>60</v>
      </c>
      <c r="AS19" s="10">
        <v>12</v>
      </c>
      <c r="AT19" s="10">
        <v>2</v>
      </c>
      <c r="AU19" s="10">
        <v>3</v>
      </c>
      <c r="AV19" s="10">
        <f t="shared" si="5"/>
        <v>132</v>
      </c>
      <c r="AW19" s="28">
        <f>+AQ19/AV19</f>
        <v>0.41666666666666669</v>
      </c>
      <c r="AX19" s="62">
        <v>3.2272727272727271</v>
      </c>
      <c r="AY19" s="10">
        <v>96</v>
      </c>
      <c r="AZ19" s="10">
        <v>34</v>
      </c>
      <c r="BA19" s="10">
        <v>0</v>
      </c>
      <c r="BB19" s="10">
        <v>0</v>
      </c>
      <c r="BC19" s="10">
        <v>2</v>
      </c>
      <c r="BD19" s="10">
        <f t="shared" si="7"/>
        <v>132</v>
      </c>
      <c r="BE19" s="28">
        <f t="shared" si="6"/>
        <v>0.72727272727272729</v>
      </c>
      <c r="BF19" s="62">
        <v>3.6818181818181817</v>
      </c>
      <c r="BG19" s="30">
        <v>0</v>
      </c>
      <c r="BH19" s="30">
        <v>0</v>
      </c>
      <c r="BI19" s="30">
        <v>0</v>
      </c>
      <c r="BJ19" s="30">
        <v>0</v>
      </c>
      <c r="BK19" s="30">
        <v>132</v>
      </c>
      <c r="BL19" s="30">
        <v>132</v>
      </c>
      <c r="BM19" s="28">
        <v>1</v>
      </c>
      <c r="BN19" s="36">
        <v>0</v>
      </c>
    </row>
    <row r="20" spans="1:66" x14ac:dyDescent="0.3">
      <c r="A20" s="18" t="s">
        <v>49</v>
      </c>
      <c r="B20" s="10" t="s">
        <v>74</v>
      </c>
      <c r="C20" s="27">
        <v>9</v>
      </c>
      <c r="D20" s="27">
        <v>8</v>
      </c>
      <c r="E20" s="27">
        <v>0</v>
      </c>
      <c r="F20" s="27">
        <v>2</v>
      </c>
      <c r="G20" s="27">
        <v>2</v>
      </c>
      <c r="H20" s="27">
        <f t="shared" si="8"/>
        <v>21</v>
      </c>
      <c r="I20" s="28">
        <f>+C20/H20</f>
        <v>0.42857142857142855</v>
      </c>
      <c r="J20" s="57">
        <v>2.9523809523809526</v>
      </c>
      <c r="K20" s="59">
        <v>12</v>
      </c>
      <c r="L20" s="27">
        <v>6</v>
      </c>
      <c r="M20" s="27">
        <v>3</v>
      </c>
      <c r="N20" s="27">
        <v>0</v>
      </c>
      <c r="O20" s="10">
        <v>0</v>
      </c>
      <c r="P20" s="30">
        <v>21</v>
      </c>
      <c r="Q20" s="28">
        <f t="shared" si="1"/>
        <v>0.5714285714285714</v>
      </c>
      <c r="R20" s="57">
        <v>3.4285714285714284</v>
      </c>
      <c r="S20" s="60">
        <v>9</v>
      </c>
      <c r="T20" s="10">
        <v>8</v>
      </c>
      <c r="U20" s="30">
        <v>1</v>
      </c>
      <c r="V20" s="30">
        <v>0</v>
      </c>
      <c r="W20" s="30">
        <v>3</v>
      </c>
      <c r="X20" s="30">
        <f t="shared" si="2"/>
        <v>21</v>
      </c>
      <c r="Y20" s="28">
        <f t="shared" si="3"/>
        <v>0.42857142857142855</v>
      </c>
      <c r="Z20" s="62">
        <v>2.9523809523809526</v>
      </c>
      <c r="AA20" s="63">
        <v>10</v>
      </c>
      <c r="AB20" s="30">
        <v>3</v>
      </c>
      <c r="AC20" s="30">
        <v>4</v>
      </c>
      <c r="AD20" s="30">
        <v>0</v>
      </c>
      <c r="AE20" s="30">
        <v>4</v>
      </c>
      <c r="AF20" s="30">
        <f>SUM(AA20:AE20)</f>
        <v>21</v>
      </c>
      <c r="AG20" s="64">
        <f>+AA20/AF20</f>
        <v>0.47619047619047616</v>
      </c>
      <c r="AH20" s="62">
        <v>2.7142857142857144</v>
      </c>
      <c r="AI20" s="60">
        <v>2</v>
      </c>
      <c r="AJ20" s="10">
        <v>0</v>
      </c>
      <c r="AK20" s="10">
        <v>1</v>
      </c>
      <c r="AL20" s="10">
        <v>0</v>
      </c>
      <c r="AM20" s="10">
        <v>18</v>
      </c>
      <c r="AN20" s="10">
        <v>21</v>
      </c>
      <c r="AO20" s="28">
        <f t="shared" si="4"/>
        <v>9.5238095238095233E-2</v>
      </c>
      <c r="AP20" s="62">
        <v>0.47619047619047616</v>
      </c>
      <c r="AQ20" s="10">
        <v>0</v>
      </c>
      <c r="AR20" s="10">
        <v>0</v>
      </c>
      <c r="AS20" s="10">
        <v>0</v>
      </c>
      <c r="AT20" s="10">
        <v>0</v>
      </c>
      <c r="AU20" s="10">
        <v>21</v>
      </c>
      <c r="AV20" s="10">
        <f t="shared" si="5"/>
        <v>21</v>
      </c>
      <c r="AW20" s="28">
        <v>0</v>
      </c>
      <c r="AX20" s="62">
        <v>0</v>
      </c>
      <c r="AY20" s="10">
        <v>18</v>
      </c>
      <c r="AZ20" s="10">
        <v>1</v>
      </c>
      <c r="BA20" s="10">
        <v>2</v>
      </c>
      <c r="BB20" s="10">
        <v>0</v>
      </c>
      <c r="BC20" s="10">
        <v>0</v>
      </c>
      <c r="BD20" s="10">
        <f t="shared" si="7"/>
        <v>21</v>
      </c>
      <c r="BE20" s="28">
        <f t="shared" si="6"/>
        <v>0.8571428571428571</v>
      </c>
      <c r="BF20" s="62">
        <v>3.7619047619047619</v>
      </c>
      <c r="BG20" s="30">
        <v>0</v>
      </c>
      <c r="BH20" s="30">
        <v>0</v>
      </c>
      <c r="BI20" s="30">
        <v>0</v>
      </c>
      <c r="BJ20" s="30">
        <v>0</v>
      </c>
      <c r="BK20" s="30">
        <v>21</v>
      </c>
      <c r="BL20" s="30">
        <v>21</v>
      </c>
      <c r="BM20" s="28">
        <v>1</v>
      </c>
      <c r="BN20" s="36">
        <v>0</v>
      </c>
    </row>
    <row r="21" spans="1:66" x14ac:dyDescent="0.3">
      <c r="A21" s="18" t="s">
        <v>36</v>
      </c>
      <c r="B21" s="10" t="s">
        <v>74</v>
      </c>
      <c r="C21" s="27">
        <v>65</v>
      </c>
      <c r="D21" s="27">
        <v>26</v>
      </c>
      <c r="E21" s="27">
        <v>0</v>
      </c>
      <c r="F21" s="27">
        <v>0</v>
      </c>
      <c r="G21" s="27">
        <v>0</v>
      </c>
      <c r="H21" s="27">
        <f t="shared" si="8"/>
        <v>91</v>
      </c>
      <c r="I21" s="28">
        <f>+C21/H21</f>
        <v>0.7142857142857143</v>
      </c>
      <c r="J21" s="57">
        <v>3.7142857142857144</v>
      </c>
      <c r="K21" s="61">
        <v>61</v>
      </c>
      <c r="L21" s="27">
        <v>30</v>
      </c>
      <c r="M21" s="27">
        <v>0</v>
      </c>
      <c r="N21" s="27">
        <v>0</v>
      </c>
      <c r="O21" s="10">
        <v>0</v>
      </c>
      <c r="P21" s="30">
        <v>91</v>
      </c>
      <c r="Q21" s="28">
        <f t="shared" si="1"/>
        <v>0.67032967032967028</v>
      </c>
      <c r="R21" s="57">
        <v>3.6703296703296702</v>
      </c>
      <c r="S21" s="68">
        <v>0</v>
      </c>
      <c r="T21" s="10">
        <v>32</v>
      </c>
      <c r="U21" s="30">
        <v>0</v>
      </c>
      <c r="V21" s="30">
        <v>0</v>
      </c>
      <c r="W21" s="30">
        <v>59</v>
      </c>
      <c r="X21" s="30">
        <f t="shared" si="2"/>
        <v>91</v>
      </c>
      <c r="Y21" s="28">
        <f>+W21/X21</f>
        <v>0.64835164835164838</v>
      </c>
      <c r="Z21" s="62">
        <v>1.054945054945055</v>
      </c>
      <c r="AA21" s="65">
        <v>62</v>
      </c>
      <c r="AB21" s="66">
        <v>29</v>
      </c>
      <c r="AC21" s="66">
        <v>0</v>
      </c>
      <c r="AD21" s="66">
        <v>0</v>
      </c>
      <c r="AE21" s="66">
        <v>0</v>
      </c>
      <c r="AF21" s="66">
        <f>SUM(AA21:AE21)</f>
        <v>91</v>
      </c>
      <c r="AG21" s="67">
        <f>+AA21/AF21</f>
        <v>0.68131868131868134</v>
      </c>
      <c r="AH21" s="69">
        <v>3.6813186813186811</v>
      </c>
      <c r="AI21" s="68">
        <v>44</v>
      </c>
      <c r="AJ21" s="10">
        <v>47</v>
      </c>
      <c r="AK21" s="10">
        <v>1</v>
      </c>
      <c r="AL21" s="10">
        <v>0</v>
      </c>
      <c r="AM21" s="10">
        <v>0</v>
      </c>
      <c r="AN21" s="10">
        <v>92</v>
      </c>
      <c r="AO21" s="28">
        <f t="shared" si="4"/>
        <v>0.47826086956521741</v>
      </c>
      <c r="AP21" s="62">
        <v>3.4673913043478262</v>
      </c>
      <c r="AQ21" s="10">
        <v>42</v>
      </c>
      <c r="AR21" s="10">
        <v>45</v>
      </c>
      <c r="AS21" s="10">
        <v>2</v>
      </c>
      <c r="AT21" s="10">
        <v>0</v>
      </c>
      <c r="AU21" s="10">
        <v>3</v>
      </c>
      <c r="AV21" s="10">
        <f t="shared" si="5"/>
        <v>92</v>
      </c>
      <c r="AW21" s="28">
        <f>+AQ21/AV21</f>
        <v>0.45652173913043476</v>
      </c>
      <c r="AX21" s="62">
        <v>3.3369565217391304</v>
      </c>
      <c r="AY21" s="10">
        <v>59</v>
      </c>
      <c r="AZ21" s="10">
        <v>31</v>
      </c>
      <c r="BA21" s="10">
        <v>0</v>
      </c>
      <c r="BB21" s="10">
        <v>0</v>
      </c>
      <c r="BC21" s="10">
        <v>2</v>
      </c>
      <c r="BD21" s="10">
        <f t="shared" si="7"/>
        <v>92</v>
      </c>
      <c r="BE21" s="28">
        <f t="shared" si="6"/>
        <v>0.64130434782608692</v>
      </c>
      <c r="BF21" s="62">
        <v>3.5760869565217392</v>
      </c>
      <c r="BG21" s="30">
        <v>0</v>
      </c>
      <c r="BH21" s="30">
        <v>0</v>
      </c>
      <c r="BI21" s="30">
        <v>0</v>
      </c>
      <c r="BJ21" s="30">
        <v>0</v>
      </c>
      <c r="BK21" s="30">
        <v>97</v>
      </c>
      <c r="BL21" s="30">
        <v>97</v>
      </c>
      <c r="BM21" s="28">
        <v>1</v>
      </c>
      <c r="BN21" s="36">
        <v>0</v>
      </c>
    </row>
    <row r="22" spans="1:66" ht="25.2" customHeight="1" x14ac:dyDescent="0.3">
      <c r="A22" s="156" t="s">
        <v>59</v>
      </c>
      <c r="B22" s="185" t="s">
        <v>21</v>
      </c>
      <c r="C22" s="181" t="s">
        <v>108</v>
      </c>
      <c r="D22" s="180"/>
      <c r="E22" s="180"/>
      <c r="F22" s="180"/>
      <c r="G22" s="180"/>
      <c r="H22" s="180"/>
      <c r="I22" s="180"/>
      <c r="J22" s="180"/>
      <c r="K22" s="183" t="s">
        <v>109</v>
      </c>
      <c r="L22" s="183"/>
      <c r="M22" s="183"/>
      <c r="N22" s="183"/>
      <c r="O22" s="183"/>
      <c r="P22" s="183"/>
      <c r="Q22" s="183"/>
      <c r="R22" s="183"/>
      <c r="S22" s="181" t="s">
        <v>110</v>
      </c>
      <c r="T22" s="180"/>
      <c r="U22" s="180"/>
      <c r="V22" s="180"/>
      <c r="W22" s="180"/>
      <c r="X22" s="180"/>
      <c r="Y22" s="180"/>
      <c r="Z22" s="180"/>
      <c r="AA22" s="181" t="s">
        <v>111</v>
      </c>
      <c r="AB22" s="180"/>
      <c r="AC22" s="180"/>
      <c r="AD22" s="180"/>
      <c r="AE22" s="180"/>
      <c r="AF22" s="180"/>
      <c r="AG22" s="180"/>
      <c r="AH22" s="180"/>
      <c r="AI22" s="181" t="s">
        <v>112</v>
      </c>
      <c r="AJ22" s="180"/>
      <c r="AK22" s="180"/>
      <c r="AL22" s="180"/>
      <c r="AM22" s="180"/>
      <c r="AN22" s="180"/>
      <c r="AO22" s="180"/>
      <c r="AP22" s="180"/>
      <c r="AQ22" s="181" t="s">
        <v>113</v>
      </c>
      <c r="AR22" s="180"/>
      <c r="AS22" s="180"/>
      <c r="AT22" s="180"/>
      <c r="AU22" s="180"/>
      <c r="AV22" s="180"/>
      <c r="AW22" s="180"/>
      <c r="AX22" s="180"/>
      <c r="AY22" s="181" t="s">
        <v>114</v>
      </c>
      <c r="AZ22" s="180"/>
      <c r="BA22" s="180"/>
      <c r="BB22" s="180"/>
      <c r="BC22" s="180"/>
      <c r="BD22" s="180"/>
      <c r="BE22" s="180"/>
      <c r="BF22" s="180"/>
      <c r="BG22" s="180" t="s">
        <v>115</v>
      </c>
      <c r="BH22" s="180"/>
      <c r="BI22" s="180"/>
      <c r="BJ22" s="180"/>
      <c r="BK22" s="180"/>
      <c r="BL22" s="180"/>
      <c r="BM22" s="180"/>
      <c r="BN22" s="180"/>
    </row>
    <row r="23" spans="1:66" ht="43.2" x14ac:dyDescent="0.3">
      <c r="A23" s="156"/>
      <c r="B23" s="185"/>
      <c r="C23" s="25" t="s">
        <v>84</v>
      </c>
      <c r="D23" s="26" t="s">
        <v>85</v>
      </c>
      <c r="E23" s="26" t="s">
        <v>87</v>
      </c>
      <c r="F23" s="26" t="s">
        <v>88</v>
      </c>
      <c r="G23" s="26" t="s">
        <v>90</v>
      </c>
      <c r="H23" s="26" t="s">
        <v>86</v>
      </c>
      <c r="I23" s="58" t="s">
        <v>91</v>
      </c>
      <c r="J23" s="56" t="s">
        <v>155</v>
      </c>
      <c r="K23" s="25" t="s">
        <v>84</v>
      </c>
      <c r="L23" s="26" t="s">
        <v>85</v>
      </c>
      <c r="M23" s="26" t="s">
        <v>87</v>
      </c>
      <c r="N23" s="26" t="s">
        <v>88</v>
      </c>
      <c r="O23" s="26" t="s">
        <v>90</v>
      </c>
      <c r="P23" s="25" t="s">
        <v>86</v>
      </c>
      <c r="Q23" s="25" t="s">
        <v>91</v>
      </c>
      <c r="R23" s="56" t="s">
        <v>157</v>
      </c>
      <c r="S23" s="25" t="s">
        <v>84</v>
      </c>
      <c r="T23" s="29" t="s">
        <v>85</v>
      </c>
      <c r="U23" s="26" t="s">
        <v>87</v>
      </c>
      <c r="V23" s="26" t="s">
        <v>88</v>
      </c>
      <c r="W23" s="29" t="s">
        <v>90</v>
      </c>
      <c r="X23" s="25" t="s">
        <v>86</v>
      </c>
      <c r="Y23" s="25" t="s">
        <v>91</v>
      </c>
      <c r="Z23" s="56" t="s">
        <v>156</v>
      </c>
      <c r="AA23" s="25" t="s">
        <v>84</v>
      </c>
      <c r="AB23" s="26" t="s">
        <v>85</v>
      </c>
      <c r="AC23" s="26" t="s">
        <v>87</v>
      </c>
      <c r="AD23" s="26" t="s">
        <v>88</v>
      </c>
      <c r="AE23" s="29" t="s">
        <v>90</v>
      </c>
      <c r="AF23" s="25" t="s">
        <v>86</v>
      </c>
      <c r="AG23" s="25" t="s">
        <v>91</v>
      </c>
      <c r="AH23" s="56" t="s">
        <v>156</v>
      </c>
      <c r="AI23" s="25" t="s">
        <v>84</v>
      </c>
      <c r="AJ23" s="26" t="s">
        <v>85</v>
      </c>
      <c r="AK23" s="26" t="s">
        <v>87</v>
      </c>
      <c r="AL23" s="26" t="s">
        <v>88</v>
      </c>
      <c r="AM23" s="29" t="s">
        <v>90</v>
      </c>
      <c r="AN23" s="25" t="s">
        <v>86</v>
      </c>
      <c r="AO23" s="25" t="s">
        <v>91</v>
      </c>
      <c r="AP23" s="56" t="s">
        <v>156</v>
      </c>
      <c r="AQ23" s="25" t="s">
        <v>84</v>
      </c>
      <c r="AR23" s="26" t="s">
        <v>85</v>
      </c>
      <c r="AS23" s="26" t="s">
        <v>87</v>
      </c>
      <c r="AT23" s="26" t="s">
        <v>88</v>
      </c>
      <c r="AU23" s="29" t="s">
        <v>90</v>
      </c>
      <c r="AV23" s="25" t="s">
        <v>86</v>
      </c>
      <c r="AW23" s="25" t="s">
        <v>91</v>
      </c>
      <c r="AX23" s="56" t="s">
        <v>156</v>
      </c>
      <c r="AY23" s="25" t="s">
        <v>84</v>
      </c>
      <c r="AZ23" s="26" t="s">
        <v>85</v>
      </c>
      <c r="BA23" s="26" t="s">
        <v>87</v>
      </c>
      <c r="BB23" s="26" t="s">
        <v>88</v>
      </c>
      <c r="BC23" s="29" t="s">
        <v>90</v>
      </c>
      <c r="BD23" s="25" t="s">
        <v>86</v>
      </c>
      <c r="BE23" s="25" t="s">
        <v>116</v>
      </c>
      <c r="BF23" s="56" t="s">
        <v>156</v>
      </c>
      <c r="BG23" s="25" t="s">
        <v>84</v>
      </c>
      <c r="BH23" s="26" t="s">
        <v>85</v>
      </c>
      <c r="BI23" s="26" t="s">
        <v>87</v>
      </c>
      <c r="BJ23" s="26" t="s">
        <v>88</v>
      </c>
      <c r="BK23" s="29" t="s">
        <v>90</v>
      </c>
      <c r="BL23" s="25" t="s">
        <v>86</v>
      </c>
      <c r="BM23" s="25" t="s">
        <v>91</v>
      </c>
      <c r="BN23" s="56" t="s">
        <v>156</v>
      </c>
    </row>
    <row r="24" spans="1:66" x14ac:dyDescent="0.3">
      <c r="A24" s="18" t="s">
        <v>95</v>
      </c>
      <c r="B24" s="3" t="s">
        <v>22</v>
      </c>
      <c r="C24" s="27">
        <v>3</v>
      </c>
      <c r="D24" s="27">
        <v>1</v>
      </c>
      <c r="E24" s="27">
        <v>0</v>
      </c>
      <c r="F24" s="27">
        <v>0</v>
      </c>
      <c r="G24" s="27">
        <v>0</v>
      </c>
      <c r="H24" s="27">
        <v>4</v>
      </c>
      <c r="I24" s="28">
        <v>0.75</v>
      </c>
      <c r="J24" s="57">
        <v>3.75</v>
      </c>
      <c r="K24" s="59">
        <v>0</v>
      </c>
      <c r="L24" s="10">
        <v>1</v>
      </c>
      <c r="M24" s="10">
        <v>1</v>
      </c>
      <c r="N24" s="10">
        <v>0</v>
      </c>
      <c r="O24" s="10">
        <v>2</v>
      </c>
      <c r="P24" s="10">
        <v>4</v>
      </c>
      <c r="Q24" s="28">
        <f t="shared" ref="Q24:Q43" si="9">K24/P24</f>
        <v>0</v>
      </c>
      <c r="R24" s="36">
        <v>1.25</v>
      </c>
      <c r="S24" s="30">
        <v>1</v>
      </c>
      <c r="T24" s="30">
        <v>3</v>
      </c>
      <c r="U24" s="30">
        <v>0</v>
      </c>
      <c r="V24" s="30">
        <v>0</v>
      </c>
      <c r="W24" s="30">
        <v>0</v>
      </c>
      <c r="X24" s="30">
        <v>4</v>
      </c>
      <c r="Y24" s="28">
        <v>0.75</v>
      </c>
      <c r="Z24" s="36">
        <v>3.25</v>
      </c>
      <c r="AA24" s="70">
        <v>0</v>
      </c>
      <c r="AB24" s="10">
        <v>0</v>
      </c>
      <c r="AC24" s="10">
        <v>0</v>
      </c>
      <c r="AD24" s="10">
        <v>0</v>
      </c>
      <c r="AE24" s="10">
        <v>4</v>
      </c>
      <c r="AF24" s="10">
        <v>4</v>
      </c>
      <c r="AG24" s="64">
        <v>1</v>
      </c>
      <c r="AH24" s="62">
        <v>0</v>
      </c>
      <c r="AI24" s="70">
        <v>2</v>
      </c>
      <c r="AJ24" s="10">
        <v>1</v>
      </c>
      <c r="AK24" s="10">
        <v>1</v>
      </c>
      <c r="AL24" s="10">
        <v>0</v>
      </c>
      <c r="AM24" s="10">
        <v>0</v>
      </c>
      <c r="AN24" s="30">
        <v>4</v>
      </c>
      <c r="AO24" s="64">
        <v>0.5</v>
      </c>
      <c r="AP24" s="62">
        <v>3.25</v>
      </c>
      <c r="AQ24" s="30">
        <v>2</v>
      </c>
      <c r="AR24" s="30">
        <v>2</v>
      </c>
      <c r="AS24" s="30">
        <v>0</v>
      </c>
      <c r="AT24" s="30">
        <v>0</v>
      </c>
      <c r="AU24" s="30">
        <v>0</v>
      </c>
      <c r="AV24" s="10">
        <v>4</v>
      </c>
      <c r="AW24" s="64">
        <v>0.5</v>
      </c>
      <c r="AX24" s="62">
        <v>3.5</v>
      </c>
      <c r="AY24" s="30">
        <v>2</v>
      </c>
      <c r="AZ24" s="30">
        <v>0</v>
      </c>
      <c r="BA24" s="30">
        <v>0</v>
      </c>
      <c r="BB24" s="30">
        <v>0</v>
      </c>
      <c r="BC24" s="30">
        <v>2</v>
      </c>
      <c r="BD24" s="30">
        <v>4</v>
      </c>
      <c r="BE24" s="28">
        <v>0.5</v>
      </c>
      <c r="BF24" s="62">
        <v>2</v>
      </c>
      <c r="BG24" s="30">
        <v>0</v>
      </c>
      <c r="BH24" s="30">
        <v>0</v>
      </c>
      <c r="BI24" s="30">
        <v>0</v>
      </c>
      <c r="BJ24" s="30">
        <v>0</v>
      </c>
      <c r="BK24" s="30">
        <v>4</v>
      </c>
      <c r="BL24" s="30">
        <v>4</v>
      </c>
      <c r="BM24" s="28">
        <v>1</v>
      </c>
      <c r="BN24" s="62">
        <v>0</v>
      </c>
    </row>
    <row r="25" spans="1:66" x14ac:dyDescent="0.3">
      <c r="A25" s="18" t="s">
        <v>11</v>
      </c>
      <c r="B25" s="3" t="s">
        <v>22</v>
      </c>
      <c r="C25" s="27">
        <v>5</v>
      </c>
      <c r="D25" s="27">
        <v>3</v>
      </c>
      <c r="E25" s="27">
        <v>0</v>
      </c>
      <c r="F25" s="27">
        <v>0</v>
      </c>
      <c r="G25" s="27">
        <v>0</v>
      </c>
      <c r="H25" s="27">
        <v>8</v>
      </c>
      <c r="I25" s="28">
        <v>0.625</v>
      </c>
      <c r="J25" s="57">
        <v>3.625</v>
      </c>
      <c r="K25" s="60">
        <v>5</v>
      </c>
      <c r="L25" s="10">
        <v>3</v>
      </c>
      <c r="M25" s="10">
        <v>0</v>
      </c>
      <c r="N25" s="10">
        <v>0</v>
      </c>
      <c r="O25" s="10">
        <v>0</v>
      </c>
      <c r="P25" s="10">
        <v>8</v>
      </c>
      <c r="Q25" s="28">
        <f t="shared" si="9"/>
        <v>0.625</v>
      </c>
      <c r="R25" s="36">
        <v>3.625</v>
      </c>
      <c r="S25" s="30">
        <v>6</v>
      </c>
      <c r="T25" s="30">
        <v>1</v>
      </c>
      <c r="U25" s="30">
        <v>1</v>
      </c>
      <c r="V25" s="30">
        <v>0</v>
      </c>
      <c r="W25" s="30">
        <v>0</v>
      </c>
      <c r="X25" s="30">
        <v>8</v>
      </c>
      <c r="Y25" s="28">
        <v>0.75</v>
      </c>
      <c r="Z25" s="36">
        <v>3.625</v>
      </c>
      <c r="AA25" s="60">
        <v>0</v>
      </c>
      <c r="AB25" s="10">
        <v>0</v>
      </c>
      <c r="AC25" s="10">
        <v>0</v>
      </c>
      <c r="AD25" s="10">
        <v>0</v>
      </c>
      <c r="AE25" s="10">
        <v>8</v>
      </c>
      <c r="AF25" s="10">
        <v>8</v>
      </c>
      <c r="AG25" s="64">
        <v>1</v>
      </c>
      <c r="AH25" s="62">
        <v>0</v>
      </c>
      <c r="AI25" s="60">
        <v>5</v>
      </c>
      <c r="AJ25" s="10">
        <v>2</v>
      </c>
      <c r="AK25" s="10">
        <v>1</v>
      </c>
      <c r="AL25" s="10">
        <v>0</v>
      </c>
      <c r="AM25" s="10">
        <v>0</v>
      </c>
      <c r="AN25" s="30">
        <v>8</v>
      </c>
      <c r="AO25" s="64">
        <v>0.625</v>
      </c>
      <c r="AP25" s="62">
        <v>3.5</v>
      </c>
      <c r="AQ25" s="30">
        <v>6</v>
      </c>
      <c r="AR25" s="30">
        <v>2</v>
      </c>
      <c r="AS25" s="30">
        <v>0</v>
      </c>
      <c r="AT25" s="30">
        <v>0</v>
      </c>
      <c r="AU25" s="30">
        <v>0</v>
      </c>
      <c r="AV25" s="10">
        <v>8</v>
      </c>
      <c r="AW25" s="64">
        <v>0.75</v>
      </c>
      <c r="AX25" s="62">
        <v>3.75</v>
      </c>
      <c r="AY25" s="30">
        <v>2</v>
      </c>
      <c r="AZ25" s="30">
        <v>0</v>
      </c>
      <c r="BA25" s="30">
        <v>0</v>
      </c>
      <c r="BB25" s="30">
        <v>0</v>
      </c>
      <c r="BC25" s="30">
        <v>6</v>
      </c>
      <c r="BD25" s="30">
        <v>8</v>
      </c>
      <c r="BE25" s="28">
        <v>0.25</v>
      </c>
      <c r="BF25" s="62">
        <v>1</v>
      </c>
      <c r="BG25" s="30">
        <v>7</v>
      </c>
      <c r="BH25" s="30">
        <v>1</v>
      </c>
      <c r="BI25" s="30">
        <v>0</v>
      </c>
      <c r="BJ25" s="30">
        <v>0</v>
      </c>
      <c r="BK25" s="30">
        <v>0</v>
      </c>
      <c r="BL25" s="30">
        <v>8</v>
      </c>
      <c r="BM25" s="28">
        <v>0.875</v>
      </c>
      <c r="BN25" s="62">
        <v>3.875</v>
      </c>
    </row>
    <row r="26" spans="1:66" x14ac:dyDescent="0.3">
      <c r="A26" s="18" t="s">
        <v>12</v>
      </c>
      <c r="B26" s="3" t="s">
        <v>22</v>
      </c>
      <c r="C26" s="27">
        <v>13</v>
      </c>
      <c r="D26" s="27">
        <v>4</v>
      </c>
      <c r="E26" s="27">
        <v>0</v>
      </c>
      <c r="F26" s="27">
        <v>0</v>
      </c>
      <c r="G26" s="27">
        <v>0</v>
      </c>
      <c r="H26" s="27">
        <v>17</v>
      </c>
      <c r="I26" s="28">
        <v>0.76470588235294112</v>
      </c>
      <c r="J26" s="57">
        <v>3.7647058823529411</v>
      </c>
      <c r="K26" s="60">
        <v>10</v>
      </c>
      <c r="L26" s="10">
        <v>6</v>
      </c>
      <c r="M26" s="10">
        <v>0</v>
      </c>
      <c r="N26" s="10">
        <v>0</v>
      </c>
      <c r="O26" s="10">
        <v>1</v>
      </c>
      <c r="P26" s="10">
        <v>17</v>
      </c>
      <c r="Q26" s="28">
        <f t="shared" si="9"/>
        <v>0.58823529411764708</v>
      </c>
      <c r="R26" s="36">
        <v>3.4117647058823528</v>
      </c>
      <c r="S26" s="30">
        <v>10</v>
      </c>
      <c r="T26" s="30">
        <v>4</v>
      </c>
      <c r="U26" s="30">
        <v>2</v>
      </c>
      <c r="V26" s="30">
        <v>1</v>
      </c>
      <c r="W26" s="30">
        <v>0</v>
      </c>
      <c r="X26" s="30">
        <v>17</v>
      </c>
      <c r="Y26" s="28">
        <v>0.58823529411764708</v>
      </c>
      <c r="Z26" s="36">
        <v>3.3529411764705883</v>
      </c>
      <c r="AA26" s="60">
        <v>0</v>
      </c>
      <c r="AB26" s="10">
        <v>0</v>
      </c>
      <c r="AC26" s="10">
        <v>0</v>
      </c>
      <c r="AD26" s="10">
        <v>0</v>
      </c>
      <c r="AE26" s="10">
        <v>17</v>
      </c>
      <c r="AF26" s="10">
        <v>17</v>
      </c>
      <c r="AG26" s="64">
        <v>1</v>
      </c>
      <c r="AH26" s="62">
        <v>0</v>
      </c>
      <c r="AI26" s="60">
        <v>10</v>
      </c>
      <c r="AJ26" s="10">
        <v>6</v>
      </c>
      <c r="AK26" s="10">
        <v>1</v>
      </c>
      <c r="AL26" s="10">
        <v>0</v>
      </c>
      <c r="AM26" s="10">
        <v>0</v>
      </c>
      <c r="AN26" s="30">
        <v>17</v>
      </c>
      <c r="AO26" s="64">
        <v>0.58823529411764708</v>
      </c>
      <c r="AP26" s="62">
        <v>3.5294117647058822</v>
      </c>
      <c r="AQ26" s="30">
        <v>9</v>
      </c>
      <c r="AR26" s="30">
        <v>7</v>
      </c>
      <c r="AS26" s="30">
        <v>0</v>
      </c>
      <c r="AT26" s="30">
        <v>0</v>
      </c>
      <c r="AU26" s="30">
        <v>1</v>
      </c>
      <c r="AV26" s="10">
        <v>17</v>
      </c>
      <c r="AW26" s="64">
        <v>0.52941176470588236</v>
      </c>
      <c r="AX26" s="62">
        <v>3.3529411764705883</v>
      </c>
      <c r="AY26" s="30">
        <v>4</v>
      </c>
      <c r="AZ26" s="30">
        <v>1</v>
      </c>
      <c r="BA26" s="30">
        <v>0</v>
      </c>
      <c r="BB26" s="30">
        <v>0</v>
      </c>
      <c r="BC26" s="30">
        <v>12</v>
      </c>
      <c r="BD26" s="30">
        <v>17</v>
      </c>
      <c r="BE26" s="28">
        <v>0.23529411764705882</v>
      </c>
      <c r="BF26" s="62">
        <v>1.1176470588235294</v>
      </c>
      <c r="BG26" s="30">
        <v>13</v>
      </c>
      <c r="BH26" s="30">
        <v>2</v>
      </c>
      <c r="BI26" s="30">
        <v>0</v>
      </c>
      <c r="BJ26" s="30">
        <v>0</v>
      </c>
      <c r="BK26" s="30">
        <v>2</v>
      </c>
      <c r="BL26" s="30">
        <v>17</v>
      </c>
      <c r="BM26" s="28">
        <v>0.76470588235294112</v>
      </c>
      <c r="BN26" s="62">
        <v>3.4117647058823528</v>
      </c>
    </row>
    <row r="27" spans="1:66" x14ac:dyDescent="0.3">
      <c r="A27" s="18" t="s">
        <v>13</v>
      </c>
      <c r="B27" s="3" t="s">
        <v>22</v>
      </c>
      <c r="C27" s="27">
        <v>81</v>
      </c>
      <c r="D27" s="27">
        <v>11</v>
      </c>
      <c r="E27" s="27">
        <v>0</v>
      </c>
      <c r="F27" s="27">
        <v>0</v>
      </c>
      <c r="G27" s="27">
        <v>0</v>
      </c>
      <c r="H27" s="27">
        <v>92</v>
      </c>
      <c r="I27" s="28">
        <v>0.88043478260869568</v>
      </c>
      <c r="J27" s="57">
        <v>3.8804347826086958</v>
      </c>
      <c r="K27" s="59">
        <v>81</v>
      </c>
      <c r="L27" s="10">
        <v>10</v>
      </c>
      <c r="M27" s="10">
        <v>1</v>
      </c>
      <c r="N27" s="10">
        <v>0</v>
      </c>
      <c r="O27" s="10">
        <v>0</v>
      </c>
      <c r="P27" s="10">
        <v>92</v>
      </c>
      <c r="Q27" s="28">
        <f t="shared" si="9"/>
        <v>0.88043478260869568</v>
      </c>
      <c r="R27" s="36">
        <v>3.8695652173913042</v>
      </c>
      <c r="S27" s="30">
        <v>75</v>
      </c>
      <c r="T27" s="30">
        <v>14</v>
      </c>
      <c r="U27" s="30">
        <v>0</v>
      </c>
      <c r="V27" s="30">
        <v>0</v>
      </c>
      <c r="W27" s="30">
        <v>3</v>
      </c>
      <c r="X27" s="30">
        <v>92</v>
      </c>
      <c r="Y27" s="28">
        <v>0.81521739130434778</v>
      </c>
      <c r="Z27" s="36">
        <v>3.7173913043478262</v>
      </c>
      <c r="AA27" s="60">
        <v>0</v>
      </c>
      <c r="AB27" s="10">
        <v>0</v>
      </c>
      <c r="AC27" s="10">
        <v>0</v>
      </c>
      <c r="AD27" s="10">
        <v>0</v>
      </c>
      <c r="AE27" s="10">
        <v>92</v>
      </c>
      <c r="AF27" s="10">
        <v>92</v>
      </c>
      <c r="AG27" s="64">
        <v>1</v>
      </c>
      <c r="AH27" s="62">
        <v>0</v>
      </c>
      <c r="AI27" s="60">
        <v>78</v>
      </c>
      <c r="AJ27" s="10">
        <v>11</v>
      </c>
      <c r="AK27" s="10">
        <v>1</v>
      </c>
      <c r="AL27" s="10">
        <v>1</v>
      </c>
      <c r="AM27" s="10">
        <v>1</v>
      </c>
      <c r="AN27" s="30">
        <v>92</v>
      </c>
      <c r="AO27" s="64">
        <v>0.84782608695652173</v>
      </c>
      <c r="AP27" s="62">
        <v>3.7826086956521738</v>
      </c>
      <c r="AQ27" s="30">
        <v>71</v>
      </c>
      <c r="AR27" s="30">
        <v>18</v>
      </c>
      <c r="AS27" s="30">
        <v>3</v>
      </c>
      <c r="AT27" s="30">
        <v>0</v>
      </c>
      <c r="AU27" s="30">
        <v>0</v>
      </c>
      <c r="AV27" s="10">
        <v>92</v>
      </c>
      <c r="AW27" s="64">
        <v>0.77173913043478259</v>
      </c>
      <c r="AX27" s="62">
        <v>3.7391304347826089</v>
      </c>
      <c r="AY27" s="30">
        <v>15</v>
      </c>
      <c r="AZ27" s="30">
        <v>2</v>
      </c>
      <c r="BA27" s="30">
        <v>1</v>
      </c>
      <c r="BB27" s="30">
        <v>0</v>
      </c>
      <c r="BC27" s="30">
        <v>74</v>
      </c>
      <c r="BD27" s="30">
        <v>92</v>
      </c>
      <c r="BE27" s="28">
        <v>0.16304347826086957</v>
      </c>
      <c r="BF27" s="62">
        <v>0.73913043478260865</v>
      </c>
      <c r="BG27" s="30">
        <v>72</v>
      </c>
      <c r="BH27" s="30">
        <v>13</v>
      </c>
      <c r="BI27" s="30">
        <v>5</v>
      </c>
      <c r="BJ27" s="30">
        <v>1</v>
      </c>
      <c r="BK27" s="30">
        <v>1</v>
      </c>
      <c r="BL27" s="30">
        <v>92</v>
      </c>
      <c r="BM27" s="28">
        <v>0.78260869565217395</v>
      </c>
      <c r="BN27" s="62">
        <v>3.6739130434782608</v>
      </c>
    </row>
    <row r="28" spans="1:66" x14ac:dyDescent="0.3">
      <c r="A28" s="18" t="s">
        <v>71</v>
      </c>
      <c r="B28" s="3" t="s">
        <v>23</v>
      </c>
      <c r="C28" s="27">
        <v>143</v>
      </c>
      <c r="D28" s="27">
        <v>19</v>
      </c>
      <c r="E28" s="27">
        <v>8</v>
      </c>
      <c r="F28" s="27">
        <v>0</v>
      </c>
      <c r="G28" s="27">
        <v>0</v>
      </c>
      <c r="H28" s="27">
        <v>170</v>
      </c>
      <c r="I28" s="28">
        <v>0.8411764705882353</v>
      </c>
      <c r="J28" s="57">
        <v>3.7941176470588234</v>
      </c>
      <c r="K28" s="59">
        <v>145</v>
      </c>
      <c r="L28" s="10">
        <v>20</v>
      </c>
      <c r="M28" s="10">
        <v>2</v>
      </c>
      <c r="N28" s="10">
        <v>0</v>
      </c>
      <c r="O28" s="10">
        <v>0</v>
      </c>
      <c r="P28" s="10">
        <v>167</v>
      </c>
      <c r="Q28" s="28">
        <f t="shared" si="9"/>
        <v>0.86826347305389218</v>
      </c>
      <c r="R28" s="36">
        <v>3.8562874251497008</v>
      </c>
      <c r="S28" s="30">
        <v>146</v>
      </c>
      <c r="T28" s="30">
        <v>16</v>
      </c>
      <c r="U28" s="30">
        <v>0</v>
      </c>
      <c r="V28" s="30">
        <v>0</v>
      </c>
      <c r="W28" s="30">
        <v>8</v>
      </c>
      <c r="X28" s="30">
        <v>170</v>
      </c>
      <c r="Y28" s="28">
        <v>0.85882352941176465</v>
      </c>
      <c r="Z28" s="36">
        <v>3.7176470588235295</v>
      </c>
      <c r="AA28" s="60">
        <v>151</v>
      </c>
      <c r="AB28" s="10">
        <v>14</v>
      </c>
      <c r="AC28" s="10">
        <v>1</v>
      </c>
      <c r="AD28" s="10">
        <v>0</v>
      </c>
      <c r="AE28" s="10">
        <v>4</v>
      </c>
      <c r="AF28" s="10">
        <v>170</v>
      </c>
      <c r="AG28" s="64">
        <v>0.88823529411764701</v>
      </c>
      <c r="AH28" s="62">
        <v>3.8117647058823527</v>
      </c>
      <c r="AI28" s="60">
        <v>128</v>
      </c>
      <c r="AJ28" s="10">
        <v>30</v>
      </c>
      <c r="AK28" s="10">
        <v>7</v>
      </c>
      <c r="AL28" s="10"/>
      <c r="AM28" s="10">
        <v>5</v>
      </c>
      <c r="AN28" s="30">
        <v>170</v>
      </c>
      <c r="AO28" s="64">
        <v>0.75294117647058822</v>
      </c>
      <c r="AP28" s="62">
        <v>3.6235294117647059</v>
      </c>
      <c r="AQ28" s="30">
        <v>115</v>
      </c>
      <c r="AR28" s="30">
        <v>34</v>
      </c>
      <c r="AS28" s="30">
        <v>14</v>
      </c>
      <c r="AT28" s="30">
        <v>1</v>
      </c>
      <c r="AU28" s="30">
        <v>6</v>
      </c>
      <c r="AV28" s="10">
        <v>170</v>
      </c>
      <c r="AW28" s="64">
        <v>0.67647058823529416</v>
      </c>
      <c r="AX28" s="62">
        <v>3.4764705882352942</v>
      </c>
      <c r="AY28" s="30">
        <v>21</v>
      </c>
      <c r="AZ28" s="30">
        <v>11</v>
      </c>
      <c r="BA28" s="30">
        <v>1</v>
      </c>
      <c r="BB28" s="30">
        <v>0</v>
      </c>
      <c r="BC28" s="30">
        <v>137</v>
      </c>
      <c r="BD28" s="30">
        <v>170</v>
      </c>
      <c r="BE28" s="28">
        <v>0.80588235294117649</v>
      </c>
      <c r="BF28" s="62">
        <v>0.7</v>
      </c>
      <c r="BG28" s="30">
        <v>138</v>
      </c>
      <c r="BH28" s="30">
        <v>23</v>
      </c>
      <c r="BI28" s="30">
        <v>2</v>
      </c>
      <c r="BJ28" s="30">
        <v>1</v>
      </c>
      <c r="BK28" s="30">
        <v>6</v>
      </c>
      <c r="BL28" s="30">
        <v>170</v>
      </c>
      <c r="BM28" s="28">
        <v>0.81176470588235294</v>
      </c>
      <c r="BN28" s="62">
        <v>3.6823529411764704</v>
      </c>
    </row>
    <row r="29" spans="1:66" x14ac:dyDescent="0.3">
      <c r="A29" s="18" t="s">
        <v>51</v>
      </c>
      <c r="B29" s="3" t="s">
        <v>23</v>
      </c>
      <c r="C29" s="27">
        <v>120</v>
      </c>
      <c r="D29" s="27">
        <v>14</v>
      </c>
      <c r="E29" s="27">
        <v>0</v>
      </c>
      <c r="F29" s="27">
        <v>0</v>
      </c>
      <c r="G29" s="27">
        <v>0</v>
      </c>
      <c r="H29" s="27">
        <v>134</v>
      </c>
      <c r="I29" s="28">
        <v>0.89552238805970152</v>
      </c>
      <c r="J29" s="57">
        <v>3.8955223880597014</v>
      </c>
      <c r="K29" s="60">
        <v>118</v>
      </c>
      <c r="L29" s="10">
        <v>16</v>
      </c>
      <c r="M29" s="10">
        <v>0</v>
      </c>
      <c r="N29" s="10">
        <v>0</v>
      </c>
      <c r="O29" s="10">
        <v>0</v>
      </c>
      <c r="P29" s="10">
        <v>134</v>
      </c>
      <c r="Q29" s="28">
        <f t="shared" si="9"/>
        <v>0.88059701492537312</v>
      </c>
      <c r="R29" s="36">
        <v>3.8805970149253732</v>
      </c>
      <c r="S29" s="30">
        <v>110</v>
      </c>
      <c r="T29" s="30">
        <v>21</v>
      </c>
      <c r="U29" s="30">
        <v>3</v>
      </c>
      <c r="V29" s="30">
        <v>0</v>
      </c>
      <c r="W29" s="30"/>
      <c r="X29" s="30">
        <v>134</v>
      </c>
      <c r="Y29" s="28">
        <v>0.82089552238805974</v>
      </c>
      <c r="Z29" s="36">
        <v>3.7985074626865671</v>
      </c>
      <c r="AA29" s="60">
        <v>126</v>
      </c>
      <c r="AB29" s="10">
        <v>8</v>
      </c>
      <c r="AC29" s="10">
        <v>0</v>
      </c>
      <c r="AD29" s="10">
        <v>0</v>
      </c>
      <c r="AE29" s="10">
        <v>0</v>
      </c>
      <c r="AF29" s="10">
        <v>134</v>
      </c>
      <c r="AG29" s="64">
        <v>0.94029850746268662</v>
      </c>
      <c r="AH29" s="62">
        <v>3.9402985074626864</v>
      </c>
      <c r="AI29" s="60">
        <v>96</v>
      </c>
      <c r="AJ29" s="10">
        <v>34</v>
      </c>
      <c r="AK29" s="10">
        <v>8</v>
      </c>
      <c r="AL29" s="10">
        <v>4</v>
      </c>
      <c r="AM29" s="10">
        <v>0</v>
      </c>
      <c r="AN29" s="30">
        <v>142</v>
      </c>
      <c r="AO29" s="64">
        <v>0.676056338028169</v>
      </c>
      <c r="AP29" s="62">
        <v>3.563380281690141</v>
      </c>
      <c r="AQ29" s="30">
        <v>79</v>
      </c>
      <c r="AR29" s="30">
        <v>51</v>
      </c>
      <c r="AS29" s="30">
        <v>3</v>
      </c>
      <c r="AT29" s="30">
        <v>0</v>
      </c>
      <c r="AU29" s="30">
        <v>9</v>
      </c>
      <c r="AV29" s="10">
        <v>142</v>
      </c>
      <c r="AW29" s="64">
        <v>0.55633802816901412</v>
      </c>
      <c r="AX29" s="62">
        <v>3.3450704225352115</v>
      </c>
      <c r="AY29" s="30">
        <v>46</v>
      </c>
      <c r="AZ29" s="30">
        <v>2</v>
      </c>
      <c r="BA29" s="30">
        <v>0</v>
      </c>
      <c r="BB29" s="30">
        <v>0</v>
      </c>
      <c r="BC29" s="30">
        <v>94</v>
      </c>
      <c r="BD29" s="30">
        <v>142</v>
      </c>
      <c r="BE29" s="28">
        <v>0.6619718309859155</v>
      </c>
      <c r="BF29" s="62">
        <v>1.3380281690140845</v>
      </c>
      <c r="BG29" s="30">
        <v>100</v>
      </c>
      <c r="BH29" s="30">
        <v>31</v>
      </c>
      <c r="BI29" s="30">
        <v>4</v>
      </c>
      <c r="BJ29" s="30">
        <v>0</v>
      </c>
      <c r="BK29" s="30">
        <v>7</v>
      </c>
      <c r="BL29" s="30">
        <v>142</v>
      </c>
      <c r="BM29" s="28">
        <v>0.70422535211267601</v>
      </c>
      <c r="BN29" s="62">
        <v>3.528169014084507</v>
      </c>
    </row>
    <row r="30" spans="1:66" x14ac:dyDescent="0.3">
      <c r="A30" s="18" t="s">
        <v>72</v>
      </c>
      <c r="B30" s="3" t="s">
        <v>23</v>
      </c>
      <c r="C30" s="27">
        <v>18</v>
      </c>
      <c r="D30" s="27">
        <v>3</v>
      </c>
      <c r="E30" s="27">
        <v>0</v>
      </c>
      <c r="F30" s="27">
        <v>0</v>
      </c>
      <c r="G30" s="27">
        <v>1</v>
      </c>
      <c r="H30" s="27">
        <v>22</v>
      </c>
      <c r="I30" s="28">
        <v>0.81818181818181823</v>
      </c>
      <c r="J30" s="57">
        <v>3.6818181818181817</v>
      </c>
      <c r="K30" s="60">
        <v>20</v>
      </c>
      <c r="L30" s="10">
        <v>2</v>
      </c>
      <c r="M30" s="10">
        <v>0</v>
      </c>
      <c r="N30" s="10">
        <v>0</v>
      </c>
      <c r="O30" s="10">
        <v>0</v>
      </c>
      <c r="P30" s="10">
        <v>22</v>
      </c>
      <c r="Q30" s="28">
        <f t="shared" si="9"/>
        <v>0.90909090909090906</v>
      </c>
      <c r="R30" s="36">
        <v>3.9090909090909092</v>
      </c>
      <c r="S30" s="30">
        <v>17</v>
      </c>
      <c r="T30" s="30">
        <v>4</v>
      </c>
      <c r="U30" s="30">
        <v>0</v>
      </c>
      <c r="V30" s="30">
        <v>0</v>
      </c>
      <c r="W30" s="30">
        <v>1</v>
      </c>
      <c r="X30" s="30">
        <v>22</v>
      </c>
      <c r="Y30" s="28">
        <v>0.77272727272727271</v>
      </c>
      <c r="Z30" s="36">
        <v>3.6363636363636362</v>
      </c>
      <c r="AA30" s="60">
        <v>20</v>
      </c>
      <c r="AB30" s="10">
        <v>1</v>
      </c>
      <c r="AC30" s="10">
        <v>0</v>
      </c>
      <c r="AD30" s="10">
        <v>0</v>
      </c>
      <c r="AE30" s="10">
        <v>1</v>
      </c>
      <c r="AF30" s="10">
        <v>22</v>
      </c>
      <c r="AG30" s="64">
        <v>0.90909090909090906</v>
      </c>
      <c r="AH30" s="62">
        <v>3.7727272727272729</v>
      </c>
      <c r="AI30" s="60">
        <v>12</v>
      </c>
      <c r="AJ30" s="10">
        <v>9</v>
      </c>
      <c r="AK30" s="10">
        <v>0</v>
      </c>
      <c r="AL30" s="10">
        <v>0</v>
      </c>
      <c r="AM30" s="10">
        <v>1</v>
      </c>
      <c r="AN30" s="30">
        <v>22</v>
      </c>
      <c r="AO30" s="64">
        <v>0.54545454545454541</v>
      </c>
      <c r="AP30" s="62">
        <v>3.4090909090909092</v>
      </c>
      <c r="AQ30" s="30">
        <v>14</v>
      </c>
      <c r="AR30" s="30">
        <v>7</v>
      </c>
      <c r="AS30" s="30">
        <v>0</v>
      </c>
      <c r="AT30" s="30">
        <v>0</v>
      </c>
      <c r="AU30" s="30">
        <v>1</v>
      </c>
      <c r="AV30" s="10">
        <v>22</v>
      </c>
      <c r="AW30" s="64">
        <v>0.63636363636363635</v>
      </c>
      <c r="AX30" s="62">
        <v>3.5</v>
      </c>
      <c r="AY30" s="30">
        <v>5</v>
      </c>
      <c r="AZ30" s="30">
        <v>2</v>
      </c>
      <c r="BA30" s="30">
        <v>0</v>
      </c>
      <c r="BB30" s="30">
        <v>0</v>
      </c>
      <c r="BC30" s="30">
        <v>15</v>
      </c>
      <c r="BD30" s="30">
        <v>22</v>
      </c>
      <c r="BE30" s="28">
        <v>0.22727272727272727</v>
      </c>
      <c r="BF30" s="62">
        <v>1.1818181818181819</v>
      </c>
      <c r="BG30" s="30">
        <v>13</v>
      </c>
      <c r="BH30" s="30">
        <v>8</v>
      </c>
      <c r="BI30" s="30">
        <v>0</v>
      </c>
      <c r="BJ30" s="30">
        <v>0</v>
      </c>
      <c r="BK30" s="30">
        <v>1</v>
      </c>
      <c r="BL30" s="30">
        <v>22</v>
      </c>
      <c r="BM30" s="28">
        <v>0.59090909090909094</v>
      </c>
      <c r="BN30" s="62">
        <v>3.4545454545454546</v>
      </c>
    </row>
    <row r="31" spans="1:66" x14ac:dyDescent="0.3">
      <c r="A31" s="18" t="s">
        <v>96</v>
      </c>
      <c r="B31" s="3" t="s">
        <v>26</v>
      </c>
      <c r="C31" s="27">
        <v>0</v>
      </c>
      <c r="D31" s="27">
        <v>3</v>
      </c>
      <c r="E31" s="27">
        <v>0</v>
      </c>
      <c r="F31" s="27">
        <v>0</v>
      </c>
      <c r="G31" s="27">
        <v>0</v>
      </c>
      <c r="H31" s="27">
        <v>3</v>
      </c>
      <c r="I31" s="28">
        <v>1</v>
      </c>
      <c r="J31" s="57">
        <v>3</v>
      </c>
      <c r="K31" s="59">
        <v>0</v>
      </c>
      <c r="L31" s="10">
        <v>3</v>
      </c>
      <c r="M31" s="10">
        <v>0</v>
      </c>
      <c r="N31" s="10">
        <v>0</v>
      </c>
      <c r="O31" s="10">
        <v>0</v>
      </c>
      <c r="P31" s="10">
        <v>3</v>
      </c>
      <c r="Q31" s="28">
        <f t="shared" si="9"/>
        <v>0</v>
      </c>
      <c r="R31" s="36">
        <v>3</v>
      </c>
      <c r="S31" s="30">
        <v>0</v>
      </c>
      <c r="T31" s="30">
        <v>2</v>
      </c>
      <c r="U31" s="30">
        <v>1</v>
      </c>
      <c r="V31" s="30">
        <v>0</v>
      </c>
      <c r="W31" s="30"/>
      <c r="X31" s="30">
        <v>3</v>
      </c>
      <c r="Y31" s="28">
        <v>0</v>
      </c>
      <c r="Z31" s="36">
        <v>2.6666666666666665</v>
      </c>
      <c r="AA31" s="60">
        <v>0</v>
      </c>
      <c r="AB31" s="10">
        <v>0</v>
      </c>
      <c r="AC31" s="10">
        <v>0</v>
      </c>
      <c r="AD31" s="10">
        <v>0</v>
      </c>
      <c r="AE31" s="10">
        <v>0</v>
      </c>
      <c r="AF31" s="10">
        <v>3</v>
      </c>
      <c r="AG31" s="64">
        <v>0</v>
      </c>
      <c r="AH31" s="62">
        <v>0</v>
      </c>
      <c r="AI31" s="60">
        <v>0</v>
      </c>
      <c r="AJ31" s="10">
        <v>3</v>
      </c>
      <c r="AK31" s="10">
        <v>0</v>
      </c>
      <c r="AL31" s="10">
        <v>0</v>
      </c>
      <c r="AM31" s="10">
        <v>0</v>
      </c>
      <c r="AN31" s="30">
        <v>3</v>
      </c>
      <c r="AO31" s="64">
        <v>0</v>
      </c>
      <c r="AP31" s="62">
        <v>3</v>
      </c>
      <c r="AQ31" s="30">
        <v>0</v>
      </c>
      <c r="AR31" s="30">
        <v>0</v>
      </c>
      <c r="AS31" s="30">
        <v>0</v>
      </c>
      <c r="AT31" s="30">
        <v>0</v>
      </c>
      <c r="AU31" s="30">
        <v>3</v>
      </c>
      <c r="AV31" s="10">
        <v>3</v>
      </c>
      <c r="AW31" s="64">
        <v>1</v>
      </c>
      <c r="AX31" s="62">
        <v>0</v>
      </c>
      <c r="AY31" s="30">
        <v>0</v>
      </c>
      <c r="AZ31" s="30">
        <v>3</v>
      </c>
      <c r="BA31" s="30">
        <v>0</v>
      </c>
      <c r="BB31" s="30">
        <v>0</v>
      </c>
      <c r="BC31" s="30">
        <v>0</v>
      </c>
      <c r="BD31" s="30">
        <v>3</v>
      </c>
      <c r="BE31" s="28">
        <v>0</v>
      </c>
      <c r="BF31" s="62">
        <v>3</v>
      </c>
      <c r="BG31" s="30">
        <v>0</v>
      </c>
      <c r="BH31" s="30">
        <v>2</v>
      </c>
      <c r="BI31" s="30">
        <v>1</v>
      </c>
      <c r="BJ31" s="30">
        <v>0</v>
      </c>
      <c r="BK31" s="30"/>
      <c r="BL31" s="30">
        <v>3</v>
      </c>
      <c r="BM31" s="28">
        <v>0</v>
      </c>
      <c r="BN31" s="62">
        <v>2.6666666666666665</v>
      </c>
    </row>
    <row r="32" spans="1:66" x14ac:dyDescent="0.3">
      <c r="A32" s="18" t="s">
        <v>97</v>
      </c>
      <c r="B32" s="3" t="s">
        <v>26</v>
      </c>
      <c r="C32" s="27">
        <v>1</v>
      </c>
      <c r="D32" s="27">
        <v>5</v>
      </c>
      <c r="E32" s="27">
        <v>3</v>
      </c>
      <c r="F32" s="27">
        <v>0</v>
      </c>
      <c r="G32" s="27">
        <v>2</v>
      </c>
      <c r="H32" s="27">
        <v>11</v>
      </c>
      <c r="I32" s="28">
        <v>0.45454545454545453</v>
      </c>
      <c r="J32" s="57">
        <v>2.2727272727272729</v>
      </c>
      <c r="K32" s="60">
        <v>1</v>
      </c>
      <c r="L32" s="10">
        <v>6</v>
      </c>
      <c r="M32" s="10">
        <v>0</v>
      </c>
      <c r="N32" s="10">
        <v>3</v>
      </c>
      <c r="O32" s="10">
        <v>1</v>
      </c>
      <c r="P32" s="10">
        <v>11</v>
      </c>
      <c r="Q32" s="28">
        <f t="shared" si="9"/>
        <v>9.0909090909090912E-2</v>
      </c>
      <c r="R32" s="36">
        <v>2.2727272727272729</v>
      </c>
      <c r="S32" s="30">
        <v>0</v>
      </c>
      <c r="T32" s="30">
        <v>6</v>
      </c>
      <c r="U32" s="30">
        <v>0</v>
      </c>
      <c r="V32" s="30">
        <v>3</v>
      </c>
      <c r="W32" s="30">
        <v>2</v>
      </c>
      <c r="X32" s="30">
        <v>11</v>
      </c>
      <c r="Y32" s="28">
        <v>0</v>
      </c>
      <c r="Z32" s="36">
        <v>1.9090909090909092</v>
      </c>
      <c r="AA32" s="60">
        <v>0</v>
      </c>
      <c r="AB32" s="10">
        <v>0</v>
      </c>
      <c r="AC32" s="10">
        <v>0</v>
      </c>
      <c r="AD32" s="10">
        <v>0</v>
      </c>
      <c r="AE32" s="10">
        <v>0</v>
      </c>
      <c r="AF32" s="10">
        <v>11</v>
      </c>
      <c r="AG32" s="64">
        <v>0</v>
      </c>
      <c r="AH32" s="62">
        <v>0</v>
      </c>
      <c r="AI32" s="60">
        <v>0</v>
      </c>
      <c r="AJ32" s="10">
        <v>0</v>
      </c>
      <c r="AK32" s="10">
        <v>5</v>
      </c>
      <c r="AL32" s="10">
        <v>6</v>
      </c>
      <c r="AM32" s="10">
        <v>0</v>
      </c>
      <c r="AN32" s="30">
        <v>11</v>
      </c>
      <c r="AO32" s="64">
        <v>0</v>
      </c>
      <c r="AP32" s="62">
        <v>1.4545454545454546</v>
      </c>
      <c r="AQ32" s="30">
        <v>0</v>
      </c>
      <c r="AR32" s="30">
        <v>0</v>
      </c>
      <c r="AS32" s="30">
        <v>0</v>
      </c>
      <c r="AT32" s="30">
        <v>0</v>
      </c>
      <c r="AU32" s="30">
        <v>11</v>
      </c>
      <c r="AV32" s="10">
        <v>11</v>
      </c>
      <c r="AW32" s="64">
        <v>1</v>
      </c>
      <c r="AX32" s="62">
        <v>0</v>
      </c>
      <c r="AY32" s="30">
        <v>8</v>
      </c>
      <c r="AZ32" s="30">
        <v>0</v>
      </c>
      <c r="BA32" s="30">
        <v>0</v>
      </c>
      <c r="BB32" s="30">
        <v>0</v>
      </c>
      <c r="BC32" s="30">
        <v>3</v>
      </c>
      <c r="BD32" s="30">
        <v>11</v>
      </c>
      <c r="BE32" s="28">
        <v>0.72727272727272729</v>
      </c>
      <c r="BF32" s="62">
        <v>2.9090909090909092</v>
      </c>
      <c r="BG32" s="30">
        <v>0</v>
      </c>
      <c r="BH32" s="30">
        <v>3</v>
      </c>
      <c r="BI32" s="30">
        <v>6</v>
      </c>
      <c r="BJ32" s="30">
        <v>1</v>
      </c>
      <c r="BK32" s="30">
        <v>1</v>
      </c>
      <c r="BL32" s="30">
        <v>11</v>
      </c>
      <c r="BM32" s="28">
        <v>0</v>
      </c>
      <c r="BN32" s="62">
        <v>2</v>
      </c>
    </row>
    <row r="33" spans="1:66" x14ac:dyDescent="0.3">
      <c r="A33" s="18" t="s">
        <v>73</v>
      </c>
      <c r="B33" s="3" t="s">
        <v>26</v>
      </c>
      <c r="C33" s="27">
        <v>18</v>
      </c>
      <c r="D33" s="27">
        <v>3</v>
      </c>
      <c r="E33" s="27">
        <v>2</v>
      </c>
      <c r="F33" s="27">
        <v>3</v>
      </c>
      <c r="G33" s="27">
        <v>16</v>
      </c>
      <c r="H33" s="27">
        <v>42</v>
      </c>
      <c r="I33" s="28">
        <v>0.42857142857142855</v>
      </c>
      <c r="J33" s="57">
        <v>2.0952380952380953</v>
      </c>
      <c r="K33" s="59">
        <v>32</v>
      </c>
      <c r="L33" s="10">
        <v>2</v>
      </c>
      <c r="M33" s="10">
        <v>2</v>
      </c>
      <c r="N33" s="10">
        <v>3</v>
      </c>
      <c r="O33" s="10">
        <v>3</v>
      </c>
      <c r="P33" s="10">
        <v>42</v>
      </c>
      <c r="Q33" s="28">
        <f t="shared" si="9"/>
        <v>0.76190476190476186</v>
      </c>
      <c r="R33" s="36">
        <v>3.3571428571428572</v>
      </c>
      <c r="S33" s="30">
        <v>33</v>
      </c>
      <c r="T33" s="30">
        <v>2</v>
      </c>
      <c r="U33" s="30">
        <v>4</v>
      </c>
      <c r="V33" s="30">
        <v>4</v>
      </c>
      <c r="W33" s="30">
        <v>1</v>
      </c>
      <c r="X33" s="30">
        <v>44</v>
      </c>
      <c r="Y33" s="28">
        <v>0.75</v>
      </c>
      <c r="Z33" s="36">
        <v>3.4090909090909092</v>
      </c>
      <c r="AA33" s="60">
        <v>0</v>
      </c>
      <c r="AB33" s="10">
        <v>0</v>
      </c>
      <c r="AC33" s="10">
        <v>0</v>
      </c>
      <c r="AD33" s="10">
        <v>0</v>
      </c>
      <c r="AE33" s="10">
        <v>0</v>
      </c>
      <c r="AF33" s="10">
        <v>44</v>
      </c>
      <c r="AG33" s="64">
        <v>0</v>
      </c>
      <c r="AH33" s="62">
        <v>0</v>
      </c>
      <c r="AI33" s="60">
        <v>31</v>
      </c>
      <c r="AJ33" s="10">
        <v>2</v>
      </c>
      <c r="AK33" s="10">
        <v>0</v>
      </c>
      <c r="AL33" s="10">
        <v>7</v>
      </c>
      <c r="AM33" s="10">
        <v>4</v>
      </c>
      <c r="AN33" s="30">
        <v>44</v>
      </c>
      <c r="AO33" s="64">
        <v>0.70454545454545459</v>
      </c>
      <c r="AP33" s="62">
        <v>3.1136363636363638</v>
      </c>
      <c r="AQ33" s="30">
        <v>0</v>
      </c>
      <c r="AR33" s="30">
        <v>0</v>
      </c>
      <c r="AS33" s="30">
        <v>0</v>
      </c>
      <c r="AT33" s="30">
        <v>0</v>
      </c>
      <c r="AU33" s="30">
        <v>44</v>
      </c>
      <c r="AV33" s="10">
        <v>44</v>
      </c>
      <c r="AW33" s="64">
        <v>1</v>
      </c>
      <c r="AX33" s="62">
        <v>0</v>
      </c>
      <c r="AY33" s="30">
        <v>27</v>
      </c>
      <c r="AZ33" s="30">
        <v>17</v>
      </c>
      <c r="BA33" s="30">
        <v>0</v>
      </c>
      <c r="BB33" s="30">
        <v>0</v>
      </c>
      <c r="BC33" s="30">
        <v>0</v>
      </c>
      <c r="BD33" s="30">
        <v>44</v>
      </c>
      <c r="BE33" s="28">
        <v>0.61363636363636365</v>
      </c>
      <c r="BF33" s="62">
        <v>3.6136363636363638</v>
      </c>
      <c r="BG33" s="30">
        <v>41</v>
      </c>
      <c r="BH33" s="30">
        <v>1</v>
      </c>
      <c r="BI33" s="30">
        <v>0</v>
      </c>
      <c r="BJ33" s="30">
        <v>0</v>
      </c>
      <c r="BK33" s="30">
        <v>2</v>
      </c>
      <c r="BL33" s="30">
        <v>44</v>
      </c>
      <c r="BM33" s="28">
        <v>0.93181818181818177</v>
      </c>
      <c r="BN33" s="62">
        <v>3.7954545454545454</v>
      </c>
    </row>
    <row r="34" spans="1:66" x14ac:dyDescent="0.3">
      <c r="A34" s="18" t="s">
        <v>98</v>
      </c>
      <c r="B34" s="3" t="s">
        <v>26</v>
      </c>
      <c r="C34" s="27">
        <v>1</v>
      </c>
      <c r="D34" s="27">
        <v>12</v>
      </c>
      <c r="E34" s="27">
        <v>0</v>
      </c>
      <c r="F34" s="27">
        <v>0</v>
      </c>
      <c r="G34" s="27">
        <v>0</v>
      </c>
      <c r="H34" s="27">
        <v>13</v>
      </c>
      <c r="I34" s="28">
        <v>7.6923076923076927E-2</v>
      </c>
      <c r="J34" s="57">
        <v>3.0769230769230771</v>
      </c>
      <c r="K34" s="60">
        <v>1</v>
      </c>
      <c r="L34" s="10">
        <v>12</v>
      </c>
      <c r="M34" s="10">
        <v>0</v>
      </c>
      <c r="N34" s="10">
        <v>0</v>
      </c>
      <c r="O34" s="10">
        <v>0</v>
      </c>
      <c r="P34" s="10">
        <v>13</v>
      </c>
      <c r="Q34" s="28">
        <f t="shared" si="9"/>
        <v>7.6923076923076927E-2</v>
      </c>
      <c r="R34" s="36">
        <v>3.0769230769230771</v>
      </c>
      <c r="S34" s="30">
        <v>0</v>
      </c>
      <c r="T34" s="30">
        <v>13</v>
      </c>
      <c r="U34" s="30">
        <v>0</v>
      </c>
      <c r="V34" s="30">
        <v>0</v>
      </c>
      <c r="W34" s="30">
        <v>0</v>
      </c>
      <c r="X34" s="30">
        <v>13</v>
      </c>
      <c r="Y34" s="28">
        <v>0</v>
      </c>
      <c r="Z34" s="36">
        <v>3</v>
      </c>
      <c r="AA34" s="60">
        <v>0</v>
      </c>
      <c r="AB34" s="10">
        <v>0</v>
      </c>
      <c r="AC34" s="10">
        <v>0</v>
      </c>
      <c r="AD34" s="10">
        <v>0</v>
      </c>
      <c r="AE34" s="10">
        <v>0</v>
      </c>
      <c r="AF34" s="10">
        <v>13</v>
      </c>
      <c r="AG34" s="64">
        <v>0</v>
      </c>
      <c r="AH34" s="62">
        <v>0</v>
      </c>
      <c r="AI34" s="60">
        <v>7</v>
      </c>
      <c r="AJ34" s="10">
        <v>6</v>
      </c>
      <c r="AK34" s="10">
        <v>0</v>
      </c>
      <c r="AL34" s="10">
        <v>0</v>
      </c>
      <c r="AM34" s="10">
        <v>0</v>
      </c>
      <c r="AN34" s="30">
        <v>13</v>
      </c>
      <c r="AO34" s="64">
        <v>0.53846153846153844</v>
      </c>
      <c r="AP34" s="62">
        <v>3.5384615384615383</v>
      </c>
      <c r="AQ34" s="30">
        <v>0</v>
      </c>
      <c r="AR34" s="30">
        <v>0</v>
      </c>
      <c r="AS34" s="30">
        <v>0</v>
      </c>
      <c r="AT34" s="30">
        <v>0</v>
      </c>
      <c r="AU34" s="30">
        <v>13</v>
      </c>
      <c r="AV34" s="10">
        <v>13</v>
      </c>
      <c r="AW34" s="64">
        <v>1</v>
      </c>
      <c r="AX34" s="62">
        <v>0</v>
      </c>
      <c r="AY34" s="30">
        <v>7</v>
      </c>
      <c r="AZ34" s="30">
        <v>6</v>
      </c>
      <c r="BA34" s="30">
        <v>0</v>
      </c>
      <c r="BB34" s="30">
        <v>0</v>
      </c>
      <c r="BC34" s="30">
        <v>0</v>
      </c>
      <c r="BD34" s="30">
        <v>13</v>
      </c>
      <c r="BE34" s="28">
        <v>0.53846153846153844</v>
      </c>
      <c r="BF34" s="62">
        <v>3.5384615384615383</v>
      </c>
      <c r="BG34" s="30">
        <v>0</v>
      </c>
      <c r="BH34" s="30">
        <v>13</v>
      </c>
      <c r="BI34" s="30">
        <v>0</v>
      </c>
      <c r="BJ34" s="30">
        <v>0</v>
      </c>
      <c r="BK34" s="30">
        <v>0</v>
      </c>
      <c r="BL34" s="30">
        <v>13</v>
      </c>
      <c r="BM34" s="28">
        <v>0</v>
      </c>
      <c r="BN34" s="62">
        <v>3</v>
      </c>
    </row>
    <row r="35" spans="1:66" x14ac:dyDescent="0.3">
      <c r="A35" s="18" t="s">
        <v>99</v>
      </c>
      <c r="B35" s="3" t="s">
        <v>26</v>
      </c>
      <c r="C35" s="27">
        <v>21</v>
      </c>
      <c r="D35" s="27">
        <v>22</v>
      </c>
      <c r="E35" s="27">
        <v>7</v>
      </c>
      <c r="F35" s="27">
        <v>1</v>
      </c>
      <c r="G35" s="27">
        <v>2</v>
      </c>
      <c r="H35" s="27">
        <v>53</v>
      </c>
      <c r="I35" s="28">
        <v>0.39622641509433965</v>
      </c>
      <c r="J35" s="57">
        <v>3.1132075471698113</v>
      </c>
      <c r="K35" s="60">
        <v>15</v>
      </c>
      <c r="L35" s="10">
        <v>23</v>
      </c>
      <c r="M35" s="10">
        <v>16</v>
      </c>
      <c r="N35" s="10">
        <v>0</v>
      </c>
      <c r="O35" s="10">
        <v>0</v>
      </c>
      <c r="P35" s="10">
        <v>54</v>
      </c>
      <c r="Q35" s="28">
        <f t="shared" si="9"/>
        <v>0.27777777777777779</v>
      </c>
      <c r="R35" s="36">
        <v>2.9814814814814814</v>
      </c>
      <c r="S35" s="30">
        <v>17</v>
      </c>
      <c r="T35" s="30">
        <v>10</v>
      </c>
      <c r="U35" s="30">
        <v>20</v>
      </c>
      <c r="V35" s="30">
        <v>2</v>
      </c>
      <c r="W35" s="30">
        <v>5</v>
      </c>
      <c r="X35" s="30">
        <v>54</v>
      </c>
      <c r="Y35" s="28">
        <v>0.31481481481481483</v>
      </c>
      <c r="Z35" s="36">
        <v>2.5925925925925926</v>
      </c>
      <c r="AA35" s="60">
        <v>22</v>
      </c>
      <c r="AB35" s="10">
        <v>20</v>
      </c>
      <c r="AC35" s="10">
        <v>7</v>
      </c>
      <c r="AD35" s="10">
        <v>2</v>
      </c>
      <c r="AE35" s="10">
        <v>1</v>
      </c>
      <c r="AF35" s="10">
        <v>52</v>
      </c>
      <c r="AG35" s="64">
        <v>0.42307692307692307</v>
      </c>
      <c r="AH35" s="62">
        <v>3.1538461538461537</v>
      </c>
      <c r="AI35" s="60">
        <v>15</v>
      </c>
      <c r="AJ35" s="10">
        <v>22</v>
      </c>
      <c r="AK35" s="10">
        <v>10</v>
      </c>
      <c r="AL35" s="10">
        <v>3</v>
      </c>
      <c r="AM35" s="10">
        <v>2</v>
      </c>
      <c r="AN35" s="30">
        <v>52</v>
      </c>
      <c r="AO35" s="64">
        <v>0.28846153846153844</v>
      </c>
      <c r="AP35" s="62">
        <v>2.8653846153846154</v>
      </c>
      <c r="AQ35" s="30">
        <v>0</v>
      </c>
      <c r="AR35" s="30">
        <v>0</v>
      </c>
      <c r="AS35" s="30">
        <v>0</v>
      </c>
      <c r="AT35" s="30">
        <v>0</v>
      </c>
      <c r="AU35" s="30">
        <v>52</v>
      </c>
      <c r="AV35" s="10">
        <v>52</v>
      </c>
      <c r="AW35" s="64">
        <v>1</v>
      </c>
      <c r="AX35" s="62">
        <v>0</v>
      </c>
      <c r="AY35" s="30">
        <v>27</v>
      </c>
      <c r="AZ35" s="30">
        <v>22</v>
      </c>
      <c r="BA35" s="30">
        <v>1</v>
      </c>
      <c r="BB35" s="30">
        <v>0</v>
      </c>
      <c r="BC35" s="30">
        <v>2</v>
      </c>
      <c r="BD35" s="30">
        <v>52</v>
      </c>
      <c r="BE35" s="28">
        <v>0.51923076923076927</v>
      </c>
      <c r="BF35" s="62">
        <v>3.3846153846153846</v>
      </c>
      <c r="BG35" s="30">
        <v>17</v>
      </c>
      <c r="BH35" s="30">
        <v>29</v>
      </c>
      <c r="BI35" s="30">
        <v>8</v>
      </c>
      <c r="BJ35" s="30">
        <v>1</v>
      </c>
      <c r="BK35" s="30">
        <v>3</v>
      </c>
      <c r="BL35" s="30">
        <v>58</v>
      </c>
      <c r="BM35" s="28">
        <v>0.29310344827586204</v>
      </c>
      <c r="BN35" s="62">
        <v>2.9655172413793105</v>
      </c>
    </row>
    <row r="36" spans="1:66" x14ac:dyDescent="0.3">
      <c r="A36" s="18" t="s">
        <v>100</v>
      </c>
      <c r="B36" s="3" t="s">
        <v>26</v>
      </c>
      <c r="C36" s="27">
        <v>0</v>
      </c>
      <c r="D36" s="27">
        <v>7</v>
      </c>
      <c r="E36" s="27">
        <v>0</v>
      </c>
      <c r="F36" s="27">
        <v>2</v>
      </c>
      <c r="G36" s="27">
        <v>2</v>
      </c>
      <c r="H36" s="27">
        <v>11</v>
      </c>
      <c r="I36" s="28">
        <v>0</v>
      </c>
      <c r="J36" s="57">
        <v>2.0909090909090908</v>
      </c>
      <c r="K36" s="59">
        <v>0</v>
      </c>
      <c r="L36" s="10">
        <v>2</v>
      </c>
      <c r="M36" s="10">
        <v>4</v>
      </c>
      <c r="N36" s="10">
        <v>0</v>
      </c>
      <c r="O36" s="10">
        <v>4</v>
      </c>
      <c r="P36" s="10">
        <v>10</v>
      </c>
      <c r="Q36" s="28">
        <f t="shared" si="9"/>
        <v>0</v>
      </c>
      <c r="R36" s="36">
        <v>1.4</v>
      </c>
      <c r="S36" s="30">
        <v>0</v>
      </c>
      <c r="T36" s="30">
        <v>3</v>
      </c>
      <c r="U36" s="30">
        <v>2</v>
      </c>
      <c r="V36" s="30">
        <v>1</v>
      </c>
      <c r="W36" s="30">
        <v>5</v>
      </c>
      <c r="X36" s="30">
        <v>11</v>
      </c>
      <c r="Y36" s="28">
        <v>0</v>
      </c>
      <c r="Z36" s="36">
        <v>1.2727272727272727</v>
      </c>
      <c r="AA36" s="60">
        <v>0</v>
      </c>
      <c r="AB36" s="10">
        <v>6</v>
      </c>
      <c r="AC36" s="10">
        <v>0</v>
      </c>
      <c r="AD36" s="10">
        <v>0</v>
      </c>
      <c r="AE36" s="10">
        <v>5</v>
      </c>
      <c r="AF36" s="10">
        <v>11</v>
      </c>
      <c r="AG36" s="64">
        <v>0</v>
      </c>
      <c r="AH36" s="62">
        <v>1.6363636363636365</v>
      </c>
      <c r="AI36" s="60">
        <v>0</v>
      </c>
      <c r="AJ36" s="10">
        <v>5</v>
      </c>
      <c r="AK36" s="10">
        <v>2</v>
      </c>
      <c r="AL36" s="10">
        <v>0</v>
      </c>
      <c r="AM36" s="10">
        <v>4</v>
      </c>
      <c r="AN36" s="30">
        <v>11</v>
      </c>
      <c r="AO36" s="64">
        <v>0</v>
      </c>
      <c r="AP36" s="62">
        <v>1.7272727272727273</v>
      </c>
      <c r="AQ36" s="30">
        <v>0</v>
      </c>
      <c r="AR36" s="30">
        <v>0</v>
      </c>
      <c r="AS36" s="30">
        <v>0</v>
      </c>
      <c r="AT36" s="30">
        <v>0</v>
      </c>
      <c r="AU36" s="30">
        <v>11</v>
      </c>
      <c r="AV36" s="10">
        <v>11</v>
      </c>
      <c r="AW36" s="64">
        <v>1</v>
      </c>
      <c r="AX36" s="62">
        <v>0</v>
      </c>
      <c r="AY36" s="30">
        <v>3</v>
      </c>
      <c r="AZ36" s="30">
        <v>4</v>
      </c>
      <c r="BA36" s="30">
        <v>0</v>
      </c>
      <c r="BB36" s="30">
        <v>0</v>
      </c>
      <c r="BC36" s="30">
        <v>4</v>
      </c>
      <c r="BD36" s="30">
        <v>11</v>
      </c>
      <c r="BE36" s="28">
        <v>0.27272727272727271</v>
      </c>
      <c r="BF36" s="62">
        <v>2.1818181818181817</v>
      </c>
      <c r="BG36" s="30">
        <v>2</v>
      </c>
      <c r="BH36" s="30">
        <v>5</v>
      </c>
      <c r="BI36" s="30">
        <v>0</v>
      </c>
      <c r="BJ36" s="30">
        <v>0</v>
      </c>
      <c r="BK36" s="30">
        <v>4</v>
      </c>
      <c r="BL36" s="30">
        <v>11</v>
      </c>
      <c r="BM36" s="28">
        <v>0.18181818181818182</v>
      </c>
      <c r="BN36" s="62">
        <v>2.0909090909090908</v>
      </c>
    </row>
    <row r="37" spans="1:66" x14ac:dyDescent="0.3">
      <c r="A37" s="18" t="s">
        <v>101</v>
      </c>
      <c r="B37" s="3" t="s">
        <v>26</v>
      </c>
      <c r="C37" s="27">
        <v>23</v>
      </c>
      <c r="D37" s="27">
        <v>14</v>
      </c>
      <c r="E37" s="27">
        <v>2</v>
      </c>
      <c r="F37" s="27">
        <v>2</v>
      </c>
      <c r="G37" s="27">
        <v>1</v>
      </c>
      <c r="H37" s="27">
        <v>42</v>
      </c>
      <c r="I37" s="28">
        <v>0.54761904761904767</v>
      </c>
      <c r="J37" s="57">
        <v>3.3333333333333335</v>
      </c>
      <c r="K37" s="60">
        <v>21</v>
      </c>
      <c r="L37" s="10">
        <v>13</v>
      </c>
      <c r="M37" s="10">
        <v>6</v>
      </c>
      <c r="N37" s="10">
        <v>0</v>
      </c>
      <c r="O37" s="10">
        <v>2</v>
      </c>
      <c r="P37" s="10">
        <v>42</v>
      </c>
      <c r="Q37" s="28">
        <f t="shared" si="9"/>
        <v>0.5</v>
      </c>
      <c r="R37" s="36">
        <v>3.2142857142857144</v>
      </c>
      <c r="S37" s="30">
        <v>0</v>
      </c>
      <c r="T37" s="30">
        <v>16</v>
      </c>
      <c r="U37" s="30">
        <v>6</v>
      </c>
      <c r="V37" s="30">
        <v>5</v>
      </c>
      <c r="W37" s="30">
        <v>15</v>
      </c>
      <c r="X37" s="30">
        <v>42</v>
      </c>
      <c r="Y37" s="28">
        <v>0</v>
      </c>
      <c r="Z37" s="36">
        <v>1.5476190476190477</v>
      </c>
      <c r="AA37" s="60">
        <v>25</v>
      </c>
      <c r="AB37" s="10">
        <v>13</v>
      </c>
      <c r="AC37" s="10">
        <v>2</v>
      </c>
      <c r="AD37" s="10">
        <v>1</v>
      </c>
      <c r="AE37" s="10">
        <v>1</v>
      </c>
      <c r="AF37" s="10">
        <v>42</v>
      </c>
      <c r="AG37" s="64">
        <v>0.59523809523809523</v>
      </c>
      <c r="AH37" s="62">
        <v>3.4285714285714284</v>
      </c>
      <c r="AI37" s="60">
        <v>18</v>
      </c>
      <c r="AJ37" s="10">
        <v>14</v>
      </c>
      <c r="AK37" s="10">
        <v>7</v>
      </c>
      <c r="AL37" s="10">
        <v>3</v>
      </c>
      <c r="AM37" s="10">
        <v>0</v>
      </c>
      <c r="AN37" s="30">
        <v>42</v>
      </c>
      <c r="AO37" s="64">
        <v>0.42857142857142855</v>
      </c>
      <c r="AP37" s="62">
        <v>3.1190476190476191</v>
      </c>
      <c r="AQ37" s="30">
        <v>0</v>
      </c>
      <c r="AR37" s="30">
        <v>0</v>
      </c>
      <c r="AS37" s="30">
        <v>0</v>
      </c>
      <c r="AT37" s="30">
        <v>0</v>
      </c>
      <c r="AU37" s="30">
        <v>42</v>
      </c>
      <c r="AV37" s="10">
        <v>42</v>
      </c>
      <c r="AW37" s="64">
        <v>1</v>
      </c>
      <c r="AX37" s="62">
        <v>0</v>
      </c>
      <c r="AY37" s="30">
        <v>34</v>
      </c>
      <c r="AZ37" s="30">
        <v>7</v>
      </c>
      <c r="BA37" s="30">
        <v>1</v>
      </c>
      <c r="BB37" s="30">
        <v>0</v>
      </c>
      <c r="BC37" s="30">
        <v>0</v>
      </c>
      <c r="BD37" s="30">
        <v>42</v>
      </c>
      <c r="BE37" s="28">
        <v>0.80952380952380953</v>
      </c>
      <c r="BF37" s="62">
        <v>3.7857142857142856</v>
      </c>
      <c r="BG37" s="30">
        <v>28</v>
      </c>
      <c r="BH37" s="30">
        <v>11</v>
      </c>
      <c r="BI37" s="30">
        <v>3</v>
      </c>
      <c r="BJ37" s="30">
        <v>0</v>
      </c>
      <c r="BK37" s="30">
        <v>0</v>
      </c>
      <c r="BL37" s="30">
        <v>42</v>
      </c>
      <c r="BM37" s="28">
        <v>0.66666666666666663</v>
      </c>
      <c r="BN37" s="62">
        <v>3.5952380952380953</v>
      </c>
    </row>
    <row r="38" spans="1:66" x14ac:dyDescent="0.3">
      <c r="A38" s="18" t="s">
        <v>102</v>
      </c>
      <c r="B38" s="3" t="s">
        <v>26</v>
      </c>
      <c r="C38" s="27">
        <v>2</v>
      </c>
      <c r="D38" s="27">
        <v>3</v>
      </c>
      <c r="E38" s="27">
        <v>6</v>
      </c>
      <c r="F38" s="27">
        <v>4</v>
      </c>
      <c r="G38" s="27">
        <v>0</v>
      </c>
      <c r="H38" s="27">
        <v>15</v>
      </c>
      <c r="I38" s="28">
        <v>0.4</v>
      </c>
      <c r="J38" s="57">
        <v>2.2000000000000002</v>
      </c>
      <c r="K38" s="60">
        <v>2</v>
      </c>
      <c r="L38" s="10">
        <v>2</v>
      </c>
      <c r="M38" s="10">
        <v>2</v>
      </c>
      <c r="N38" s="10">
        <v>9</v>
      </c>
      <c r="O38" s="10">
        <v>0</v>
      </c>
      <c r="P38" s="10">
        <v>15</v>
      </c>
      <c r="Q38" s="28">
        <f t="shared" si="9"/>
        <v>0.13333333333333333</v>
      </c>
      <c r="R38" s="36">
        <v>1.8</v>
      </c>
      <c r="S38" s="30">
        <v>4</v>
      </c>
      <c r="T38" s="30">
        <v>4</v>
      </c>
      <c r="U38" s="30">
        <v>7</v>
      </c>
      <c r="V38" s="30">
        <v>0</v>
      </c>
      <c r="W38" s="30"/>
      <c r="X38" s="30">
        <v>15</v>
      </c>
      <c r="Y38" s="28">
        <v>0.26666666666666666</v>
      </c>
      <c r="Z38" s="36">
        <v>2.8</v>
      </c>
      <c r="AA38" s="60">
        <v>4</v>
      </c>
      <c r="AB38" s="10">
        <v>6</v>
      </c>
      <c r="AC38" s="10">
        <v>4</v>
      </c>
      <c r="AD38" s="10">
        <v>1</v>
      </c>
      <c r="AE38" s="10"/>
      <c r="AF38" s="10">
        <v>15</v>
      </c>
      <c r="AG38" s="64">
        <v>0.26666666666666666</v>
      </c>
      <c r="AH38" s="62">
        <v>2.8666666666666667</v>
      </c>
      <c r="AI38" s="60">
        <v>4</v>
      </c>
      <c r="AJ38" s="10">
        <v>4</v>
      </c>
      <c r="AK38" s="10">
        <v>7</v>
      </c>
      <c r="AL38" s="10">
        <v>0</v>
      </c>
      <c r="AM38" s="10">
        <v>0</v>
      </c>
      <c r="AN38" s="30">
        <v>15</v>
      </c>
      <c r="AO38" s="64">
        <v>0.26666666666666666</v>
      </c>
      <c r="AP38" s="62">
        <v>2.8</v>
      </c>
      <c r="AQ38" s="30">
        <v>0</v>
      </c>
      <c r="AR38" s="30">
        <v>0</v>
      </c>
      <c r="AS38" s="30">
        <v>0</v>
      </c>
      <c r="AT38" s="30">
        <v>0</v>
      </c>
      <c r="AU38" s="30">
        <v>15</v>
      </c>
      <c r="AV38" s="10">
        <v>15</v>
      </c>
      <c r="AW38" s="64">
        <v>1</v>
      </c>
      <c r="AX38" s="62">
        <v>0</v>
      </c>
      <c r="AY38" s="30">
        <v>11</v>
      </c>
      <c r="AZ38" s="30">
        <v>4</v>
      </c>
      <c r="BA38" s="30">
        <v>0</v>
      </c>
      <c r="BB38" s="30">
        <v>0</v>
      </c>
      <c r="BC38" s="30">
        <v>0</v>
      </c>
      <c r="BD38" s="30">
        <v>15</v>
      </c>
      <c r="BE38" s="28">
        <v>0.73333333333333328</v>
      </c>
      <c r="BF38" s="62">
        <v>3.7333333333333334</v>
      </c>
      <c r="BG38" s="30">
        <v>10</v>
      </c>
      <c r="BH38" s="30">
        <v>2</v>
      </c>
      <c r="BI38" s="30">
        <v>2</v>
      </c>
      <c r="BJ38" s="30">
        <v>0</v>
      </c>
      <c r="BK38" s="30">
        <v>1</v>
      </c>
      <c r="BL38" s="30">
        <v>15</v>
      </c>
      <c r="BM38" s="28">
        <v>0.66666666666666663</v>
      </c>
      <c r="BN38" s="62">
        <v>3.3333333333333335</v>
      </c>
    </row>
    <row r="39" spans="1:66" x14ac:dyDescent="0.3">
      <c r="A39" s="18" t="s">
        <v>103</v>
      </c>
      <c r="B39" s="3" t="s">
        <v>26</v>
      </c>
      <c r="C39" s="27">
        <v>3</v>
      </c>
      <c r="D39" s="27">
        <v>21</v>
      </c>
      <c r="E39" s="27">
        <v>9</v>
      </c>
      <c r="F39" s="27">
        <v>2</v>
      </c>
      <c r="G39" s="27">
        <v>2</v>
      </c>
      <c r="H39" s="27">
        <v>37</v>
      </c>
      <c r="I39" s="28">
        <v>0.56756756756756754</v>
      </c>
      <c r="J39" s="57">
        <v>2.5675675675675675</v>
      </c>
      <c r="K39" s="59">
        <v>0</v>
      </c>
      <c r="L39" s="10">
        <v>19</v>
      </c>
      <c r="M39" s="10">
        <v>14</v>
      </c>
      <c r="N39" s="10">
        <v>3</v>
      </c>
      <c r="O39" s="10">
        <v>1</v>
      </c>
      <c r="P39" s="10">
        <v>37</v>
      </c>
      <c r="Q39" s="28">
        <f t="shared" si="9"/>
        <v>0</v>
      </c>
      <c r="R39" s="36">
        <v>2.3783783783783785</v>
      </c>
      <c r="S39" s="30">
        <v>6</v>
      </c>
      <c r="T39" s="30">
        <v>8</v>
      </c>
      <c r="U39" s="30">
        <v>16</v>
      </c>
      <c r="V39" s="30">
        <v>0</v>
      </c>
      <c r="W39" s="30">
        <v>7</v>
      </c>
      <c r="X39" s="30">
        <v>37</v>
      </c>
      <c r="Y39" s="28">
        <v>0.16216216216216217</v>
      </c>
      <c r="Z39" s="36">
        <v>2.1621621621621623</v>
      </c>
      <c r="AA39" s="60">
        <v>3</v>
      </c>
      <c r="AB39" s="10">
        <v>24</v>
      </c>
      <c r="AC39" s="10">
        <v>6</v>
      </c>
      <c r="AD39" s="10">
        <v>2</v>
      </c>
      <c r="AE39" s="10">
        <v>2</v>
      </c>
      <c r="AF39" s="10">
        <v>37</v>
      </c>
      <c r="AG39" s="64">
        <v>8.1081081081081086E-2</v>
      </c>
      <c r="AH39" s="62">
        <v>2.6486486486486487</v>
      </c>
      <c r="AI39" s="60">
        <v>4</v>
      </c>
      <c r="AJ39" s="10">
        <v>27</v>
      </c>
      <c r="AK39" s="10">
        <v>6</v>
      </c>
      <c r="AL39" s="10">
        <v>0</v>
      </c>
      <c r="AM39" s="10">
        <v>0</v>
      </c>
      <c r="AN39" s="30">
        <v>37</v>
      </c>
      <c r="AO39" s="64">
        <v>0.10810810810810811</v>
      </c>
      <c r="AP39" s="62">
        <v>2.9459459459459461</v>
      </c>
      <c r="AQ39" s="30">
        <v>0</v>
      </c>
      <c r="AR39" s="30">
        <v>0</v>
      </c>
      <c r="AS39" s="30">
        <v>0</v>
      </c>
      <c r="AT39" s="30">
        <v>0</v>
      </c>
      <c r="AU39" s="30">
        <v>37</v>
      </c>
      <c r="AV39" s="10">
        <v>37</v>
      </c>
      <c r="AW39" s="64">
        <v>1</v>
      </c>
      <c r="AX39" s="62">
        <v>0</v>
      </c>
      <c r="AY39" s="30">
        <v>34</v>
      </c>
      <c r="AZ39" s="30">
        <v>3</v>
      </c>
      <c r="BA39" s="30">
        <v>0</v>
      </c>
      <c r="BB39" s="30">
        <v>0</v>
      </c>
      <c r="BC39" s="30">
        <v>0</v>
      </c>
      <c r="BD39" s="30">
        <v>37</v>
      </c>
      <c r="BE39" s="28">
        <v>0.91891891891891897</v>
      </c>
      <c r="BF39" s="62">
        <v>3.9189189189189189</v>
      </c>
      <c r="BG39" s="30">
        <v>7</v>
      </c>
      <c r="BH39" s="30">
        <v>30</v>
      </c>
      <c r="BI39" s="30">
        <v>0</v>
      </c>
      <c r="BJ39" s="30">
        <v>0</v>
      </c>
      <c r="BK39" s="30">
        <v>0</v>
      </c>
      <c r="BL39" s="30">
        <v>37</v>
      </c>
      <c r="BM39" s="28">
        <v>0.1891891891891892</v>
      </c>
      <c r="BN39" s="62">
        <v>3.189189189189189</v>
      </c>
    </row>
    <row r="40" spans="1:66" x14ac:dyDescent="0.3">
      <c r="A40" s="18" t="s">
        <v>104</v>
      </c>
      <c r="B40" s="3" t="s">
        <v>30</v>
      </c>
      <c r="C40" s="27">
        <v>26</v>
      </c>
      <c r="D40" s="27">
        <v>13</v>
      </c>
      <c r="E40" s="27">
        <v>2</v>
      </c>
      <c r="F40" s="27">
        <v>0</v>
      </c>
      <c r="G40" s="27">
        <v>1</v>
      </c>
      <c r="H40" s="27">
        <v>42</v>
      </c>
      <c r="I40" s="28">
        <v>0.61904761904761907</v>
      </c>
      <c r="J40" s="57">
        <v>3.5</v>
      </c>
      <c r="K40" s="60">
        <v>25</v>
      </c>
      <c r="L40" s="10">
        <v>14</v>
      </c>
      <c r="M40" s="10">
        <v>4</v>
      </c>
      <c r="N40" s="10">
        <v>0</v>
      </c>
      <c r="O40" s="10">
        <v>1</v>
      </c>
      <c r="P40" s="10">
        <v>44</v>
      </c>
      <c r="Q40" s="28">
        <f t="shared" si="9"/>
        <v>0.56818181818181823</v>
      </c>
      <c r="R40" s="36">
        <v>3.4090909090909092</v>
      </c>
      <c r="S40" s="30">
        <v>23</v>
      </c>
      <c r="T40" s="30">
        <v>17</v>
      </c>
      <c r="U40" s="30">
        <v>4</v>
      </c>
      <c r="V40" s="30">
        <v>0</v>
      </c>
      <c r="W40" s="30">
        <v>0</v>
      </c>
      <c r="X40" s="30">
        <v>44</v>
      </c>
      <c r="Y40" s="28">
        <v>0.52272727272727271</v>
      </c>
      <c r="Z40" s="36">
        <v>3.4318181818181817</v>
      </c>
      <c r="AA40" s="60">
        <v>27</v>
      </c>
      <c r="AB40" s="10">
        <v>11</v>
      </c>
      <c r="AC40" s="10">
        <v>3</v>
      </c>
      <c r="AD40" s="10">
        <v>0</v>
      </c>
      <c r="AE40" s="10">
        <v>3</v>
      </c>
      <c r="AF40" s="10">
        <v>44</v>
      </c>
      <c r="AG40" s="64">
        <v>0.61363636363636365</v>
      </c>
      <c r="AH40" s="62">
        <v>3.3409090909090908</v>
      </c>
      <c r="AI40" s="60">
        <v>18</v>
      </c>
      <c r="AJ40" s="10">
        <v>12</v>
      </c>
      <c r="AK40" s="10">
        <v>11</v>
      </c>
      <c r="AL40" s="10">
        <v>1</v>
      </c>
      <c r="AM40" s="10">
        <v>2</v>
      </c>
      <c r="AN40" s="30">
        <v>44</v>
      </c>
      <c r="AO40" s="64">
        <v>0.40909090909090912</v>
      </c>
      <c r="AP40" s="62">
        <v>2.9772727272727271</v>
      </c>
      <c r="AQ40" s="30">
        <v>14</v>
      </c>
      <c r="AR40" s="30">
        <v>19</v>
      </c>
      <c r="AS40" s="30">
        <v>3</v>
      </c>
      <c r="AT40" s="30">
        <v>3</v>
      </c>
      <c r="AU40" s="30">
        <v>5</v>
      </c>
      <c r="AV40" s="10">
        <v>44</v>
      </c>
      <c r="AW40" s="64">
        <v>0.31818181818181818</v>
      </c>
      <c r="AX40" s="62">
        <v>2.7727272727272729</v>
      </c>
      <c r="AY40" s="30">
        <v>34</v>
      </c>
      <c r="AZ40" s="30">
        <v>8</v>
      </c>
      <c r="BA40" s="30">
        <v>0</v>
      </c>
      <c r="BB40" s="30">
        <v>0</v>
      </c>
      <c r="BC40" s="30">
        <v>2</v>
      </c>
      <c r="BD40" s="30">
        <v>44</v>
      </c>
      <c r="BE40" s="28">
        <v>0.77272727272727271</v>
      </c>
      <c r="BF40" s="62">
        <v>3.6363636363636362</v>
      </c>
      <c r="BG40" s="30">
        <v>28</v>
      </c>
      <c r="BH40" s="30">
        <v>9</v>
      </c>
      <c r="BI40" s="30">
        <v>0</v>
      </c>
      <c r="BJ40" s="30">
        <v>0</v>
      </c>
      <c r="BK40" s="30">
        <v>7</v>
      </c>
      <c r="BL40" s="30">
        <v>44</v>
      </c>
      <c r="BM40" s="28">
        <v>0.63636363636363635</v>
      </c>
      <c r="BN40" s="62">
        <v>3.1590909090909092</v>
      </c>
    </row>
    <row r="41" spans="1:66" x14ac:dyDescent="0.3">
      <c r="A41" s="18" t="s">
        <v>105</v>
      </c>
      <c r="B41" s="3" t="s">
        <v>74</v>
      </c>
      <c r="C41" s="27">
        <v>94</v>
      </c>
      <c r="D41" s="27">
        <v>38</v>
      </c>
      <c r="E41" s="27">
        <v>0</v>
      </c>
      <c r="F41" s="27">
        <v>0</v>
      </c>
      <c r="G41" s="27">
        <v>0</v>
      </c>
      <c r="H41" s="27">
        <v>132</v>
      </c>
      <c r="I41" s="28">
        <v>0.71212121212121215</v>
      </c>
      <c r="J41" s="57">
        <v>3.7121212121212119</v>
      </c>
      <c r="K41" s="60">
        <v>90</v>
      </c>
      <c r="L41" s="10">
        <v>41</v>
      </c>
      <c r="M41" s="10">
        <v>0</v>
      </c>
      <c r="N41" s="10">
        <v>0</v>
      </c>
      <c r="O41" s="10">
        <v>1</v>
      </c>
      <c r="P41" s="10">
        <v>132</v>
      </c>
      <c r="Q41" s="28">
        <f t="shared" si="9"/>
        <v>0.68181818181818177</v>
      </c>
      <c r="R41" s="36">
        <v>3.6590909090909092</v>
      </c>
      <c r="S41" s="30">
        <v>80</v>
      </c>
      <c r="T41" s="30">
        <v>48</v>
      </c>
      <c r="U41" s="30">
        <v>3</v>
      </c>
      <c r="V41" s="30">
        <v>0</v>
      </c>
      <c r="W41" s="30">
        <v>1</v>
      </c>
      <c r="X41" s="30">
        <v>132</v>
      </c>
      <c r="Y41" s="28">
        <v>0.60606060606060608</v>
      </c>
      <c r="Z41" s="36">
        <v>3.5606060606060606</v>
      </c>
      <c r="AA41" s="60">
        <v>80</v>
      </c>
      <c r="AB41" s="10">
        <v>45</v>
      </c>
      <c r="AC41" s="10">
        <v>4</v>
      </c>
      <c r="AD41" s="10">
        <v>0</v>
      </c>
      <c r="AE41" s="10">
        <v>3</v>
      </c>
      <c r="AF41" s="10">
        <v>132</v>
      </c>
      <c r="AG41" s="64">
        <v>0.60606060606060608</v>
      </c>
      <c r="AH41" s="62">
        <v>3.5075757575757578</v>
      </c>
      <c r="AI41" s="60">
        <v>58</v>
      </c>
      <c r="AJ41" s="10">
        <v>67</v>
      </c>
      <c r="AK41" s="10">
        <v>6</v>
      </c>
      <c r="AL41" s="10">
        <v>1</v>
      </c>
      <c r="AM41" s="10">
        <v>0</v>
      </c>
      <c r="AN41" s="30">
        <v>132</v>
      </c>
      <c r="AO41" s="64">
        <v>0.43939393939393939</v>
      </c>
      <c r="AP41" s="62">
        <v>3.3787878787878789</v>
      </c>
      <c r="AQ41" s="30">
        <v>55</v>
      </c>
      <c r="AR41" s="30">
        <v>60</v>
      </c>
      <c r="AS41" s="30">
        <v>7</v>
      </c>
      <c r="AT41" s="30">
        <v>2</v>
      </c>
      <c r="AU41" s="30">
        <v>8</v>
      </c>
      <c r="AV41" s="10">
        <v>132</v>
      </c>
      <c r="AW41" s="64">
        <v>0.41666666666666669</v>
      </c>
      <c r="AX41" s="62">
        <v>3.1515151515151514</v>
      </c>
      <c r="AY41" s="30">
        <v>96</v>
      </c>
      <c r="AZ41" s="30">
        <v>36</v>
      </c>
      <c r="BA41" s="30">
        <v>0</v>
      </c>
      <c r="BB41" s="30">
        <v>0</v>
      </c>
      <c r="BC41" s="30">
        <v>0</v>
      </c>
      <c r="BD41" s="30">
        <v>132</v>
      </c>
      <c r="BE41" s="28">
        <v>0.72727272727272729</v>
      </c>
      <c r="BF41" s="62">
        <v>3.7272727272727271</v>
      </c>
      <c r="BG41" s="30">
        <v>0</v>
      </c>
      <c r="BH41" s="30">
        <v>0</v>
      </c>
      <c r="BI41" s="30">
        <v>0</v>
      </c>
      <c r="BJ41" s="30">
        <v>0</v>
      </c>
      <c r="BK41" s="30">
        <v>132</v>
      </c>
      <c r="BL41" s="30">
        <v>132</v>
      </c>
      <c r="BM41" s="28">
        <v>1</v>
      </c>
      <c r="BN41" s="62">
        <v>0</v>
      </c>
    </row>
    <row r="42" spans="1:66" x14ac:dyDescent="0.3">
      <c r="A42" s="18" t="s">
        <v>106</v>
      </c>
      <c r="B42" s="3" t="s">
        <v>74</v>
      </c>
      <c r="C42" s="27">
        <v>9</v>
      </c>
      <c r="D42" s="27">
        <v>0</v>
      </c>
      <c r="E42" s="27">
        <v>0</v>
      </c>
      <c r="F42" s="27">
        <v>0</v>
      </c>
      <c r="G42" s="27">
        <v>12</v>
      </c>
      <c r="H42" s="27">
        <v>21</v>
      </c>
      <c r="I42" s="28">
        <v>0.5714285714285714</v>
      </c>
      <c r="J42" s="57">
        <v>1.7142857142857142</v>
      </c>
      <c r="K42" s="60">
        <v>12</v>
      </c>
      <c r="L42" s="10">
        <v>6</v>
      </c>
      <c r="M42" s="10">
        <v>3</v>
      </c>
      <c r="N42" s="10">
        <v>0</v>
      </c>
      <c r="O42" s="10">
        <v>0</v>
      </c>
      <c r="P42" s="10">
        <v>21</v>
      </c>
      <c r="Q42" s="28">
        <f t="shared" si="9"/>
        <v>0.5714285714285714</v>
      </c>
      <c r="R42" s="36">
        <v>3.4285714285714284</v>
      </c>
      <c r="S42" s="30">
        <v>9</v>
      </c>
      <c r="T42" s="30">
        <v>8</v>
      </c>
      <c r="U42" s="30">
        <v>2</v>
      </c>
      <c r="V42" s="30">
        <v>0</v>
      </c>
      <c r="W42" s="30">
        <v>2</v>
      </c>
      <c r="X42" s="30">
        <v>21</v>
      </c>
      <c r="Y42" s="28">
        <v>0.42857142857142855</v>
      </c>
      <c r="Z42" s="36">
        <v>3.0476190476190474</v>
      </c>
      <c r="AA42" s="60">
        <v>10</v>
      </c>
      <c r="AB42" s="10">
        <v>3</v>
      </c>
      <c r="AC42" s="10">
        <v>4</v>
      </c>
      <c r="AD42" s="10">
        <v>0</v>
      </c>
      <c r="AE42" s="10">
        <v>4</v>
      </c>
      <c r="AF42" s="10">
        <v>21</v>
      </c>
      <c r="AG42" s="64">
        <v>0.47619047619047616</v>
      </c>
      <c r="AH42" s="62">
        <v>2.7142857142857144</v>
      </c>
      <c r="AI42" s="60">
        <v>2</v>
      </c>
      <c r="AJ42" s="10">
        <v>0</v>
      </c>
      <c r="AK42" s="10">
        <v>2</v>
      </c>
      <c r="AL42" s="10">
        <v>0</v>
      </c>
      <c r="AM42" s="10">
        <v>17</v>
      </c>
      <c r="AN42" s="30">
        <v>21</v>
      </c>
      <c r="AO42" s="64">
        <v>9.5238095238095233E-2</v>
      </c>
      <c r="AP42" s="62">
        <v>0.5714285714285714</v>
      </c>
      <c r="AQ42" s="30">
        <v>0</v>
      </c>
      <c r="AR42" s="30">
        <v>0</v>
      </c>
      <c r="AS42" s="30">
        <v>0</v>
      </c>
      <c r="AT42" s="30">
        <v>0</v>
      </c>
      <c r="AU42" s="30">
        <v>21</v>
      </c>
      <c r="AV42" s="10">
        <v>21</v>
      </c>
      <c r="AW42" s="64">
        <v>1</v>
      </c>
      <c r="AX42" s="62">
        <v>0</v>
      </c>
      <c r="AY42" s="30">
        <v>0</v>
      </c>
      <c r="AZ42" s="30">
        <v>3</v>
      </c>
      <c r="BA42" s="30">
        <v>1</v>
      </c>
      <c r="BB42" s="30">
        <v>0</v>
      </c>
      <c r="BC42" s="30">
        <v>17</v>
      </c>
      <c r="BD42" s="30">
        <v>21</v>
      </c>
      <c r="BE42" s="28">
        <v>0</v>
      </c>
      <c r="BF42" s="62">
        <v>0.52380952380952384</v>
      </c>
      <c r="BG42" s="30">
        <v>0</v>
      </c>
      <c r="BH42" s="30">
        <v>0</v>
      </c>
      <c r="BI42" s="30">
        <v>0</v>
      </c>
      <c r="BJ42" s="30">
        <v>0</v>
      </c>
      <c r="BK42" s="30">
        <v>21</v>
      </c>
      <c r="BL42" s="30">
        <v>21</v>
      </c>
      <c r="BM42" s="28">
        <v>1</v>
      </c>
      <c r="BN42" s="62">
        <v>0</v>
      </c>
    </row>
    <row r="43" spans="1:66" x14ac:dyDescent="0.3">
      <c r="A43" s="218" t="s">
        <v>107</v>
      </c>
      <c r="B43" s="219" t="s">
        <v>74</v>
      </c>
      <c r="C43" s="302">
        <v>65</v>
      </c>
      <c r="D43" s="302">
        <v>32</v>
      </c>
      <c r="E43" s="302">
        <v>0</v>
      </c>
      <c r="F43" s="302">
        <v>0</v>
      </c>
      <c r="G43" s="302">
        <v>0</v>
      </c>
      <c r="H43" s="302">
        <v>97</v>
      </c>
      <c r="I43" s="67">
        <v>0.67010309278350511</v>
      </c>
      <c r="J43" s="303">
        <v>3.670103092783505</v>
      </c>
      <c r="K43" s="68">
        <v>61</v>
      </c>
      <c r="L43" s="304">
        <v>30</v>
      </c>
      <c r="M43" s="304">
        <v>0</v>
      </c>
      <c r="N43" s="304">
        <v>0</v>
      </c>
      <c r="O43" s="304">
        <v>6</v>
      </c>
      <c r="P43" s="304">
        <v>97</v>
      </c>
      <c r="Q43" s="67">
        <f t="shared" si="9"/>
        <v>0.62886597938144329</v>
      </c>
      <c r="R43" s="305">
        <v>3.4432989690721651</v>
      </c>
      <c r="S43" s="66">
        <v>59</v>
      </c>
      <c r="T43" s="66">
        <v>32</v>
      </c>
      <c r="U43" s="66">
        <v>0</v>
      </c>
      <c r="V43" s="66">
        <v>0</v>
      </c>
      <c r="W43" s="66">
        <v>6</v>
      </c>
      <c r="X43" s="66">
        <v>97</v>
      </c>
      <c r="Y43" s="67">
        <v>0.60824742268041232</v>
      </c>
      <c r="Z43" s="305">
        <v>3.4226804123711339</v>
      </c>
      <c r="AA43" s="68">
        <v>62</v>
      </c>
      <c r="AB43" s="304">
        <v>29</v>
      </c>
      <c r="AC43" s="304">
        <v>0</v>
      </c>
      <c r="AD43" s="304">
        <v>0</v>
      </c>
      <c r="AE43" s="304">
        <v>6</v>
      </c>
      <c r="AF43" s="304">
        <v>97</v>
      </c>
      <c r="AG43" s="67">
        <v>0.63917525773195871</v>
      </c>
      <c r="AH43" s="69">
        <v>3.4536082474226806</v>
      </c>
      <c r="AI43" s="68">
        <v>44</v>
      </c>
      <c r="AJ43" s="304">
        <v>47</v>
      </c>
      <c r="AK43" s="304">
        <v>1</v>
      </c>
      <c r="AL43" s="304"/>
      <c r="AM43" s="304">
        <v>5</v>
      </c>
      <c r="AN43" s="66">
        <v>97</v>
      </c>
      <c r="AO43" s="67">
        <v>0.45360824742268041</v>
      </c>
      <c r="AP43" s="69">
        <v>3.2886597938144329</v>
      </c>
      <c r="AQ43" s="66">
        <v>42</v>
      </c>
      <c r="AR43" s="66">
        <v>45</v>
      </c>
      <c r="AS43" s="66">
        <v>1</v>
      </c>
      <c r="AT43" s="66">
        <v>0</v>
      </c>
      <c r="AU43" s="66">
        <v>9</v>
      </c>
      <c r="AV43" s="304">
        <v>97</v>
      </c>
      <c r="AW43" s="67">
        <v>0.4329896907216495</v>
      </c>
      <c r="AX43" s="69">
        <v>3.1443298969072164</v>
      </c>
      <c r="AY43" s="66">
        <v>59</v>
      </c>
      <c r="AZ43" s="66">
        <v>31</v>
      </c>
      <c r="BA43" s="66">
        <v>0</v>
      </c>
      <c r="BB43" s="66">
        <v>0</v>
      </c>
      <c r="BC43" s="66">
        <v>2</v>
      </c>
      <c r="BD43" s="66">
        <v>92</v>
      </c>
      <c r="BE43" s="67">
        <v>0.63440860215053763</v>
      </c>
      <c r="BF43" s="69">
        <v>3.3917525773195876</v>
      </c>
      <c r="BG43" s="66">
        <v>0</v>
      </c>
      <c r="BH43" s="66">
        <v>0</v>
      </c>
      <c r="BI43" s="66">
        <v>0</v>
      </c>
      <c r="BJ43" s="66">
        <v>0</v>
      </c>
      <c r="BK43" s="66">
        <v>97</v>
      </c>
      <c r="BL43" s="66">
        <v>97</v>
      </c>
      <c r="BM43" s="67">
        <v>1</v>
      </c>
      <c r="BN43" s="69">
        <v>0</v>
      </c>
    </row>
    <row r="44" spans="1:66" x14ac:dyDescent="0.3">
      <c r="C44" s="32"/>
      <c r="D44" s="1"/>
      <c r="E44" s="1"/>
      <c r="F44" s="1"/>
      <c r="G44" s="1"/>
      <c r="H44" s="1"/>
      <c r="I44" s="1"/>
      <c r="J44" s="31"/>
      <c r="AC44" s="38"/>
      <c r="AD44" s="38"/>
      <c r="AT44" s="37"/>
      <c r="AU44" s="6"/>
      <c r="AZ44" s="30"/>
      <c r="BG44" s="38"/>
    </row>
    <row r="45" spans="1:66" x14ac:dyDescent="0.3">
      <c r="A45" s="4" t="s">
        <v>292</v>
      </c>
      <c r="AZ45" s="30"/>
      <c r="BG45" s="38"/>
    </row>
    <row r="46" spans="1:66" x14ac:dyDescent="0.3">
      <c r="A46" s="1" t="s">
        <v>267</v>
      </c>
      <c r="BG46" s="38"/>
    </row>
    <row r="47" spans="1:66" x14ac:dyDescent="0.3">
      <c r="A47" s="1" t="s">
        <v>268</v>
      </c>
      <c r="BG47" s="38"/>
    </row>
    <row r="48" spans="1:66" x14ac:dyDescent="0.3">
      <c r="A48" s="1" t="s">
        <v>85</v>
      </c>
      <c r="BB48" s="38"/>
      <c r="BG48" s="38"/>
    </row>
    <row r="49" spans="1:62" x14ac:dyDescent="0.3">
      <c r="A49" s="1" t="s">
        <v>269</v>
      </c>
      <c r="BB49" s="38"/>
      <c r="BG49" s="38"/>
    </row>
    <row r="50" spans="1:62" x14ac:dyDescent="0.3">
      <c r="A50" s="1" t="s">
        <v>88</v>
      </c>
      <c r="BB50" s="38"/>
      <c r="BG50" s="38"/>
    </row>
    <row r="51" spans="1:62" x14ac:dyDescent="0.3">
      <c r="BA51" s="38"/>
      <c r="BC51" s="38"/>
      <c r="BG51" s="38"/>
    </row>
    <row r="52" spans="1:62" x14ac:dyDescent="0.3">
      <c r="BA52" s="38"/>
      <c r="BC52" s="38"/>
      <c r="BG52" s="38"/>
    </row>
    <row r="53" spans="1:62" x14ac:dyDescent="0.3">
      <c r="BA53" s="38"/>
      <c r="BC53" s="38"/>
      <c r="BG53" s="38"/>
    </row>
    <row r="54" spans="1:62" x14ac:dyDescent="0.3">
      <c r="BA54" s="38"/>
      <c r="BC54" s="38"/>
      <c r="BG54" s="38"/>
    </row>
    <row r="55" spans="1:62" x14ac:dyDescent="0.3">
      <c r="BA55" s="38"/>
      <c r="BC55" s="38"/>
      <c r="BG55" s="38"/>
    </row>
    <row r="56" spans="1:62" x14ac:dyDescent="0.3">
      <c r="BA56" s="38"/>
      <c r="BC56" s="38"/>
      <c r="BG56" s="38"/>
      <c r="BJ56" s="38"/>
    </row>
    <row r="57" spans="1:62" x14ac:dyDescent="0.3">
      <c r="BA57" s="38"/>
      <c r="BC57" s="38"/>
      <c r="BG57" s="38"/>
      <c r="BJ57" s="38"/>
    </row>
    <row r="58" spans="1:62" x14ac:dyDescent="0.3">
      <c r="BA58" s="38"/>
      <c r="BC58" s="38"/>
      <c r="BG58" s="38"/>
      <c r="BJ58" s="38"/>
    </row>
    <row r="59" spans="1:62" x14ac:dyDescent="0.3">
      <c r="BA59" s="38"/>
      <c r="BC59" s="38"/>
      <c r="BG59" s="38"/>
      <c r="BJ59" s="38"/>
    </row>
    <row r="60" spans="1:62" x14ac:dyDescent="0.3">
      <c r="BA60" s="38"/>
      <c r="BC60" s="38"/>
      <c r="BG60" s="38"/>
      <c r="BJ60" s="38"/>
    </row>
    <row r="61" spans="1:62" x14ac:dyDescent="0.3">
      <c r="BA61" s="38"/>
      <c r="BC61" s="38"/>
      <c r="BG61" s="38"/>
      <c r="BJ61" s="38"/>
    </row>
    <row r="62" spans="1:62" x14ac:dyDescent="0.3">
      <c r="BA62" s="38"/>
      <c r="BC62" s="38"/>
      <c r="BG62" s="38"/>
      <c r="BJ62" s="38"/>
    </row>
    <row r="63" spans="1:62" x14ac:dyDescent="0.3">
      <c r="BA63" s="38"/>
      <c r="BC63" s="38"/>
      <c r="BG63" s="38"/>
      <c r="BJ63" s="38"/>
    </row>
    <row r="64" spans="1:62" x14ac:dyDescent="0.3">
      <c r="BA64" s="38"/>
      <c r="BC64" s="38"/>
      <c r="BG64" s="38"/>
      <c r="BJ64" s="38"/>
    </row>
    <row r="65" spans="53:62" x14ac:dyDescent="0.3">
      <c r="BA65" s="38"/>
      <c r="BC65" s="38"/>
      <c r="BG65" s="38"/>
      <c r="BJ65" s="38"/>
    </row>
    <row r="66" spans="53:62" x14ac:dyDescent="0.3">
      <c r="BA66" s="38"/>
      <c r="BC66" s="38"/>
      <c r="BG66" s="38"/>
      <c r="BJ66" s="38"/>
    </row>
    <row r="67" spans="53:62" x14ac:dyDescent="0.3">
      <c r="BA67" s="38"/>
      <c r="BC67" s="38"/>
      <c r="BG67" s="38"/>
      <c r="BJ67" s="38"/>
    </row>
    <row r="68" spans="53:62" x14ac:dyDescent="0.3">
      <c r="BA68" s="38"/>
      <c r="BC68" s="38"/>
      <c r="BG68" s="38"/>
      <c r="BJ68" s="38"/>
    </row>
    <row r="69" spans="53:62" x14ac:dyDescent="0.3">
      <c r="BA69" s="38"/>
      <c r="BC69" s="38"/>
      <c r="BG69" s="38"/>
      <c r="BJ69" s="38"/>
    </row>
    <row r="70" spans="53:62" x14ac:dyDescent="0.3">
      <c r="BB70" s="38"/>
    </row>
    <row r="71" spans="53:62" x14ac:dyDescent="0.3">
      <c r="BB71" s="38"/>
    </row>
    <row r="72" spans="53:62" x14ac:dyDescent="0.3">
      <c r="BB72" s="38"/>
    </row>
    <row r="73" spans="53:62" x14ac:dyDescent="0.3">
      <c r="BB73" s="38"/>
    </row>
  </sheetData>
  <mergeCells count="23">
    <mergeCell ref="A22:A23"/>
    <mergeCell ref="A1:A2"/>
    <mergeCell ref="C9:J9"/>
    <mergeCell ref="K9:R9"/>
    <mergeCell ref="C8:BN8"/>
    <mergeCell ref="AA9:AH9"/>
    <mergeCell ref="B22:B23"/>
    <mergeCell ref="B1:J1"/>
    <mergeCell ref="B2:J2"/>
    <mergeCell ref="C22:J22"/>
    <mergeCell ref="K22:R22"/>
    <mergeCell ref="S22:Z22"/>
    <mergeCell ref="S9:Z9"/>
    <mergeCell ref="AI9:AP9"/>
    <mergeCell ref="AQ9:AX9"/>
    <mergeCell ref="A8:A9"/>
    <mergeCell ref="BG22:BN22"/>
    <mergeCell ref="AY9:BF9"/>
    <mergeCell ref="AA22:AH22"/>
    <mergeCell ref="AI22:AP22"/>
    <mergeCell ref="AQ22:AX22"/>
    <mergeCell ref="AY22:BF22"/>
    <mergeCell ref="BG9:BN9"/>
  </mergeCells>
  <conditionalFormatting sqref="C11:G21">
    <cfRule type="dataBar" priority="30">
      <dataBar>
        <cfvo type="min"/>
        <cfvo type="max"/>
        <color rgb="FF638EC6"/>
      </dataBar>
      <extLst>
        <ext xmlns:x14="http://schemas.microsoft.com/office/spreadsheetml/2009/9/main" uri="{B025F937-C7B1-47D3-B67F-A62EFF666E3E}">
          <x14:id>{3E10EA89-31C4-42AC-B201-69E4DAC92B56}</x14:id>
        </ext>
      </extLst>
    </cfRule>
  </conditionalFormatting>
  <conditionalFormatting sqref="C24:G43">
    <cfRule type="dataBar" priority="19">
      <dataBar>
        <cfvo type="min"/>
        <cfvo type="max"/>
        <color rgb="FF638EC6"/>
      </dataBar>
      <extLst>
        <ext xmlns:x14="http://schemas.microsoft.com/office/spreadsheetml/2009/9/main" uri="{B025F937-C7B1-47D3-B67F-A62EFF666E3E}">
          <x14:id>{08C9D16C-4232-4EF2-B9F5-67C24F6CE385}</x14:id>
        </ext>
      </extLst>
    </cfRule>
  </conditionalFormatting>
  <conditionalFormatting sqref="K11:O21">
    <cfRule type="dataBar" priority="31">
      <dataBar>
        <cfvo type="min"/>
        <cfvo type="max"/>
        <color rgb="FF638EC6"/>
      </dataBar>
      <extLst>
        <ext xmlns:x14="http://schemas.microsoft.com/office/spreadsheetml/2009/9/main" uri="{B025F937-C7B1-47D3-B67F-A62EFF666E3E}">
          <x14:id>{770C2BF6-C2CA-4E97-B5DB-50DBFC8E5709}</x14:id>
        </ext>
      </extLst>
    </cfRule>
  </conditionalFormatting>
  <conditionalFormatting sqref="K24:O43">
    <cfRule type="dataBar" priority="17">
      <dataBar>
        <cfvo type="min"/>
        <cfvo type="max"/>
        <color rgb="FF638EC6"/>
      </dataBar>
      <extLst>
        <ext xmlns:x14="http://schemas.microsoft.com/office/spreadsheetml/2009/9/main" uri="{B025F937-C7B1-47D3-B67F-A62EFF666E3E}">
          <x14:id>{5EC92367-29DA-4C90-9CF8-19D04F3A0FD0}</x14:id>
        </ext>
      </extLst>
    </cfRule>
  </conditionalFormatting>
  <conditionalFormatting sqref="S11:W21 W24:W28 W30 W32 W34 W36">
    <cfRule type="dataBar" priority="29">
      <dataBar>
        <cfvo type="min"/>
        <cfvo type="max"/>
        <color rgb="FF638EC6"/>
      </dataBar>
      <extLst>
        <ext xmlns:x14="http://schemas.microsoft.com/office/spreadsheetml/2009/9/main" uri="{B025F937-C7B1-47D3-B67F-A62EFF666E3E}">
          <x14:id>{5B42A302-FAA3-4707-9059-3FCCBB04DC00}</x14:id>
        </ext>
      </extLst>
    </cfRule>
  </conditionalFormatting>
  <conditionalFormatting sqref="S24:W43">
    <cfRule type="dataBar" priority="14">
      <dataBar>
        <cfvo type="min"/>
        <cfvo type="max"/>
        <color rgb="FF638EC6"/>
      </dataBar>
      <extLst>
        <ext xmlns:x14="http://schemas.microsoft.com/office/spreadsheetml/2009/9/main" uri="{B025F937-C7B1-47D3-B67F-A62EFF666E3E}">
          <x14:id>{972859E7-206D-4B8A-A651-E6869B37B1BE}</x14:id>
        </ext>
      </extLst>
    </cfRule>
  </conditionalFormatting>
  <conditionalFormatting sqref="AA24:AD43">
    <cfRule type="dataBar" priority="11">
      <dataBar>
        <cfvo type="min"/>
        <cfvo type="max"/>
        <color rgb="FF638EC6"/>
      </dataBar>
      <extLst>
        <ext xmlns:x14="http://schemas.microsoft.com/office/spreadsheetml/2009/9/main" uri="{B025F937-C7B1-47D3-B67F-A62EFF666E3E}">
          <x14:id>{447B309C-10A0-4257-9E87-153AF0EA4106}</x14:id>
        </ext>
      </extLst>
    </cfRule>
  </conditionalFormatting>
  <conditionalFormatting sqref="AA11:AE21 AE24:AE43">
    <cfRule type="dataBar" priority="33">
      <dataBar>
        <cfvo type="min"/>
        <cfvo type="max"/>
        <color rgb="FF638EC6"/>
      </dataBar>
      <extLst>
        <ext xmlns:x14="http://schemas.microsoft.com/office/spreadsheetml/2009/9/main" uri="{B025F937-C7B1-47D3-B67F-A62EFF666E3E}">
          <x14:id>{C1FF602C-ECF3-4B94-9AEC-EB8FF54F7082}</x14:id>
        </ext>
      </extLst>
    </cfRule>
  </conditionalFormatting>
  <conditionalFormatting sqref="AI11:AM21">
    <cfRule type="dataBar" priority="37">
      <dataBar>
        <cfvo type="min"/>
        <cfvo type="max"/>
        <color rgb="FF638EC6"/>
      </dataBar>
      <extLst>
        <ext xmlns:x14="http://schemas.microsoft.com/office/spreadsheetml/2009/9/main" uri="{B025F937-C7B1-47D3-B67F-A62EFF666E3E}">
          <x14:id>{11FAFF86-F4BF-4559-A00D-6546A9D3B3D1}</x14:id>
        </ext>
      </extLst>
    </cfRule>
  </conditionalFormatting>
  <conditionalFormatting sqref="AI24:AM43">
    <cfRule type="dataBar" priority="2">
      <dataBar>
        <cfvo type="min"/>
        <cfvo type="max"/>
        <color rgb="FF638EC6"/>
      </dataBar>
      <extLst>
        <ext xmlns:x14="http://schemas.microsoft.com/office/spreadsheetml/2009/9/main" uri="{B025F937-C7B1-47D3-B67F-A62EFF666E3E}">
          <x14:id>{EF3A308F-A2E3-40FA-A586-9A4D2FC55825}</x14:id>
        </ext>
      </extLst>
    </cfRule>
  </conditionalFormatting>
  <conditionalFormatting sqref="AQ11:AU21">
    <cfRule type="dataBar" priority="40">
      <dataBar>
        <cfvo type="min"/>
        <cfvo type="max"/>
        <color rgb="FF638EC6"/>
      </dataBar>
      <extLst>
        <ext xmlns:x14="http://schemas.microsoft.com/office/spreadsheetml/2009/9/main" uri="{B025F937-C7B1-47D3-B67F-A62EFF666E3E}">
          <x14:id>{43D55928-01AB-4924-B801-DB40E1C9A60F}</x14:id>
        </ext>
      </extLst>
    </cfRule>
  </conditionalFormatting>
  <conditionalFormatting sqref="AQ24:AU43">
    <cfRule type="dataBar" priority="42">
      <dataBar>
        <cfvo type="min"/>
        <cfvo type="max"/>
        <color rgb="FF638EC6"/>
      </dataBar>
      <extLst>
        <ext xmlns:x14="http://schemas.microsoft.com/office/spreadsheetml/2009/9/main" uri="{B025F937-C7B1-47D3-B67F-A62EFF666E3E}">
          <x14:id>{050175A7-6377-4B7B-AC1D-ACFE0877FC3C}</x14:id>
        </ext>
      </extLst>
    </cfRule>
  </conditionalFormatting>
  <conditionalFormatting sqref="AY11:BC21 BC24:BC43">
    <cfRule type="dataBar" priority="43">
      <dataBar>
        <cfvo type="min"/>
        <cfvo type="max"/>
        <color rgb="FF638EC6"/>
      </dataBar>
      <extLst>
        <ext xmlns:x14="http://schemas.microsoft.com/office/spreadsheetml/2009/9/main" uri="{B025F937-C7B1-47D3-B67F-A62EFF666E3E}">
          <x14:id>{10D006C3-616D-4008-A9EE-D81BC0AD07EE}</x14:id>
        </ext>
      </extLst>
    </cfRule>
  </conditionalFormatting>
  <conditionalFormatting sqref="AY24:BC43">
    <cfRule type="dataBar" priority="45">
      <dataBar>
        <cfvo type="min"/>
        <cfvo type="max"/>
        <color rgb="FF638EC6"/>
      </dataBar>
      <extLst>
        <ext xmlns:x14="http://schemas.microsoft.com/office/spreadsheetml/2009/9/main" uri="{B025F937-C7B1-47D3-B67F-A62EFF666E3E}">
          <x14:id>{3B5800A5-83B6-4285-A11C-0D938ADA6616}</x14:id>
        </ext>
      </extLst>
    </cfRule>
  </conditionalFormatting>
  <conditionalFormatting sqref="BG24:BJ43">
    <cfRule type="dataBar" priority="4">
      <dataBar>
        <cfvo type="min"/>
        <cfvo type="max"/>
        <color rgb="FF638EC6"/>
      </dataBar>
      <extLst>
        <ext xmlns:x14="http://schemas.microsoft.com/office/spreadsheetml/2009/9/main" uri="{B025F937-C7B1-47D3-B67F-A62EFF666E3E}">
          <x14:id>{86ECED42-6029-41B8-967C-C84ECF2A4BCF}</x14:id>
        </ext>
      </extLst>
    </cfRule>
  </conditionalFormatting>
  <conditionalFormatting sqref="BG11:BK21 BG24:BI24 BI24:BJ43 BK24:BK30 BK32:BK43">
    <cfRule type="dataBar" priority="46">
      <dataBar>
        <cfvo type="min"/>
        <cfvo type="max"/>
        <color rgb="FF638EC6"/>
      </dataBar>
      <extLst>
        <ext xmlns:x14="http://schemas.microsoft.com/office/spreadsheetml/2009/9/main" uri="{B025F937-C7B1-47D3-B67F-A62EFF666E3E}">
          <x14:id>{C90DF186-DA13-48BE-8121-98E9E1D6A5F3}</x14:id>
        </ext>
      </extLst>
    </cfRule>
  </conditionalFormatting>
  <conditionalFormatting sqref="BJ24:BJ43">
    <cfRule type="dataBar" priority="5">
      <dataBar>
        <cfvo type="min"/>
        <cfvo type="max"/>
        <color rgb="FF638EC6"/>
      </dataBar>
      <extLst>
        <ext xmlns:x14="http://schemas.microsoft.com/office/spreadsheetml/2009/9/main" uri="{B025F937-C7B1-47D3-B67F-A62EFF666E3E}">
          <x14:id>{9D0A6C7C-765A-49C8-BD4D-21B48C9C96D7}</x14:id>
        </ext>
      </extLst>
    </cfRule>
  </conditionalFormatting>
  <hyperlinks>
    <hyperlink ref="A5" location="'MÓDULO 2.'!A1" display="3.INDICES  DE SATISFACCIÓN PROMEDIO: ASPECTOS GENERALES /ÁREA PROTEGIDA Y SECTOR DEL AP" xr:uid="{00CD444B-BA3C-4890-B453-DC189DA1DF5E}"/>
  </hyperlinks>
  <pageMargins left="0.7" right="0.7" top="0.75" bottom="0.75" header="0.3" footer="0.3"/>
  <pageSetup paperSize="9" orientation="portrait" r:id="rId1"/>
  <ignoredErrors>
    <ignoredError sqref="H13:H14" formulaRange="1"/>
  </ignoredErrors>
  <drawing r:id="rId2"/>
  <extLst>
    <ext xmlns:x14="http://schemas.microsoft.com/office/spreadsheetml/2009/9/main" uri="{78C0D931-6437-407d-A8EE-F0AAD7539E65}">
      <x14:conditionalFormattings>
        <x14:conditionalFormatting xmlns:xm="http://schemas.microsoft.com/office/excel/2006/main">
          <x14:cfRule type="dataBar" id="{3E10EA89-31C4-42AC-B201-69E4DAC92B56}">
            <x14:dataBar minLength="0" maxLength="100" gradient="0">
              <x14:cfvo type="autoMin"/>
              <x14:cfvo type="autoMax"/>
              <x14:negativeFillColor rgb="FFFF0000"/>
              <x14:axisColor rgb="FF000000"/>
            </x14:dataBar>
          </x14:cfRule>
          <xm:sqref>C11:G21</xm:sqref>
        </x14:conditionalFormatting>
        <x14:conditionalFormatting xmlns:xm="http://schemas.microsoft.com/office/excel/2006/main">
          <x14:cfRule type="dataBar" id="{08C9D16C-4232-4EF2-B9F5-67C24F6CE385}">
            <x14:dataBar minLength="0" maxLength="100" gradient="0">
              <x14:cfvo type="autoMin"/>
              <x14:cfvo type="autoMax"/>
              <x14:negativeFillColor rgb="FFFF0000"/>
              <x14:axisColor rgb="FF000000"/>
            </x14:dataBar>
          </x14:cfRule>
          <xm:sqref>C24:G43</xm:sqref>
        </x14:conditionalFormatting>
        <x14:conditionalFormatting xmlns:xm="http://schemas.microsoft.com/office/excel/2006/main">
          <x14:cfRule type="dataBar" id="{770C2BF6-C2CA-4E97-B5DB-50DBFC8E5709}">
            <x14:dataBar minLength="0" maxLength="100" gradient="0">
              <x14:cfvo type="autoMin"/>
              <x14:cfvo type="autoMax"/>
              <x14:negativeFillColor rgb="FFFF0000"/>
              <x14:axisColor rgb="FF000000"/>
            </x14:dataBar>
          </x14:cfRule>
          <xm:sqref>K11:O21</xm:sqref>
        </x14:conditionalFormatting>
        <x14:conditionalFormatting xmlns:xm="http://schemas.microsoft.com/office/excel/2006/main">
          <x14:cfRule type="dataBar" id="{5EC92367-29DA-4C90-9CF8-19D04F3A0FD0}">
            <x14:dataBar minLength="0" maxLength="100" gradient="0">
              <x14:cfvo type="autoMin"/>
              <x14:cfvo type="autoMax"/>
              <x14:negativeFillColor rgb="FFFF0000"/>
              <x14:axisColor rgb="FF000000"/>
            </x14:dataBar>
          </x14:cfRule>
          <xm:sqref>K24:O43</xm:sqref>
        </x14:conditionalFormatting>
        <x14:conditionalFormatting xmlns:xm="http://schemas.microsoft.com/office/excel/2006/main">
          <x14:cfRule type="dataBar" id="{5B42A302-FAA3-4707-9059-3FCCBB04DC00}">
            <x14:dataBar minLength="0" maxLength="100" gradient="0">
              <x14:cfvo type="autoMin"/>
              <x14:cfvo type="autoMax"/>
              <x14:negativeFillColor rgb="FFFF0000"/>
              <x14:axisColor rgb="FF000000"/>
            </x14:dataBar>
          </x14:cfRule>
          <xm:sqref>S11:W21 W24:W28 W30 W32 W34 W36</xm:sqref>
        </x14:conditionalFormatting>
        <x14:conditionalFormatting xmlns:xm="http://schemas.microsoft.com/office/excel/2006/main">
          <x14:cfRule type="dataBar" id="{972859E7-206D-4B8A-A651-E6869B37B1BE}">
            <x14:dataBar minLength="0" maxLength="100" gradient="0">
              <x14:cfvo type="autoMin"/>
              <x14:cfvo type="autoMax"/>
              <x14:negativeFillColor rgb="FFFF0000"/>
              <x14:axisColor rgb="FF000000"/>
            </x14:dataBar>
          </x14:cfRule>
          <xm:sqref>S24:W43</xm:sqref>
        </x14:conditionalFormatting>
        <x14:conditionalFormatting xmlns:xm="http://schemas.microsoft.com/office/excel/2006/main">
          <x14:cfRule type="dataBar" id="{447B309C-10A0-4257-9E87-153AF0EA4106}">
            <x14:dataBar minLength="0" maxLength="100" gradient="0">
              <x14:cfvo type="autoMin"/>
              <x14:cfvo type="autoMax"/>
              <x14:negativeFillColor rgb="FFFF0000"/>
              <x14:axisColor rgb="FF000000"/>
            </x14:dataBar>
          </x14:cfRule>
          <xm:sqref>AA24:AD43</xm:sqref>
        </x14:conditionalFormatting>
        <x14:conditionalFormatting xmlns:xm="http://schemas.microsoft.com/office/excel/2006/main">
          <x14:cfRule type="dataBar" id="{C1FF602C-ECF3-4B94-9AEC-EB8FF54F7082}">
            <x14:dataBar minLength="0" maxLength="100" gradient="0">
              <x14:cfvo type="autoMin"/>
              <x14:cfvo type="autoMax"/>
              <x14:negativeFillColor rgb="FFFF0000"/>
              <x14:axisColor rgb="FF000000"/>
            </x14:dataBar>
          </x14:cfRule>
          <xm:sqref>AA11:AE21 AE24:AE43</xm:sqref>
        </x14:conditionalFormatting>
        <x14:conditionalFormatting xmlns:xm="http://schemas.microsoft.com/office/excel/2006/main">
          <x14:cfRule type="dataBar" id="{11FAFF86-F4BF-4559-A00D-6546A9D3B3D1}">
            <x14:dataBar minLength="0" maxLength="100" gradient="0">
              <x14:cfvo type="autoMin"/>
              <x14:cfvo type="autoMax"/>
              <x14:negativeFillColor rgb="FFFF0000"/>
              <x14:axisColor rgb="FF000000"/>
            </x14:dataBar>
          </x14:cfRule>
          <xm:sqref>AI11:AM21</xm:sqref>
        </x14:conditionalFormatting>
        <x14:conditionalFormatting xmlns:xm="http://schemas.microsoft.com/office/excel/2006/main">
          <x14:cfRule type="dataBar" id="{EF3A308F-A2E3-40FA-A586-9A4D2FC55825}">
            <x14:dataBar minLength="0" maxLength="100" gradient="0">
              <x14:cfvo type="autoMin"/>
              <x14:cfvo type="autoMax"/>
              <x14:negativeFillColor rgb="FFFF0000"/>
              <x14:axisColor rgb="FF000000"/>
            </x14:dataBar>
          </x14:cfRule>
          <xm:sqref>AI24:AM43</xm:sqref>
        </x14:conditionalFormatting>
        <x14:conditionalFormatting xmlns:xm="http://schemas.microsoft.com/office/excel/2006/main">
          <x14:cfRule type="dataBar" id="{43D55928-01AB-4924-B801-DB40E1C9A60F}">
            <x14:dataBar minLength="0" maxLength="100" gradient="0">
              <x14:cfvo type="autoMin"/>
              <x14:cfvo type="autoMax"/>
              <x14:negativeFillColor rgb="FFFF0000"/>
              <x14:axisColor rgb="FF000000"/>
            </x14:dataBar>
          </x14:cfRule>
          <xm:sqref>AQ11:AU21</xm:sqref>
        </x14:conditionalFormatting>
        <x14:conditionalFormatting xmlns:xm="http://schemas.microsoft.com/office/excel/2006/main">
          <x14:cfRule type="dataBar" id="{050175A7-6377-4B7B-AC1D-ACFE0877FC3C}">
            <x14:dataBar minLength="0" maxLength="100" gradient="0">
              <x14:cfvo type="autoMin"/>
              <x14:cfvo type="autoMax"/>
              <x14:negativeFillColor rgb="FFFF0000"/>
              <x14:axisColor rgb="FF000000"/>
            </x14:dataBar>
          </x14:cfRule>
          <xm:sqref>AQ24:AU43</xm:sqref>
        </x14:conditionalFormatting>
        <x14:conditionalFormatting xmlns:xm="http://schemas.microsoft.com/office/excel/2006/main">
          <x14:cfRule type="dataBar" id="{10D006C3-616D-4008-A9EE-D81BC0AD07EE}">
            <x14:dataBar minLength="0" maxLength="100" gradient="0">
              <x14:cfvo type="autoMin"/>
              <x14:cfvo type="autoMax"/>
              <x14:negativeFillColor rgb="FFFF0000"/>
              <x14:axisColor rgb="FF000000"/>
            </x14:dataBar>
          </x14:cfRule>
          <xm:sqref>AY11:BC21 BC24:BC43</xm:sqref>
        </x14:conditionalFormatting>
        <x14:conditionalFormatting xmlns:xm="http://schemas.microsoft.com/office/excel/2006/main">
          <x14:cfRule type="dataBar" id="{3B5800A5-83B6-4285-A11C-0D938ADA6616}">
            <x14:dataBar minLength="0" maxLength="100" gradient="0">
              <x14:cfvo type="autoMin"/>
              <x14:cfvo type="autoMax"/>
              <x14:negativeFillColor rgb="FFFF0000"/>
              <x14:axisColor rgb="FF000000"/>
            </x14:dataBar>
          </x14:cfRule>
          <xm:sqref>AY24:BC43</xm:sqref>
        </x14:conditionalFormatting>
        <x14:conditionalFormatting xmlns:xm="http://schemas.microsoft.com/office/excel/2006/main">
          <x14:cfRule type="dataBar" id="{86ECED42-6029-41B8-967C-C84ECF2A4BCF}">
            <x14:dataBar minLength="0" maxLength="100" gradient="0">
              <x14:cfvo type="autoMin"/>
              <x14:cfvo type="autoMax"/>
              <x14:negativeFillColor rgb="FFFF0000"/>
              <x14:axisColor rgb="FF000000"/>
            </x14:dataBar>
          </x14:cfRule>
          <xm:sqref>BG24:BJ43</xm:sqref>
        </x14:conditionalFormatting>
        <x14:conditionalFormatting xmlns:xm="http://schemas.microsoft.com/office/excel/2006/main">
          <x14:cfRule type="dataBar" id="{C90DF186-DA13-48BE-8121-98E9E1D6A5F3}">
            <x14:dataBar minLength="0" maxLength="100" gradient="0">
              <x14:cfvo type="autoMin"/>
              <x14:cfvo type="autoMax"/>
              <x14:negativeFillColor rgb="FFFF0000"/>
              <x14:axisColor rgb="FF000000"/>
            </x14:dataBar>
          </x14:cfRule>
          <xm:sqref>BG11:BK21 BG24:BI24 BI24:BJ43 BK24:BK30 BK32:BK43</xm:sqref>
        </x14:conditionalFormatting>
        <x14:conditionalFormatting xmlns:xm="http://schemas.microsoft.com/office/excel/2006/main">
          <x14:cfRule type="dataBar" id="{9D0A6C7C-765A-49C8-BD4D-21B48C9C96D7}">
            <x14:dataBar minLength="0" maxLength="100" gradient="0">
              <x14:cfvo type="autoMin"/>
              <x14:cfvo type="autoMax"/>
              <x14:negativeFillColor rgb="FFFF0000"/>
              <x14:axisColor rgb="FF000000"/>
            </x14:dataBar>
          </x14:cfRule>
          <xm:sqref>BJ24:BJ43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BE025-5022-42EC-904C-B6F0016C6EE1}">
  <dimension ref="A1:K207"/>
  <sheetViews>
    <sheetView topLeftCell="A2" zoomScaleNormal="100" workbookViewId="0">
      <pane ySplit="8" topLeftCell="A35" activePane="bottomLeft" state="frozen"/>
      <selection activeCell="A2" sqref="A2"/>
      <selection pane="bottomLeft" activeCell="A4" sqref="A4"/>
    </sheetView>
  </sheetViews>
  <sheetFormatPr baseColWidth="10" defaultRowHeight="12" x14ac:dyDescent="0.25"/>
  <cols>
    <col min="1" max="1" width="41.109375" style="1" customWidth="1"/>
    <col min="2" max="2" width="12.44140625" style="1" customWidth="1"/>
    <col min="3" max="3" width="7.88671875" style="1" customWidth="1"/>
    <col min="4" max="4" width="8.21875" style="1" customWidth="1"/>
    <col min="5" max="5" width="9" style="1" customWidth="1"/>
    <col min="6" max="6" width="11.5546875" style="1"/>
    <col min="7" max="7" width="15.109375" style="1" customWidth="1"/>
    <col min="8" max="8" width="11.5546875" style="3"/>
    <col min="9" max="16384" width="11.5546875" style="1"/>
  </cols>
  <sheetData>
    <row r="1" spans="1:11" ht="32.4" customHeight="1" x14ac:dyDescent="0.3">
      <c r="A1" s="152"/>
      <c r="B1" s="186" t="s">
        <v>203</v>
      </c>
      <c r="C1" s="186"/>
      <c r="D1" s="186"/>
      <c r="E1" s="186"/>
      <c r="F1" s="186"/>
      <c r="G1" s="186"/>
      <c r="H1" s="186"/>
      <c r="I1" s="186"/>
      <c r="J1" s="186"/>
      <c r="K1" s="186"/>
    </row>
    <row r="2" spans="1:11" ht="21" customHeight="1" x14ac:dyDescent="0.4">
      <c r="A2" s="152"/>
      <c r="B2" s="187" t="s">
        <v>38</v>
      </c>
      <c r="C2" s="187"/>
      <c r="D2" s="187"/>
      <c r="E2" s="187"/>
      <c r="F2" s="187"/>
      <c r="G2" s="187"/>
      <c r="H2" s="187"/>
      <c r="I2" s="187"/>
      <c r="J2" s="187"/>
      <c r="K2" s="187"/>
    </row>
    <row r="3" spans="1:11" x14ac:dyDescent="0.25">
      <c r="A3" s="4"/>
    </row>
    <row r="4" spans="1:11" ht="14.4" x14ac:dyDescent="0.3">
      <c r="A4" s="308" t="s">
        <v>154</v>
      </c>
    </row>
    <row r="5" spans="1:11" ht="15.6" x14ac:dyDescent="0.3">
      <c r="A5" s="273" t="s">
        <v>33</v>
      </c>
    </row>
    <row r="6" spans="1:11" x14ac:dyDescent="0.25">
      <c r="A6" s="4"/>
    </row>
    <row r="7" spans="1:11" x14ac:dyDescent="0.25">
      <c r="A7" s="4" t="s">
        <v>287</v>
      </c>
    </row>
    <row r="8" spans="1:11" ht="14.4" customHeight="1" x14ac:dyDescent="0.25">
      <c r="A8" s="4" t="s">
        <v>46</v>
      </c>
      <c r="B8" s="191" t="s">
        <v>145</v>
      </c>
      <c r="C8" s="191"/>
      <c r="D8" s="191"/>
      <c r="E8" s="191"/>
      <c r="F8" s="191"/>
      <c r="G8" s="191"/>
      <c r="H8" s="191"/>
    </row>
    <row r="9" spans="1:11" ht="35.4" customHeight="1" x14ac:dyDescent="0.25">
      <c r="A9" s="40"/>
      <c r="B9" s="41" t="s">
        <v>84</v>
      </c>
      <c r="C9" s="42" t="s">
        <v>85</v>
      </c>
      <c r="D9" s="42" t="s">
        <v>87</v>
      </c>
      <c r="E9" s="42" t="s">
        <v>88</v>
      </c>
      <c r="F9" s="41" t="s">
        <v>150</v>
      </c>
      <c r="G9" s="48" t="s">
        <v>153</v>
      </c>
      <c r="H9" s="53" t="s">
        <v>152</v>
      </c>
    </row>
    <row r="10" spans="1:11" ht="15.6" customHeight="1" x14ac:dyDescent="0.25">
      <c r="A10" s="43" t="s">
        <v>46</v>
      </c>
      <c r="B10" s="188" t="s">
        <v>127</v>
      </c>
      <c r="C10" s="189"/>
      <c r="D10" s="189"/>
      <c r="E10" s="189"/>
      <c r="F10" s="189"/>
      <c r="G10" s="189"/>
      <c r="H10" s="190"/>
    </row>
    <row r="11" spans="1:11" x14ac:dyDescent="0.25">
      <c r="A11" s="1" t="s">
        <v>117</v>
      </c>
      <c r="B11" s="44">
        <v>37</v>
      </c>
      <c r="C11" s="44">
        <v>19</v>
      </c>
      <c r="D11" s="44">
        <v>2</v>
      </c>
      <c r="E11" s="44">
        <v>1</v>
      </c>
      <c r="F11" s="44">
        <v>59</v>
      </c>
      <c r="G11" s="28">
        <v>0.16253443526170799</v>
      </c>
      <c r="H11" s="49">
        <v>3.5593220338983049</v>
      </c>
      <c r="J11" s="47"/>
    </row>
    <row r="12" spans="1:11" x14ac:dyDescent="0.25">
      <c r="A12" s="1" t="s">
        <v>118</v>
      </c>
      <c r="B12" s="1">
        <v>40</v>
      </c>
      <c r="C12" s="44">
        <v>37</v>
      </c>
      <c r="D12" s="44">
        <v>5</v>
      </c>
      <c r="E12" s="44">
        <v>1</v>
      </c>
      <c r="F12" s="44">
        <v>83</v>
      </c>
      <c r="G12" s="28">
        <v>0.22865013774104684</v>
      </c>
      <c r="H12" s="49">
        <v>3.3975903614457832</v>
      </c>
      <c r="J12" s="47"/>
    </row>
    <row r="13" spans="1:11" x14ac:dyDescent="0.25">
      <c r="A13" s="1" t="s">
        <v>119</v>
      </c>
      <c r="B13" s="44">
        <v>59</v>
      </c>
      <c r="C13" s="44">
        <v>48</v>
      </c>
      <c r="D13" s="44">
        <v>6</v>
      </c>
      <c r="E13" s="44">
        <v>0</v>
      </c>
      <c r="F13" s="44">
        <v>113</v>
      </c>
      <c r="G13" s="28">
        <v>0.31129476584022037</v>
      </c>
      <c r="H13" s="49">
        <v>3.4690265486725664</v>
      </c>
      <c r="J13" s="47"/>
    </row>
    <row r="14" spans="1:11" x14ac:dyDescent="0.25">
      <c r="A14" s="1" t="s">
        <v>120</v>
      </c>
      <c r="B14" s="44">
        <v>42</v>
      </c>
      <c r="C14" s="44">
        <v>41</v>
      </c>
      <c r="D14" s="44">
        <v>6</v>
      </c>
      <c r="E14" s="44">
        <v>0</v>
      </c>
      <c r="F14" s="44">
        <v>89</v>
      </c>
      <c r="G14" s="28">
        <v>0.24517906336088155</v>
      </c>
      <c r="H14" s="49">
        <v>3.404494382022472</v>
      </c>
      <c r="J14" s="47"/>
    </row>
    <row r="15" spans="1:11" ht="13.8" customHeight="1" x14ac:dyDescent="0.25">
      <c r="A15" s="1" t="s">
        <v>121</v>
      </c>
      <c r="B15" s="44">
        <v>18</v>
      </c>
      <c r="C15" s="44">
        <v>1</v>
      </c>
      <c r="D15" s="44">
        <v>0</v>
      </c>
      <c r="E15" s="44">
        <v>0</v>
      </c>
      <c r="F15" s="44">
        <v>19</v>
      </c>
      <c r="G15" s="28">
        <v>5.2341597796143252E-2</v>
      </c>
      <c r="H15" s="49">
        <v>3.9473684210526301</v>
      </c>
      <c r="J15" s="47"/>
    </row>
    <row r="16" spans="1:11" ht="13.8" customHeight="1" x14ac:dyDescent="0.25">
      <c r="A16" s="18" t="s">
        <v>134</v>
      </c>
      <c r="B16" s="39">
        <v>196</v>
      </c>
      <c r="C16" s="39">
        <v>146</v>
      </c>
      <c r="D16" s="39">
        <v>19</v>
      </c>
      <c r="E16" s="39">
        <v>2</v>
      </c>
      <c r="F16" s="39">
        <v>363</v>
      </c>
      <c r="G16" s="28">
        <v>1</v>
      </c>
      <c r="H16" s="50">
        <v>3.4765840220385673</v>
      </c>
    </row>
    <row r="17" spans="1:9" ht="13.8" customHeight="1" x14ac:dyDescent="0.25">
      <c r="A17" s="43" t="s">
        <v>46</v>
      </c>
      <c r="B17" s="188" t="s">
        <v>133</v>
      </c>
      <c r="C17" s="189"/>
      <c r="D17" s="189"/>
      <c r="E17" s="189"/>
      <c r="F17" s="189"/>
      <c r="G17" s="189"/>
      <c r="H17" s="190"/>
    </row>
    <row r="18" spans="1:9" ht="13.8" customHeight="1" x14ac:dyDescent="0.25">
      <c r="A18" s="1" t="s">
        <v>117</v>
      </c>
      <c r="B18" s="44">
        <v>47</v>
      </c>
      <c r="C18" s="44">
        <v>20</v>
      </c>
      <c r="D18" s="44">
        <v>0</v>
      </c>
      <c r="E18" s="44">
        <v>0</v>
      </c>
      <c r="F18" s="39">
        <v>67</v>
      </c>
      <c r="G18" s="28">
        <v>0.17585301837270342</v>
      </c>
      <c r="H18" s="49">
        <v>3.7014925373134329</v>
      </c>
    </row>
    <row r="19" spans="1:9" ht="13.8" customHeight="1" x14ac:dyDescent="0.25">
      <c r="A19" s="1" t="s">
        <v>118</v>
      </c>
      <c r="B19" s="44">
        <v>56</v>
      </c>
      <c r="C19" s="44">
        <v>43</v>
      </c>
      <c r="D19" s="44">
        <v>8</v>
      </c>
      <c r="E19" s="44">
        <v>1</v>
      </c>
      <c r="F19" s="39">
        <v>108</v>
      </c>
      <c r="G19" s="28">
        <v>0.28346456692913385</v>
      </c>
      <c r="H19" s="49">
        <v>3.425925925925926</v>
      </c>
    </row>
    <row r="20" spans="1:9" ht="13.8" customHeight="1" x14ac:dyDescent="0.25">
      <c r="A20" s="1" t="s">
        <v>119</v>
      </c>
      <c r="B20" s="44">
        <v>52</v>
      </c>
      <c r="C20" s="44">
        <v>52</v>
      </c>
      <c r="D20" s="44">
        <v>1</v>
      </c>
      <c r="E20" s="44">
        <v>0</v>
      </c>
      <c r="F20" s="39">
        <v>105</v>
      </c>
      <c r="G20" s="28">
        <v>0.27559055118110237</v>
      </c>
      <c r="H20" s="49">
        <v>3.4857142857142858</v>
      </c>
    </row>
    <row r="21" spans="1:9" ht="13.8" customHeight="1" x14ac:dyDescent="0.25">
      <c r="A21" s="1" t="s">
        <v>120</v>
      </c>
      <c r="B21" s="44">
        <v>43</v>
      </c>
      <c r="C21" s="44">
        <v>48</v>
      </c>
      <c r="D21" s="44">
        <v>0</v>
      </c>
      <c r="E21" s="44">
        <v>0</v>
      </c>
      <c r="F21" s="39">
        <v>91</v>
      </c>
      <c r="G21" s="28">
        <v>0.23884514435695539</v>
      </c>
      <c r="H21" s="49">
        <v>3.4725274725274726</v>
      </c>
    </row>
    <row r="22" spans="1:9" ht="13.8" customHeight="1" x14ac:dyDescent="0.25">
      <c r="A22" s="1" t="s">
        <v>121</v>
      </c>
      <c r="B22" s="44">
        <v>9</v>
      </c>
      <c r="C22" s="44">
        <v>0</v>
      </c>
      <c r="D22" s="44">
        <v>1</v>
      </c>
      <c r="E22" s="44">
        <v>0</v>
      </c>
      <c r="F22" s="39">
        <v>10</v>
      </c>
      <c r="G22" s="28">
        <v>2.6246719160104987E-2</v>
      </c>
      <c r="H22" s="49">
        <v>3.8</v>
      </c>
    </row>
    <row r="23" spans="1:9" ht="13.8" customHeight="1" x14ac:dyDescent="0.25">
      <c r="A23" s="4" t="s">
        <v>151</v>
      </c>
      <c r="B23" s="39">
        <v>207</v>
      </c>
      <c r="C23" s="39">
        <v>163</v>
      </c>
      <c r="D23" s="39">
        <v>10</v>
      </c>
      <c r="E23" s="39">
        <v>1</v>
      </c>
      <c r="F23" s="39">
        <v>381</v>
      </c>
      <c r="G23" s="28">
        <v>1</v>
      </c>
      <c r="H23" s="50">
        <v>3.5118110236220472</v>
      </c>
    </row>
    <row r="24" spans="1:9" x14ac:dyDescent="0.25">
      <c r="A24" s="43" t="s">
        <v>46</v>
      </c>
      <c r="B24" s="188" t="s">
        <v>122</v>
      </c>
      <c r="C24" s="189"/>
      <c r="D24" s="189"/>
      <c r="E24" s="189"/>
      <c r="F24" s="189"/>
      <c r="G24" s="189"/>
      <c r="H24" s="190"/>
    </row>
    <row r="25" spans="1:9" x14ac:dyDescent="0.25">
      <c r="A25" s="1" t="s">
        <v>119</v>
      </c>
      <c r="B25" s="1">
        <v>74</v>
      </c>
      <c r="C25" s="1">
        <v>33</v>
      </c>
      <c r="D25" s="1">
        <v>0</v>
      </c>
      <c r="E25" s="1">
        <v>0</v>
      </c>
      <c r="F25" s="44">
        <v>107</v>
      </c>
      <c r="G25" s="28">
        <v>0.5977653631284916</v>
      </c>
      <c r="H25" s="51">
        <v>3.6915887850467288</v>
      </c>
      <c r="I25" s="47"/>
    </row>
    <row r="26" spans="1:9" x14ac:dyDescent="0.25">
      <c r="A26" s="1" t="s">
        <v>49</v>
      </c>
      <c r="B26" s="1">
        <v>0</v>
      </c>
      <c r="C26" s="1">
        <v>0</v>
      </c>
      <c r="D26" s="1">
        <v>0</v>
      </c>
      <c r="E26" s="1">
        <v>0</v>
      </c>
      <c r="F26" s="44">
        <v>0</v>
      </c>
      <c r="G26" s="28">
        <v>0</v>
      </c>
      <c r="H26" s="51">
        <v>0</v>
      </c>
      <c r="I26" s="47"/>
    </row>
    <row r="27" spans="1:9" x14ac:dyDescent="0.25">
      <c r="A27" s="1" t="s">
        <v>120</v>
      </c>
      <c r="B27" s="1">
        <v>36</v>
      </c>
      <c r="C27" s="1">
        <v>36</v>
      </c>
      <c r="D27" s="1">
        <v>0</v>
      </c>
      <c r="E27" s="1">
        <v>0</v>
      </c>
      <c r="F27" s="44">
        <v>72</v>
      </c>
      <c r="G27" s="28">
        <v>0.4022346368715084</v>
      </c>
      <c r="H27" s="51">
        <v>3.5</v>
      </c>
      <c r="I27" s="47"/>
    </row>
    <row r="28" spans="1:9" x14ac:dyDescent="0.25">
      <c r="A28" s="1" t="s">
        <v>134</v>
      </c>
      <c r="B28" s="4">
        <v>110</v>
      </c>
      <c r="C28" s="4">
        <v>69</v>
      </c>
      <c r="D28" s="4">
        <v>0</v>
      </c>
      <c r="E28" s="4">
        <v>0</v>
      </c>
      <c r="H28" s="52">
        <v>3.6145251396648046</v>
      </c>
    </row>
    <row r="29" spans="1:9" x14ac:dyDescent="0.25">
      <c r="A29" s="43" t="s">
        <v>46</v>
      </c>
      <c r="B29" s="188" t="s">
        <v>93</v>
      </c>
      <c r="C29" s="189"/>
      <c r="D29" s="189"/>
      <c r="E29" s="189"/>
      <c r="F29" s="189"/>
      <c r="G29" s="189"/>
      <c r="H29" s="190"/>
    </row>
    <row r="30" spans="1:9" x14ac:dyDescent="0.25">
      <c r="A30" s="1" t="s">
        <v>48</v>
      </c>
      <c r="B30" s="1">
        <v>20</v>
      </c>
      <c r="C30" s="1">
        <v>13</v>
      </c>
      <c r="D30" s="1">
        <v>7</v>
      </c>
      <c r="E30" s="1">
        <v>0</v>
      </c>
      <c r="F30" s="1">
        <v>40</v>
      </c>
      <c r="G30" s="28">
        <v>5.8565153733528552E-2</v>
      </c>
      <c r="H30" s="49">
        <v>3.3250000000000002</v>
      </c>
    </row>
    <row r="31" spans="1:9" x14ac:dyDescent="0.25">
      <c r="A31" s="1" t="s">
        <v>139</v>
      </c>
      <c r="B31" s="1">
        <v>32</v>
      </c>
      <c r="C31" s="1">
        <v>34</v>
      </c>
      <c r="D31" s="1">
        <v>0</v>
      </c>
      <c r="E31" s="1">
        <v>1</v>
      </c>
      <c r="F31" s="1">
        <v>67</v>
      </c>
      <c r="G31" s="28">
        <v>9.8096632503660325E-2</v>
      </c>
      <c r="H31" s="49">
        <v>3.4477611940298507</v>
      </c>
    </row>
    <row r="32" spans="1:9" x14ac:dyDescent="0.25">
      <c r="A32" s="1" t="s">
        <v>135</v>
      </c>
      <c r="B32" s="1">
        <v>15</v>
      </c>
      <c r="C32" s="1">
        <v>10</v>
      </c>
      <c r="D32" s="1">
        <v>3</v>
      </c>
      <c r="E32" s="1">
        <v>0</v>
      </c>
      <c r="F32" s="1">
        <v>28</v>
      </c>
      <c r="G32" s="28">
        <v>4.0995607613469986E-2</v>
      </c>
      <c r="H32" s="49">
        <v>3.4285714285714284</v>
      </c>
    </row>
    <row r="33" spans="1:8" x14ac:dyDescent="0.25">
      <c r="A33" s="1" t="s">
        <v>140</v>
      </c>
      <c r="B33" s="1">
        <v>112</v>
      </c>
      <c r="C33" s="1">
        <v>39</v>
      </c>
      <c r="D33" s="1">
        <v>5</v>
      </c>
      <c r="E33" s="1">
        <v>0</v>
      </c>
      <c r="F33" s="1">
        <v>156</v>
      </c>
      <c r="G33" s="28">
        <v>0.22840409956076135</v>
      </c>
      <c r="H33" s="49">
        <v>3.6858974358974357</v>
      </c>
    </row>
    <row r="34" spans="1:8" x14ac:dyDescent="0.25">
      <c r="A34" s="1" t="s">
        <v>136</v>
      </c>
      <c r="B34" s="1">
        <v>104</v>
      </c>
      <c r="C34" s="1">
        <v>28</v>
      </c>
      <c r="D34" s="1">
        <v>1</v>
      </c>
      <c r="E34" s="1">
        <v>0</v>
      </c>
      <c r="F34" s="1">
        <v>133</v>
      </c>
      <c r="G34" s="28">
        <v>0.19472913616398244</v>
      </c>
      <c r="H34" s="49">
        <v>3.774436090225564</v>
      </c>
    </row>
    <row r="35" spans="1:8" x14ac:dyDescent="0.25">
      <c r="A35" s="1" t="s">
        <v>1</v>
      </c>
      <c r="B35" s="1">
        <v>75</v>
      </c>
      <c r="C35" s="1">
        <v>14</v>
      </c>
      <c r="D35" s="1">
        <v>1</v>
      </c>
      <c r="E35" s="1">
        <v>0</v>
      </c>
      <c r="F35" s="1">
        <v>90</v>
      </c>
      <c r="G35" s="28">
        <v>0.13177159590043924</v>
      </c>
      <c r="H35" s="49">
        <v>3.8222222222222224</v>
      </c>
    </row>
    <row r="36" spans="1:8" x14ac:dyDescent="0.25">
      <c r="A36" s="1" t="s">
        <v>137</v>
      </c>
      <c r="B36" s="1">
        <v>16</v>
      </c>
      <c r="C36" s="1">
        <v>4</v>
      </c>
      <c r="D36" s="1">
        <v>0</v>
      </c>
      <c r="E36" s="1">
        <v>0</v>
      </c>
      <c r="F36" s="1">
        <v>20</v>
      </c>
      <c r="G36" s="28">
        <v>2.9282576866764276E-2</v>
      </c>
      <c r="H36" s="49">
        <v>3.8</v>
      </c>
    </row>
    <row r="37" spans="1:8" x14ac:dyDescent="0.25">
      <c r="A37" s="1" t="s">
        <v>138</v>
      </c>
      <c r="B37" s="1">
        <v>81</v>
      </c>
      <c r="C37" s="1">
        <v>62</v>
      </c>
      <c r="D37" s="1">
        <v>6</v>
      </c>
      <c r="E37" s="1">
        <v>0</v>
      </c>
      <c r="F37" s="1">
        <v>149</v>
      </c>
      <c r="G37" s="28">
        <v>0.21815519765739386</v>
      </c>
      <c r="H37" s="49">
        <v>3.5033557046979866</v>
      </c>
    </row>
    <row r="38" spans="1:8" x14ac:dyDescent="0.25">
      <c r="A38" s="1" t="s">
        <v>134</v>
      </c>
      <c r="B38" s="1">
        <v>455</v>
      </c>
      <c r="C38" s="1">
        <v>204</v>
      </c>
      <c r="D38" s="1">
        <v>23</v>
      </c>
      <c r="E38" s="1">
        <v>1</v>
      </c>
      <c r="F38" s="1">
        <v>683</v>
      </c>
      <c r="G38" s="28">
        <v>1</v>
      </c>
      <c r="H38" s="50">
        <v>3.6295754026354321</v>
      </c>
    </row>
    <row r="39" spans="1:8" x14ac:dyDescent="0.25">
      <c r="A39" s="43" t="s">
        <v>46</v>
      </c>
      <c r="B39" s="188" t="s">
        <v>123</v>
      </c>
      <c r="C39" s="189"/>
      <c r="D39" s="189"/>
      <c r="E39" s="189"/>
      <c r="F39" s="189"/>
      <c r="G39" s="189"/>
      <c r="H39" s="190"/>
    </row>
    <row r="40" spans="1:8" x14ac:dyDescent="0.25">
      <c r="A40" s="1" t="s">
        <v>142</v>
      </c>
      <c r="B40" s="1">
        <v>13</v>
      </c>
      <c r="C40" s="1">
        <v>2</v>
      </c>
      <c r="D40" s="1">
        <v>3</v>
      </c>
      <c r="E40" s="1">
        <v>0</v>
      </c>
      <c r="F40" s="1">
        <v>18</v>
      </c>
      <c r="G40" s="28">
        <v>0.18556701030927836</v>
      </c>
      <c r="H40" s="49">
        <v>3.5555555555555554</v>
      </c>
    </row>
    <row r="41" spans="1:8" x14ac:dyDescent="0.25">
      <c r="A41" s="1" t="s">
        <v>48</v>
      </c>
      <c r="B41" s="1">
        <v>0</v>
      </c>
      <c r="C41" s="1">
        <v>0</v>
      </c>
      <c r="D41" s="1">
        <v>1</v>
      </c>
      <c r="E41" s="1">
        <v>0</v>
      </c>
      <c r="F41" s="1">
        <v>1</v>
      </c>
      <c r="G41" s="28">
        <v>1.0309278350515464E-2</v>
      </c>
      <c r="H41" s="49">
        <v>2</v>
      </c>
    </row>
    <row r="42" spans="1:8" x14ac:dyDescent="0.25">
      <c r="A42" s="1" t="s">
        <v>1</v>
      </c>
      <c r="B42" s="1">
        <v>64</v>
      </c>
      <c r="C42" s="1">
        <v>11</v>
      </c>
      <c r="D42" s="1">
        <v>3</v>
      </c>
      <c r="E42" s="1">
        <v>0</v>
      </c>
      <c r="F42" s="1">
        <v>78</v>
      </c>
      <c r="G42" s="28">
        <v>0.80412371134020622</v>
      </c>
      <c r="H42" s="49">
        <v>3.7820512820512819</v>
      </c>
    </row>
    <row r="43" spans="1:8" x14ac:dyDescent="0.25">
      <c r="A43" s="1" t="s">
        <v>134</v>
      </c>
      <c r="B43" s="4">
        <v>77</v>
      </c>
      <c r="C43" s="4">
        <v>13</v>
      </c>
      <c r="D43" s="4">
        <v>7</v>
      </c>
      <c r="E43" s="4">
        <v>0</v>
      </c>
      <c r="F43" s="1">
        <v>97</v>
      </c>
      <c r="G43" s="28">
        <v>1</v>
      </c>
      <c r="H43" s="50">
        <v>3.7216494845360826</v>
      </c>
    </row>
    <row r="44" spans="1:8" x14ac:dyDescent="0.25">
      <c r="A44" s="43" t="s">
        <v>46</v>
      </c>
      <c r="B44" s="188" t="s">
        <v>94</v>
      </c>
      <c r="C44" s="189"/>
      <c r="D44" s="189"/>
      <c r="E44" s="189"/>
      <c r="F44" s="189"/>
      <c r="G44" s="189"/>
      <c r="H44" s="190"/>
    </row>
    <row r="45" spans="1:8" x14ac:dyDescent="0.25">
      <c r="A45" s="1" t="s">
        <v>48</v>
      </c>
      <c r="B45" s="1">
        <v>17</v>
      </c>
      <c r="C45" s="1">
        <v>16</v>
      </c>
      <c r="D45" s="1">
        <v>8</v>
      </c>
      <c r="E45" s="1">
        <v>0</v>
      </c>
      <c r="F45" s="1">
        <v>41</v>
      </c>
      <c r="G45" s="28">
        <v>6.0830860534124627E-2</v>
      </c>
      <c r="H45" s="49">
        <v>3.2195121951219514</v>
      </c>
    </row>
    <row r="46" spans="1:8" x14ac:dyDescent="0.25">
      <c r="A46" s="1" t="s">
        <v>135</v>
      </c>
      <c r="B46" s="1">
        <v>8</v>
      </c>
      <c r="C46" s="1">
        <v>8</v>
      </c>
      <c r="D46" s="1">
        <v>5</v>
      </c>
      <c r="E46" s="1">
        <v>1</v>
      </c>
      <c r="F46" s="1">
        <v>22</v>
      </c>
      <c r="G46" s="28">
        <v>3.2640949554896145E-2</v>
      </c>
      <c r="H46" s="49">
        <v>3.0454545454545454</v>
      </c>
    </row>
    <row r="47" spans="1:8" x14ac:dyDescent="0.25">
      <c r="A47" s="1" t="s">
        <v>35</v>
      </c>
      <c r="B47" s="1">
        <v>58</v>
      </c>
      <c r="C47" s="1">
        <v>63</v>
      </c>
      <c r="D47" s="1">
        <v>15</v>
      </c>
      <c r="E47" s="1">
        <v>0</v>
      </c>
      <c r="F47" s="1">
        <v>136</v>
      </c>
      <c r="G47" s="28">
        <v>0.20178041543026706</v>
      </c>
      <c r="H47" s="49">
        <v>3.3161764705882355</v>
      </c>
    </row>
    <row r="48" spans="1:8" x14ac:dyDescent="0.25">
      <c r="A48" s="1" t="s">
        <v>144</v>
      </c>
      <c r="B48" s="1">
        <v>72</v>
      </c>
      <c r="C48" s="1">
        <v>37</v>
      </c>
      <c r="D48" s="1">
        <v>17</v>
      </c>
      <c r="E48" s="1">
        <v>5</v>
      </c>
      <c r="F48" s="1">
        <v>131</v>
      </c>
      <c r="G48" s="28">
        <v>0.1943620178041543</v>
      </c>
      <c r="H48" s="49">
        <v>3.3435114503816794</v>
      </c>
    </row>
    <row r="49" spans="1:8" x14ac:dyDescent="0.25">
      <c r="A49" s="1" t="s">
        <v>36</v>
      </c>
      <c r="B49" s="1">
        <v>47</v>
      </c>
      <c r="C49" s="1">
        <v>51</v>
      </c>
      <c r="D49" s="1">
        <v>0</v>
      </c>
      <c r="E49" s="1">
        <v>0</v>
      </c>
      <c r="F49" s="1">
        <v>98</v>
      </c>
      <c r="G49" s="28">
        <v>0.14540059347181009</v>
      </c>
      <c r="H49" s="49">
        <v>3.4795918367346941</v>
      </c>
    </row>
    <row r="50" spans="1:8" x14ac:dyDescent="0.25">
      <c r="A50" s="1" t="s">
        <v>136</v>
      </c>
      <c r="B50" s="1">
        <v>59</v>
      </c>
      <c r="C50" s="1">
        <v>62</v>
      </c>
      <c r="D50" s="1">
        <v>7</v>
      </c>
      <c r="E50" s="1">
        <v>2</v>
      </c>
      <c r="F50" s="1">
        <v>130</v>
      </c>
      <c r="G50" s="28">
        <v>0.19287833827893175</v>
      </c>
      <c r="H50" s="49">
        <v>3.3692307692307693</v>
      </c>
    </row>
    <row r="51" spans="1:8" x14ac:dyDescent="0.25">
      <c r="A51" s="1" t="s">
        <v>1</v>
      </c>
      <c r="B51" s="1">
        <v>52</v>
      </c>
      <c r="C51" s="1">
        <v>21</v>
      </c>
      <c r="D51" s="1">
        <v>13</v>
      </c>
      <c r="E51" s="1">
        <v>1</v>
      </c>
      <c r="F51" s="1">
        <v>87</v>
      </c>
      <c r="G51" s="28">
        <v>0.12908011869436201</v>
      </c>
      <c r="H51" s="49">
        <v>3.4252873563218391</v>
      </c>
    </row>
    <row r="52" spans="1:8" x14ac:dyDescent="0.25">
      <c r="A52" s="1" t="s">
        <v>49</v>
      </c>
      <c r="B52" s="1">
        <v>9</v>
      </c>
      <c r="C52" s="1">
        <v>9</v>
      </c>
      <c r="D52" s="1">
        <v>0</v>
      </c>
      <c r="E52" s="1">
        <v>1</v>
      </c>
      <c r="F52" s="1">
        <v>19</v>
      </c>
      <c r="G52" s="28">
        <v>2.8189910979228485E-2</v>
      </c>
      <c r="H52" s="49">
        <v>3.3684210526315788</v>
      </c>
    </row>
    <row r="53" spans="1:8" x14ac:dyDescent="0.25">
      <c r="A53" s="1" t="s">
        <v>137</v>
      </c>
      <c r="B53" s="1">
        <v>15</v>
      </c>
      <c r="C53" s="1">
        <v>5</v>
      </c>
      <c r="D53" s="1">
        <v>0</v>
      </c>
      <c r="E53" s="1">
        <v>0</v>
      </c>
      <c r="F53" s="1">
        <v>20</v>
      </c>
      <c r="G53" s="28">
        <v>2.967359050445104E-2</v>
      </c>
      <c r="H53" s="49">
        <v>3.75</v>
      </c>
    </row>
    <row r="54" spans="1:8" x14ac:dyDescent="0.25">
      <c r="A54" s="1" t="s">
        <v>134</v>
      </c>
      <c r="B54" s="4">
        <v>337</v>
      </c>
      <c r="C54" s="4">
        <v>272</v>
      </c>
      <c r="D54" s="4">
        <v>65</v>
      </c>
      <c r="E54" s="4">
        <v>0</v>
      </c>
      <c r="F54" s="1">
        <v>674</v>
      </c>
      <c r="G54" s="28">
        <v>1</v>
      </c>
      <c r="H54" s="50">
        <v>3.4035608308605343</v>
      </c>
    </row>
    <row r="55" spans="1:8" x14ac:dyDescent="0.25">
      <c r="A55" s="43" t="s">
        <v>46</v>
      </c>
      <c r="B55" s="188" t="s">
        <v>124</v>
      </c>
      <c r="C55" s="189"/>
      <c r="D55" s="189"/>
      <c r="E55" s="189"/>
      <c r="F55" s="189"/>
      <c r="G55" s="189"/>
      <c r="H55" s="190"/>
    </row>
    <row r="56" spans="1:8" x14ac:dyDescent="0.25">
      <c r="A56" s="1" t="s">
        <v>48</v>
      </c>
      <c r="B56" s="1">
        <v>27</v>
      </c>
      <c r="C56" s="1">
        <v>15</v>
      </c>
      <c r="D56" s="1">
        <v>0</v>
      </c>
      <c r="E56" s="1">
        <v>0</v>
      </c>
      <c r="F56" s="1">
        <v>42</v>
      </c>
      <c r="G56" s="28">
        <v>6.3348416289592757E-2</v>
      </c>
      <c r="H56" s="49">
        <v>3.6428571428571428</v>
      </c>
    </row>
    <row r="57" spans="1:8" x14ac:dyDescent="0.25">
      <c r="A57" s="1" t="s">
        <v>135</v>
      </c>
      <c r="B57" s="1">
        <v>22</v>
      </c>
      <c r="C57" s="1">
        <v>5</v>
      </c>
      <c r="D57" s="1">
        <v>0</v>
      </c>
      <c r="E57" s="1">
        <v>0</v>
      </c>
      <c r="F57" s="1">
        <v>27</v>
      </c>
      <c r="G57" s="28">
        <v>4.072398190045249E-2</v>
      </c>
      <c r="H57" s="49">
        <v>3.8148148148148149</v>
      </c>
    </row>
    <row r="58" spans="1:8" x14ac:dyDescent="0.25">
      <c r="A58" s="1" t="s">
        <v>35</v>
      </c>
      <c r="B58" s="1">
        <v>70</v>
      </c>
      <c r="C58" s="1">
        <v>52</v>
      </c>
      <c r="D58" s="1">
        <v>1</v>
      </c>
      <c r="E58" s="1">
        <v>0</v>
      </c>
      <c r="F58" s="1">
        <v>123</v>
      </c>
      <c r="G58" s="28">
        <v>0.18552036199095023</v>
      </c>
      <c r="H58" s="49">
        <v>3.5609756097560976</v>
      </c>
    </row>
    <row r="59" spans="1:8" x14ac:dyDescent="0.25">
      <c r="A59" s="1" t="s">
        <v>144</v>
      </c>
      <c r="B59" s="1">
        <v>102</v>
      </c>
      <c r="C59" s="1">
        <v>27</v>
      </c>
      <c r="D59" s="1">
        <v>5</v>
      </c>
      <c r="E59" s="1">
        <v>0</v>
      </c>
      <c r="F59" s="1">
        <v>134</v>
      </c>
      <c r="G59" s="28">
        <v>0.20211161387631976</v>
      </c>
      <c r="H59" s="49">
        <v>3.7238805970149254</v>
      </c>
    </row>
    <row r="60" spans="1:8" x14ac:dyDescent="0.25">
      <c r="A60" s="1" t="s">
        <v>36</v>
      </c>
      <c r="B60" s="1">
        <v>49</v>
      </c>
      <c r="C60" s="1">
        <v>42</v>
      </c>
      <c r="D60" s="1">
        <v>0</v>
      </c>
      <c r="E60" s="1">
        <v>0</v>
      </c>
      <c r="F60" s="1">
        <v>91</v>
      </c>
      <c r="G60" s="28">
        <v>0.13725490196078433</v>
      </c>
      <c r="H60" s="49">
        <v>3.5384615384615383</v>
      </c>
    </row>
    <row r="61" spans="1:8" x14ac:dyDescent="0.25">
      <c r="A61" s="1" t="s">
        <v>136</v>
      </c>
      <c r="B61" s="1">
        <v>122</v>
      </c>
      <c r="C61" s="1">
        <v>12</v>
      </c>
      <c r="D61" s="1">
        <v>0</v>
      </c>
      <c r="E61" s="1">
        <v>0</v>
      </c>
      <c r="F61" s="1">
        <v>134</v>
      </c>
      <c r="G61" s="28">
        <v>0.20211161387631976</v>
      </c>
      <c r="H61" s="49">
        <v>3.91044776119403</v>
      </c>
    </row>
    <row r="62" spans="1:8" x14ac:dyDescent="0.25">
      <c r="A62" s="1" t="s">
        <v>1</v>
      </c>
      <c r="B62" s="1">
        <v>87</v>
      </c>
      <c r="C62" s="1">
        <v>4</v>
      </c>
      <c r="D62" s="1">
        <v>0</v>
      </c>
      <c r="E62" s="1">
        <v>0</v>
      </c>
      <c r="F62" s="1">
        <v>91</v>
      </c>
      <c r="G62" s="28">
        <v>0.13725490196078433</v>
      </c>
      <c r="H62" s="49">
        <v>3.9560439560439562</v>
      </c>
    </row>
    <row r="63" spans="1:8" x14ac:dyDescent="0.25">
      <c r="A63" s="1" t="s">
        <v>137</v>
      </c>
      <c r="B63" s="1">
        <v>20</v>
      </c>
      <c r="C63" s="1">
        <v>1</v>
      </c>
      <c r="D63" s="1">
        <v>0</v>
      </c>
      <c r="E63" s="1">
        <v>0</v>
      </c>
      <c r="F63" s="1">
        <v>21</v>
      </c>
      <c r="G63" s="28">
        <v>3.1674208144796379E-2</v>
      </c>
      <c r="H63" s="49">
        <v>3.9523809523809526</v>
      </c>
    </row>
    <row r="64" spans="1:8" x14ac:dyDescent="0.25">
      <c r="A64" s="1" t="s">
        <v>134</v>
      </c>
      <c r="B64" s="4">
        <v>499</v>
      </c>
      <c r="C64" s="4">
        <v>158</v>
      </c>
      <c r="D64" s="4">
        <v>6</v>
      </c>
      <c r="E64" s="4">
        <v>0</v>
      </c>
      <c r="F64" s="1">
        <v>663</v>
      </c>
      <c r="G64" s="28">
        <v>1</v>
      </c>
      <c r="H64" s="50">
        <v>3.7435897435897436</v>
      </c>
    </row>
    <row r="65" spans="1:11" x14ac:dyDescent="0.25">
      <c r="A65" s="43" t="s">
        <v>46</v>
      </c>
      <c r="B65" s="188" t="s">
        <v>125</v>
      </c>
      <c r="C65" s="189"/>
      <c r="D65" s="189"/>
      <c r="E65" s="189"/>
      <c r="F65" s="189"/>
      <c r="G65" s="189"/>
      <c r="H65" s="190"/>
    </row>
    <row r="66" spans="1:11" x14ac:dyDescent="0.25">
      <c r="A66" s="1" t="s">
        <v>117</v>
      </c>
      <c r="B66" s="1">
        <v>61</v>
      </c>
      <c r="C66" s="1">
        <v>6</v>
      </c>
      <c r="D66" s="1">
        <v>0</v>
      </c>
      <c r="E66" s="1">
        <v>0</v>
      </c>
      <c r="F66" s="1">
        <v>67</v>
      </c>
      <c r="G66" s="28">
        <v>0.15617715617715619</v>
      </c>
      <c r="H66" s="49">
        <v>3.91044776119403</v>
      </c>
    </row>
    <row r="67" spans="1:11" x14ac:dyDescent="0.25">
      <c r="A67" s="1" t="s">
        <v>118</v>
      </c>
      <c r="B67" s="1">
        <v>104</v>
      </c>
      <c r="C67" s="1">
        <v>42</v>
      </c>
      <c r="D67" s="1">
        <v>2</v>
      </c>
      <c r="E67" s="1">
        <v>0</v>
      </c>
      <c r="F67" s="1">
        <v>148</v>
      </c>
      <c r="G67" s="28">
        <v>0.34498834498834496</v>
      </c>
      <c r="H67" s="49">
        <v>3.689189189189189</v>
      </c>
    </row>
    <row r="68" spans="1:11" x14ac:dyDescent="0.25">
      <c r="A68" s="1" t="s">
        <v>119</v>
      </c>
      <c r="B68" s="1">
        <v>58</v>
      </c>
      <c r="C68" s="1">
        <v>57</v>
      </c>
      <c r="D68" s="1">
        <v>8</v>
      </c>
      <c r="E68" s="1">
        <v>2</v>
      </c>
      <c r="F68" s="1">
        <v>125</v>
      </c>
      <c r="G68" s="28">
        <v>0.29137529137529139</v>
      </c>
      <c r="H68" s="49">
        <v>3.3679999999999999</v>
      </c>
    </row>
    <row r="69" spans="1:11" x14ac:dyDescent="0.25">
      <c r="A69" s="1" t="s">
        <v>120</v>
      </c>
      <c r="B69" s="1">
        <v>42</v>
      </c>
      <c r="C69" s="1">
        <v>47</v>
      </c>
      <c r="D69" s="1">
        <v>0</v>
      </c>
      <c r="E69" s="1">
        <v>0</v>
      </c>
      <c r="F69" s="1">
        <v>89</v>
      </c>
      <c r="G69" s="28">
        <v>0.20745920745920746</v>
      </c>
      <c r="H69" s="49">
        <v>3.4719101123595504</v>
      </c>
    </row>
    <row r="70" spans="1:11" x14ac:dyDescent="0.25">
      <c r="A70" s="1" t="s">
        <v>134</v>
      </c>
      <c r="B70" s="4">
        <v>265</v>
      </c>
      <c r="C70" s="4">
        <v>152</v>
      </c>
      <c r="D70" s="4">
        <v>10</v>
      </c>
      <c r="E70" s="4">
        <v>2</v>
      </c>
      <c r="F70" s="1">
        <v>429</v>
      </c>
      <c r="G70" s="28">
        <v>1</v>
      </c>
      <c r="H70" s="50">
        <v>3.5850815850815851</v>
      </c>
    </row>
    <row r="71" spans="1:11" x14ac:dyDescent="0.25">
      <c r="A71" s="43" t="s">
        <v>46</v>
      </c>
      <c r="B71" s="188" t="s">
        <v>126</v>
      </c>
      <c r="C71" s="189"/>
      <c r="D71" s="189"/>
      <c r="E71" s="189"/>
      <c r="F71" s="189"/>
      <c r="G71" s="189"/>
      <c r="H71" s="190"/>
    </row>
    <row r="72" spans="1:11" x14ac:dyDescent="0.25">
      <c r="A72" s="1" t="s">
        <v>135</v>
      </c>
      <c r="B72" s="1">
        <v>15</v>
      </c>
      <c r="C72" s="1">
        <v>6</v>
      </c>
      <c r="D72" s="1">
        <v>1</v>
      </c>
      <c r="E72" s="1">
        <v>0</v>
      </c>
      <c r="F72" s="1">
        <v>22</v>
      </c>
      <c r="G72" s="28">
        <v>0.20952380952380953</v>
      </c>
      <c r="H72" s="49">
        <v>3.6363636363636362</v>
      </c>
      <c r="K72" s="4"/>
    </row>
    <row r="73" spans="1:11" x14ac:dyDescent="0.25">
      <c r="A73" s="1" t="s">
        <v>1</v>
      </c>
      <c r="B73" s="1">
        <v>75</v>
      </c>
      <c r="C73" s="1">
        <v>7</v>
      </c>
      <c r="D73" s="1">
        <v>1</v>
      </c>
      <c r="E73" s="1">
        <v>0</v>
      </c>
      <c r="F73" s="1">
        <v>83</v>
      </c>
      <c r="G73" s="28">
        <v>0.79047619047619044</v>
      </c>
      <c r="H73" s="49">
        <v>3.8915662650602409</v>
      </c>
    </row>
    <row r="74" spans="1:11" x14ac:dyDescent="0.25">
      <c r="A74" s="1" t="s">
        <v>134</v>
      </c>
      <c r="B74" s="1">
        <v>90</v>
      </c>
      <c r="C74" s="1">
        <v>13</v>
      </c>
      <c r="D74" s="1">
        <v>2</v>
      </c>
      <c r="E74" s="1">
        <v>0</v>
      </c>
      <c r="F74" s="1">
        <v>105</v>
      </c>
      <c r="G74" s="28">
        <v>1</v>
      </c>
      <c r="H74" s="50">
        <v>3.8380952380952382</v>
      </c>
    </row>
    <row r="75" spans="1:11" x14ac:dyDescent="0.25">
      <c r="A75" s="43" t="s">
        <v>46</v>
      </c>
      <c r="B75" s="188" t="s">
        <v>147</v>
      </c>
      <c r="C75" s="189"/>
      <c r="D75" s="189"/>
      <c r="E75" s="189"/>
      <c r="F75" s="189"/>
      <c r="G75" s="189"/>
      <c r="H75" s="190"/>
    </row>
    <row r="76" spans="1:11" x14ac:dyDescent="0.25">
      <c r="A76" s="1" t="s">
        <v>35</v>
      </c>
      <c r="B76" s="1">
        <v>19</v>
      </c>
      <c r="C76" s="1">
        <v>29</v>
      </c>
      <c r="D76" s="1">
        <v>0</v>
      </c>
      <c r="E76" s="1">
        <v>0</v>
      </c>
      <c r="F76" s="1">
        <v>48</v>
      </c>
      <c r="G76" s="28">
        <v>0.60759493670886078</v>
      </c>
      <c r="H76" s="49">
        <v>3.3958333333333335</v>
      </c>
    </row>
    <row r="77" spans="1:11" x14ac:dyDescent="0.25">
      <c r="A77" s="1" t="s">
        <v>36</v>
      </c>
      <c r="B77" s="1">
        <v>16</v>
      </c>
      <c r="C77" s="1">
        <v>15</v>
      </c>
      <c r="D77" s="1">
        <v>0</v>
      </c>
      <c r="E77" s="1">
        <v>0</v>
      </c>
      <c r="F77" s="1">
        <v>31</v>
      </c>
      <c r="G77" s="28">
        <v>0.39240506329113922</v>
      </c>
      <c r="H77" s="49">
        <v>3.5161290322580645</v>
      </c>
    </row>
    <row r="78" spans="1:11" x14ac:dyDescent="0.25">
      <c r="A78" s="1" t="s">
        <v>134</v>
      </c>
      <c r="B78" s="4">
        <v>35</v>
      </c>
      <c r="C78" s="4">
        <v>44</v>
      </c>
      <c r="D78" s="4">
        <v>0</v>
      </c>
      <c r="E78" s="4">
        <v>0</v>
      </c>
      <c r="F78" s="1">
        <v>79</v>
      </c>
      <c r="G78" s="28">
        <v>1</v>
      </c>
      <c r="H78" s="50">
        <v>3.4430379746835444</v>
      </c>
    </row>
    <row r="79" spans="1:11" x14ac:dyDescent="0.25">
      <c r="A79" s="43" t="s">
        <v>46</v>
      </c>
      <c r="B79" s="188" t="s">
        <v>148</v>
      </c>
      <c r="C79" s="189"/>
      <c r="D79" s="189"/>
      <c r="E79" s="189"/>
      <c r="F79" s="189"/>
      <c r="G79" s="189"/>
      <c r="H79" s="190"/>
    </row>
    <row r="80" spans="1:11" x14ac:dyDescent="0.25">
      <c r="A80" s="1" t="s">
        <v>143</v>
      </c>
      <c r="B80" s="1">
        <v>10</v>
      </c>
      <c r="C80" s="1">
        <v>19</v>
      </c>
      <c r="D80" s="1">
        <v>6</v>
      </c>
      <c r="E80" s="1">
        <v>2</v>
      </c>
      <c r="F80" s="1">
        <v>37</v>
      </c>
      <c r="G80" s="28">
        <v>0.18592964824120603</v>
      </c>
      <c r="H80" s="49">
        <v>3</v>
      </c>
    </row>
    <row r="81" spans="1:8" x14ac:dyDescent="0.25">
      <c r="A81" s="1" t="s">
        <v>35</v>
      </c>
      <c r="B81" s="1">
        <v>9</v>
      </c>
      <c r="C81" s="1">
        <v>8</v>
      </c>
      <c r="D81" s="1">
        <v>2</v>
      </c>
      <c r="E81" s="1">
        <v>1</v>
      </c>
      <c r="F81" s="1">
        <v>20</v>
      </c>
      <c r="G81" s="28">
        <v>0.10050251256281408</v>
      </c>
      <c r="H81" s="49">
        <v>3.25</v>
      </c>
    </row>
    <row r="82" spans="1:8" x14ac:dyDescent="0.25">
      <c r="A82" s="1" t="s">
        <v>24</v>
      </c>
      <c r="B82" s="1">
        <v>100</v>
      </c>
      <c r="C82" s="1">
        <v>33</v>
      </c>
      <c r="D82" s="1">
        <v>6</v>
      </c>
      <c r="E82" s="1">
        <v>3</v>
      </c>
      <c r="F82" s="1">
        <v>142</v>
      </c>
      <c r="G82" s="28">
        <v>0.71356783919597988</v>
      </c>
      <c r="H82" s="49">
        <v>3.619718309859155</v>
      </c>
    </row>
    <row r="83" spans="1:8" x14ac:dyDescent="0.25">
      <c r="A83" s="1" t="s">
        <v>134</v>
      </c>
      <c r="B83" s="4">
        <v>119</v>
      </c>
      <c r="C83" s="4">
        <v>60</v>
      </c>
      <c r="D83" s="4">
        <v>14</v>
      </c>
      <c r="E83" s="4">
        <v>6</v>
      </c>
      <c r="F83" s="1">
        <v>199</v>
      </c>
      <c r="G83" s="28">
        <v>1</v>
      </c>
      <c r="H83" s="50">
        <v>3.4673366834170856</v>
      </c>
    </row>
    <row r="84" spans="1:8" x14ac:dyDescent="0.25">
      <c r="A84" s="4" t="s">
        <v>128</v>
      </c>
      <c r="B84" s="191" t="s">
        <v>145</v>
      </c>
      <c r="C84" s="191"/>
      <c r="D84" s="191"/>
      <c r="E84" s="191"/>
      <c r="F84" s="191"/>
      <c r="G84" s="191"/>
      <c r="H84" s="191"/>
    </row>
    <row r="85" spans="1:8" ht="36.6" customHeight="1" x14ac:dyDescent="0.25">
      <c r="A85" s="40"/>
      <c r="B85" s="41" t="s">
        <v>84</v>
      </c>
      <c r="C85" s="42" t="s">
        <v>85</v>
      </c>
      <c r="D85" s="42" t="s">
        <v>87</v>
      </c>
      <c r="E85" s="42" t="s">
        <v>88</v>
      </c>
      <c r="F85" s="42" t="s">
        <v>86</v>
      </c>
      <c r="G85" s="48" t="s">
        <v>153</v>
      </c>
      <c r="H85" s="46" t="s">
        <v>152</v>
      </c>
    </row>
    <row r="86" spans="1:8" x14ac:dyDescent="0.25">
      <c r="A86" s="43" t="s">
        <v>128</v>
      </c>
      <c r="B86" s="188" t="s">
        <v>127</v>
      </c>
      <c r="C86" s="189"/>
      <c r="D86" s="189"/>
      <c r="E86" s="189"/>
      <c r="F86" s="189"/>
      <c r="G86" s="189"/>
      <c r="H86" s="190"/>
    </row>
    <row r="87" spans="1:8" x14ac:dyDescent="0.25">
      <c r="A87" s="18" t="s">
        <v>96</v>
      </c>
      <c r="B87" s="1">
        <v>0</v>
      </c>
      <c r="C87" s="1">
        <v>2</v>
      </c>
      <c r="D87" s="1">
        <v>1</v>
      </c>
      <c r="E87" s="1">
        <v>0</v>
      </c>
      <c r="F87" s="1">
        <v>3</v>
      </c>
      <c r="G87" s="28">
        <v>9.5541401273885346E-3</v>
      </c>
      <c r="H87" s="49">
        <v>2.6666666666666665</v>
      </c>
    </row>
    <row r="88" spans="1:8" x14ac:dyDescent="0.25">
      <c r="A88" s="18" t="s">
        <v>97</v>
      </c>
      <c r="B88" s="1">
        <v>1</v>
      </c>
      <c r="C88" s="1">
        <v>4</v>
      </c>
      <c r="D88" s="1">
        <v>1</v>
      </c>
      <c r="E88" s="1">
        <v>0</v>
      </c>
      <c r="F88" s="1">
        <v>6</v>
      </c>
      <c r="G88" s="28">
        <v>1.9108280254777069E-2</v>
      </c>
      <c r="H88" s="49">
        <v>3</v>
      </c>
    </row>
    <row r="89" spans="1:8" x14ac:dyDescent="0.25">
      <c r="A89" s="18" t="s">
        <v>73</v>
      </c>
      <c r="B89" s="1">
        <v>36</v>
      </c>
      <c r="C89" s="1">
        <v>0</v>
      </c>
      <c r="D89" s="1">
        <v>0</v>
      </c>
      <c r="E89" s="1">
        <v>1</v>
      </c>
      <c r="F89" s="1">
        <v>37</v>
      </c>
      <c r="G89" s="28">
        <v>0.1178343949044586</v>
      </c>
      <c r="H89" s="49">
        <v>3.9189189189189189</v>
      </c>
    </row>
    <row r="90" spans="1:8" x14ac:dyDescent="0.25">
      <c r="A90" s="18" t="s">
        <v>98</v>
      </c>
      <c r="B90" s="1">
        <v>0</v>
      </c>
      <c r="C90" s="1">
        <v>13</v>
      </c>
      <c r="D90" s="1">
        <v>0</v>
      </c>
      <c r="E90" s="1">
        <v>0</v>
      </c>
      <c r="F90" s="1">
        <v>13</v>
      </c>
      <c r="G90" s="28">
        <v>4.1401273885350316E-2</v>
      </c>
      <c r="H90" s="49">
        <v>3</v>
      </c>
    </row>
    <row r="91" spans="1:8" x14ac:dyDescent="0.25">
      <c r="A91" s="18" t="s">
        <v>129</v>
      </c>
      <c r="B91" s="1">
        <v>12</v>
      </c>
      <c r="C91" s="1">
        <v>20</v>
      </c>
      <c r="D91" s="1">
        <v>3</v>
      </c>
      <c r="E91" s="1">
        <v>0</v>
      </c>
      <c r="F91" s="1">
        <v>35</v>
      </c>
      <c r="G91" s="28">
        <v>0.11146496815286625</v>
      </c>
      <c r="H91" s="49">
        <v>3.2571428571428571</v>
      </c>
    </row>
    <row r="92" spans="1:8" x14ac:dyDescent="0.25">
      <c r="A92" s="18" t="s">
        <v>101</v>
      </c>
      <c r="B92" s="1">
        <v>23</v>
      </c>
      <c r="C92" s="1">
        <v>1</v>
      </c>
      <c r="D92" s="1">
        <v>1</v>
      </c>
      <c r="E92" s="1">
        <v>1</v>
      </c>
      <c r="F92" s="1">
        <v>26</v>
      </c>
      <c r="G92" s="28">
        <v>8.2802547770700632E-2</v>
      </c>
      <c r="H92" s="49">
        <v>3.7692307692307692</v>
      </c>
    </row>
    <row r="93" spans="1:8" x14ac:dyDescent="0.25">
      <c r="A93" s="18" t="s">
        <v>102</v>
      </c>
      <c r="B93" s="1">
        <v>1</v>
      </c>
      <c r="C93" s="1">
        <v>14</v>
      </c>
      <c r="D93" s="1">
        <v>0</v>
      </c>
      <c r="E93" s="1">
        <v>0</v>
      </c>
      <c r="F93" s="1">
        <v>15</v>
      </c>
      <c r="G93" s="28">
        <v>4.7770700636942678E-2</v>
      </c>
      <c r="H93" s="49">
        <v>3.0666666666666669</v>
      </c>
    </row>
    <row r="94" spans="1:8" x14ac:dyDescent="0.25">
      <c r="A94" s="18" t="s">
        <v>103</v>
      </c>
      <c r="B94" s="1">
        <v>4</v>
      </c>
      <c r="C94" s="1">
        <v>1</v>
      </c>
      <c r="D94" s="1">
        <v>1</v>
      </c>
      <c r="E94" s="1">
        <v>0</v>
      </c>
      <c r="F94" s="1">
        <v>6</v>
      </c>
      <c r="G94" s="28">
        <v>1.9108280254777069E-2</v>
      </c>
      <c r="H94" s="49">
        <v>3.5</v>
      </c>
    </row>
    <row r="95" spans="1:8" x14ac:dyDescent="0.25">
      <c r="A95" s="18" t="s">
        <v>130</v>
      </c>
      <c r="B95" s="1">
        <v>59</v>
      </c>
      <c r="C95" s="1">
        <v>1</v>
      </c>
      <c r="D95" s="1">
        <v>6</v>
      </c>
      <c r="E95" s="1">
        <v>0</v>
      </c>
      <c r="F95" s="1">
        <v>66</v>
      </c>
      <c r="G95" s="28">
        <v>0.21019108280254778</v>
      </c>
      <c r="H95" s="49">
        <v>3.8030303030303032</v>
      </c>
    </row>
    <row r="96" spans="1:8" x14ac:dyDescent="0.25">
      <c r="A96" s="18" t="s">
        <v>131</v>
      </c>
      <c r="B96" s="1">
        <v>42</v>
      </c>
      <c r="C96" s="1">
        <v>41</v>
      </c>
      <c r="D96" s="1">
        <v>5</v>
      </c>
      <c r="E96" s="1">
        <v>0</v>
      </c>
      <c r="F96" s="1">
        <v>88</v>
      </c>
      <c r="G96" s="28">
        <v>0.28025477707006369</v>
      </c>
      <c r="H96" s="49">
        <v>3.4204545454545454</v>
      </c>
    </row>
    <row r="97" spans="1:8" x14ac:dyDescent="0.25">
      <c r="A97" s="18" t="s">
        <v>132</v>
      </c>
      <c r="B97" s="1">
        <v>18</v>
      </c>
      <c r="C97" s="1">
        <v>1</v>
      </c>
      <c r="D97" s="1">
        <v>0</v>
      </c>
      <c r="E97" s="1">
        <v>0</v>
      </c>
      <c r="F97" s="1">
        <v>19</v>
      </c>
      <c r="G97" s="28">
        <v>6.0509554140127389E-2</v>
      </c>
      <c r="H97" s="49">
        <v>3.9473684210526314</v>
      </c>
    </row>
    <row r="98" spans="1:8" x14ac:dyDescent="0.25">
      <c r="A98" s="18" t="s">
        <v>134</v>
      </c>
      <c r="B98" s="1">
        <v>196</v>
      </c>
      <c r="C98" s="1">
        <v>98</v>
      </c>
      <c r="D98" s="1">
        <v>18</v>
      </c>
      <c r="E98" s="1">
        <v>2</v>
      </c>
      <c r="F98" s="1">
        <v>314</v>
      </c>
      <c r="G98" s="28">
        <v>1</v>
      </c>
      <c r="H98" s="50">
        <v>3.5541401273885351</v>
      </c>
    </row>
    <row r="99" spans="1:8" x14ac:dyDescent="0.25">
      <c r="A99" s="43" t="s">
        <v>128</v>
      </c>
      <c r="B99" s="188" t="s">
        <v>133</v>
      </c>
      <c r="C99" s="189"/>
      <c r="D99" s="189"/>
      <c r="E99" s="189"/>
      <c r="F99" s="189"/>
      <c r="G99" s="189"/>
      <c r="H99" s="190"/>
    </row>
    <row r="100" spans="1:8" x14ac:dyDescent="0.25">
      <c r="A100" s="18" t="s">
        <v>96</v>
      </c>
      <c r="B100" s="1">
        <v>1</v>
      </c>
      <c r="C100" s="1">
        <v>2</v>
      </c>
      <c r="D100" s="1">
        <v>0</v>
      </c>
      <c r="E100" s="1">
        <v>0</v>
      </c>
      <c r="F100" s="1">
        <v>3</v>
      </c>
      <c r="G100" s="28">
        <v>7.8947368421052634E-3</v>
      </c>
      <c r="H100" s="49">
        <v>3.3333333333333335</v>
      </c>
    </row>
    <row r="101" spans="1:8" x14ac:dyDescent="0.25">
      <c r="A101" s="18" t="s">
        <v>97</v>
      </c>
      <c r="B101" s="1">
        <v>5</v>
      </c>
      <c r="C101" s="1">
        <v>4</v>
      </c>
      <c r="D101" s="1">
        <v>0</v>
      </c>
      <c r="E101" s="1">
        <v>0</v>
      </c>
      <c r="F101" s="1">
        <v>9</v>
      </c>
      <c r="G101" s="28">
        <v>2.368421052631579E-2</v>
      </c>
      <c r="H101" s="49">
        <v>3.5555555555555554</v>
      </c>
    </row>
    <row r="102" spans="1:8" x14ac:dyDescent="0.25">
      <c r="A102" s="18" t="s">
        <v>73</v>
      </c>
      <c r="B102" s="1">
        <v>41</v>
      </c>
      <c r="C102" s="1">
        <v>1</v>
      </c>
      <c r="D102" s="1">
        <v>0</v>
      </c>
      <c r="E102" s="1">
        <v>0</v>
      </c>
      <c r="F102" s="1">
        <v>42</v>
      </c>
      <c r="G102" s="28">
        <v>0.11052631578947368</v>
      </c>
      <c r="H102" s="49">
        <v>3.9761904761904763</v>
      </c>
    </row>
    <row r="103" spans="1:8" x14ac:dyDescent="0.25">
      <c r="A103" s="18" t="s">
        <v>98</v>
      </c>
      <c r="B103" s="1">
        <v>0</v>
      </c>
      <c r="C103" s="1">
        <v>13</v>
      </c>
      <c r="D103" s="1">
        <v>0</v>
      </c>
      <c r="E103" s="1">
        <v>0</v>
      </c>
      <c r="F103" s="1">
        <v>13</v>
      </c>
      <c r="G103" s="28">
        <v>3.4210526315789476E-2</v>
      </c>
      <c r="H103" s="49">
        <v>3</v>
      </c>
    </row>
    <row r="104" spans="1:8" ht="14.4" x14ac:dyDescent="0.3">
      <c r="A104" s="18" t="s">
        <v>129</v>
      </c>
      <c r="B104">
        <v>18</v>
      </c>
      <c r="C104" s="1">
        <v>25</v>
      </c>
      <c r="D104" s="1">
        <v>5</v>
      </c>
      <c r="E104" s="1">
        <v>0</v>
      </c>
      <c r="F104" s="1">
        <v>48</v>
      </c>
      <c r="G104" s="28">
        <v>0.12631578947368421</v>
      </c>
      <c r="H104" s="49">
        <v>3.2708333333333335</v>
      </c>
    </row>
    <row r="105" spans="1:8" x14ac:dyDescent="0.25">
      <c r="A105" s="18" t="s">
        <v>100</v>
      </c>
      <c r="B105" s="1">
        <v>0</v>
      </c>
      <c r="C105" s="1">
        <v>1</v>
      </c>
      <c r="D105" s="1">
        <v>0</v>
      </c>
      <c r="E105" s="1">
        <v>0</v>
      </c>
      <c r="F105" s="1">
        <v>1</v>
      </c>
      <c r="G105" s="28">
        <v>2.631578947368421E-3</v>
      </c>
      <c r="H105" s="49">
        <v>3</v>
      </c>
    </row>
    <row r="106" spans="1:8" ht="14.4" x14ac:dyDescent="0.3">
      <c r="A106" s="18" t="s">
        <v>101</v>
      </c>
      <c r="B106">
        <v>22</v>
      </c>
      <c r="C106" s="1">
        <v>15</v>
      </c>
      <c r="D106" s="1">
        <v>3</v>
      </c>
      <c r="E106" s="1">
        <v>0</v>
      </c>
      <c r="F106" s="1">
        <v>40</v>
      </c>
      <c r="G106" s="28">
        <v>0.10526315789473684</v>
      </c>
      <c r="H106" s="49">
        <v>3.4750000000000001</v>
      </c>
    </row>
    <row r="107" spans="1:8" ht="14.4" x14ac:dyDescent="0.3">
      <c r="A107" s="18" t="s">
        <v>102</v>
      </c>
      <c r="B107">
        <v>5</v>
      </c>
      <c r="C107" s="1">
        <v>1</v>
      </c>
      <c r="D107" s="1">
        <v>0</v>
      </c>
      <c r="E107" s="1">
        <v>0</v>
      </c>
      <c r="F107" s="1">
        <v>6</v>
      </c>
      <c r="G107" s="28">
        <v>1.5789473684210527E-2</v>
      </c>
      <c r="H107" s="49">
        <v>3.8333333333333335</v>
      </c>
    </row>
    <row r="108" spans="1:8" ht="14.4" x14ac:dyDescent="0.3">
      <c r="A108" s="18" t="s">
        <v>103</v>
      </c>
      <c r="B108">
        <v>11</v>
      </c>
      <c r="C108" s="1">
        <v>1</v>
      </c>
      <c r="D108" s="1">
        <v>0</v>
      </c>
      <c r="E108" s="1">
        <v>0</v>
      </c>
      <c r="F108" s="1">
        <v>12</v>
      </c>
      <c r="G108" s="28">
        <v>3.1578947368421054E-2</v>
      </c>
      <c r="H108" s="49">
        <v>3.9166666666666665</v>
      </c>
    </row>
    <row r="109" spans="1:8" x14ac:dyDescent="0.25">
      <c r="A109" s="18" t="s">
        <v>130</v>
      </c>
      <c r="B109" s="1">
        <v>52</v>
      </c>
      <c r="C109" s="1">
        <v>52</v>
      </c>
      <c r="D109" s="1">
        <v>1</v>
      </c>
      <c r="E109" s="1">
        <v>0</v>
      </c>
      <c r="F109" s="1">
        <v>105</v>
      </c>
      <c r="G109" s="28">
        <v>0.27631578947368424</v>
      </c>
      <c r="H109" s="49">
        <v>3.4857142857142858</v>
      </c>
    </row>
    <row r="110" spans="1:8" x14ac:dyDescent="0.25">
      <c r="A110" s="18" t="s">
        <v>131</v>
      </c>
      <c r="B110" s="1">
        <v>43</v>
      </c>
      <c r="C110" s="1">
        <v>48</v>
      </c>
      <c r="D110" s="1">
        <v>0</v>
      </c>
      <c r="E110" s="1">
        <v>0</v>
      </c>
      <c r="F110" s="1">
        <v>91</v>
      </c>
      <c r="G110" s="28">
        <v>0.23947368421052631</v>
      </c>
      <c r="H110" s="49">
        <v>3.4725274725274726</v>
      </c>
    </row>
    <row r="111" spans="1:8" x14ac:dyDescent="0.25">
      <c r="A111" s="18" t="s">
        <v>132</v>
      </c>
      <c r="B111" s="1">
        <v>9</v>
      </c>
      <c r="C111" s="1">
        <v>0</v>
      </c>
      <c r="D111" s="1">
        <v>1</v>
      </c>
      <c r="E111" s="1">
        <v>0</v>
      </c>
      <c r="F111" s="1">
        <v>10</v>
      </c>
      <c r="G111" s="28">
        <v>2.6315789473684209E-2</v>
      </c>
      <c r="H111" s="49">
        <v>3.8</v>
      </c>
    </row>
    <row r="112" spans="1:8" x14ac:dyDescent="0.25">
      <c r="A112" s="1" t="s">
        <v>134</v>
      </c>
      <c r="B112" s="1">
        <v>207</v>
      </c>
      <c r="C112" s="1">
        <v>163</v>
      </c>
      <c r="D112" s="1">
        <v>10</v>
      </c>
      <c r="E112" s="1">
        <v>0</v>
      </c>
      <c r="F112" s="1">
        <v>380</v>
      </c>
      <c r="G112" s="28">
        <v>1</v>
      </c>
      <c r="H112" s="50">
        <v>3.5184210526315791</v>
      </c>
    </row>
    <row r="113" spans="1:8" ht="12" customHeight="1" x14ac:dyDescent="0.25">
      <c r="A113" s="43" t="s">
        <v>128</v>
      </c>
      <c r="B113" s="188" t="s">
        <v>122</v>
      </c>
      <c r="C113" s="189"/>
      <c r="D113" s="189"/>
      <c r="E113" s="189"/>
      <c r="F113" s="189"/>
      <c r="G113" s="189"/>
      <c r="H113" s="190"/>
    </row>
    <row r="114" spans="1:8" x14ac:dyDescent="0.25">
      <c r="A114" s="1" t="s">
        <v>119</v>
      </c>
      <c r="B114" s="1">
        <v>74</v>
      </c>
      <c r="C114" s="1">
        <v>33</v>
      </c>
      <c r="D114" s="1">
        <v>0</v>
      </c>
      <c r="E114" s="1">
        <v>0</v>
      </c>
      <c r="F114" s="1">
        <v>107</v>
      </c>
      <c r="G114" s="28">
        <v>0.5977653631284916</v>
      </c>
      <c r="H114" s="49">
        <v>3.6915887850467288</v>
      </c>
    </row>
    <row r="115" spans="1:8" x14ac:dyDescent="0.25">
      <c r="A115" s="1" t="s">
        <v>49</v>
      </c>
      <c r="B115" s="1">
        <v>0</v>
      </c>
      <c r="C115" s="1">
        <v>0</v>
      </c>
      <c r="D115" s="1">
        <v>0</v>
      </c>
      <c r="E115" s="1">
        <v>0</v>
      </c>
      <c r="F115" s="1">
        <v>0</v>
      </c>
      <c r="G115" s="28">
        <v>0</v>
      </c>
      <c r="H115" s="49">
        <v>0</v>
      </c>
    </row>
    <row r="116" spans="1:8" x14ac:dyDescent="0.25">
      <c r="A116" s="1" t="s">
        <v>120</v>
      </c>
      <c r="B116" s="1">
        <v>36</v>
      </c>
      <c r="C116" s="1">
        <v>36</v>
      </c>
      <c r="D116" s="1">
        <v>0</v>
      </c>
      <c r="E116" s="1">
        <v>0</v>
      </c>
      <c r="F116" s="1">
        <v>72</v>
      </c>
      <c r="G116" s="28">
        <v>0.4022346368715084</v>
      </c>
      <c r="H116" s="49">
        <v>3.5</v>
      </c>
    </row>
    <row r="117" spans="1:8" x14ac:dyDescent="0.25">
      <c r="A117" s="1" t="s">
        <v>134</v>
      </c>
      <c r="B117" s="4">
        <v>110</v>
      </c>
      <c r="C117" s="4">
        <v>69</v>
      </c>
      <c r="D117" s="4">
        <v>0</v>
      </c>
      <c r="E117" s="4">
        <v>0</v>
      </c>
      <c r="F117" s="1">
        <v>179</v>
      </c>
      <c r="G117" s="28">
        <v>1</v>
      </c>
      <c r="H117" s="50">
        <v>3.6145251396648046</v>
      </c>
    </row>
    <row r="118" spans="1:8" ht="12" customHeight="1" x14ac:dyDescent="0.25">
      <c r="A118" s="43" t="s">
        <v>128</v>
      </c>
      <c r="B118" s="188" t="s">
        <v>93</v>
      </c>
      <c r="C118" s="189"/>
      <c r="D118" s="189"/>
      <c r="E118" s="189"/>
      <c r="F118" s="189"/>
      <c r="G118" s="189"/>
      <c r="H118" s="190"/>
    </row>
    <row r="119" spans="1:8" x14ac:dyDescent="0.25">
      <c r="A119" s="1" t="s">
        <v>141</v>
      </c>
      <c r="B119" s="1">
        <v>20</v>
      </c>
      <c r="C119" s="1">
        <v>13</v>
      </c>
      <c r="D119" s="1">
        <v>7</v>
      </c>
      <c r="E119" s="1">
        <v>0</v>
      </c>
      <c r="F119" s="1">
        <v>40</v>
      </c>
      <c r="G119" s="28">
        <v>5.865102639296188E-2</v>
      </c>
      <c r="H119" s="49">
        <v>3.3250000000000002</v>
      </c>
    </row>
    <row r="120" spans="1:8" x14ac:dyDescent="0.25">
      <c r="A120" s="1" t="s">
        <v>96</v>
      </c>
      <c r="B120" s="1">
        <v>0</v>
      </c>
      <c r="C120" s="1">
        <v>3</v>
      </c>
      <c r="D120" s="1">
        <v>0</v>
      </c>
      <c r="E120" s="1">
        <v>0</v>
      </c>
      <c r="F120" s="1">
        <v>3</v>
      </c>
      <c r="G120" s="28">
        <v>4.3988269794721412E-3</v>
      </c>
      <c r="H120" s="49">
        <v>3</v>
      </c>
    </row>
    <row r="121" spans="1:8" x14ac:dyDescent="0.25">
      <c r="A121" s="1" t="s">
        <v>97</v>
      </c>
      <c r="B121" s="1">
        <v>2</v>
      </c>
      <c r="C121" s="1">
        <v>9</v>
      </c>
      <c r="D121" s="1">
        <v>0</v>
      </c>
      <c r="E121" s="1">
        <v>0</v>
      </c>
      <c r="F121" s="1">
        <v>11</v>
      </c>
      <c r="G121" s="28">
        <v>1.6129032258064516E-2</v>
      </c>
      <c r="H121" s="49">
        <v>3.1818181818181817</v>
      </c>
    </row>
    <row r="122" spans="1:8" x14ac:dyDescent="0.25">
      <c r="A122" s="1" t="s">
        <v>73</v>
      </c>
      <c r="B122" s="1">
        <v>28</v>
      </c>
      <c r="C122" s="1">
        <v>11</v>
      </c>
      <c r="D122" s="1">
        <v>0</v>
      </c>
      <c r="E122" s="1">
        <v>0</v>
      </c>
      <c r="F122" s="1">
        <v>39</v>
      </c>
      <c r="G122" s="28">
        <v>5.7184750733137828E-2</v>
      </c>
      <c r="H122" s="49">
        <v>3.7179487179487181</v>
      </c>
    </row>
    <row r="123" spans="1:8" x14ac:dyDescent="0.25">
      <c r="A123" s="1" t="s">
        <v>98</v>
      </c>
      <c r="B123" s="1">
        <v>2</v>
      </c>
      <c r="C123" s="1">
        <v>11</v>
      </c>
      <c r="D123" s="1">
        <v>0</v>
      </c>
      <c r="E123" s="1">
        <v>0</v>
      </c>
      <c r="F123" s="1">
        <v>13</v>
      </c>
      <c r="G123" s="28">
        <v>1.906158357771261E-2</v>
      </c>
      <c r="H123" s="49">
        <v>3.1538461538461537</v>
      </c>
    </row>
    <row r="124" spans="1:8" x14ac:dyDescent="0.25">
      <c r="A124" s="1" t="s">
        <v>129</v>
      </c>
      <c r="B124" s="1">
        <v>21</v>
      </c>
      <c r="C124" s="1">
        <v>27</v>
      </c>
      <c r="D124" s="1">
        <v>2</v>
      </c>
      <c r="E124" s="1">
        <v>0</v>
      </c>
      <c r="F124" s="1">
        <v>50</v>
      </c>
      <c r="G124" s="28">
        <v>7.331378299120235E-2</v>
      </c>
      <c r="H124" s="49">
        <v>3.38</v>
      </c>
    </row>
    <row r="125" spans="1:8" x14ac:dyDescent="0.25">
      <c r="A125" s="1" t="s">
        <v>100</v>
      </c>
      <c r="B125" s="1">
        <v>1</v>
      </c>
      <c r="C125" s="1">
        <v>6</v>
      </c>
      <c r="D125" s="1">
        <v>0</v>
      </c>
      <c r="E125" s="1">
        <v>0</v>
      </c>
      <c r="F125" s="1">
        <v>7</v>
      </c>
      <c r="G125" s="28">
        <v>1.0263929618768328E-2</v>
      </c>
      <c r="H125" s="49">
        <v>3.1428571428571428</v>
      </c>
    </row>
    <row r="126" spans="1:8" x14ac:dyDescent="0.25">
      <c r="A126" s="1" t="s">
        <v>101</v>
      </c>
      <c r="B126" s="1">
        <v>29</v>
      </c>
      <c r="C126" s="1">
        <v>8</v>
      </c>
      <c r="D126" s="1">
        <v>4</v>
      </c>
      <c r="E126" s="1">
        <v>0</v>
      </c>
      <c r="F126" s="1">
        <v>41</v>
      </c>
      <c r="G126" s="28">
        <v>6.0117302052785926E-2</v>
      </c>
      <c r="H126" s="49">
        <v>3.6097560975609757</v>
      </c>
    </row>
    <row r="127" spans="1:8" x14ac:dyDescent="0.25">
      <c r="A127" s="1" t="s">
        <v>102</v>
      </c>
      <c r="B127" s="1">
        <v>6</v>
      </c>
      <c r="C127" s="1">
        <v>8</v>
      </c>
      <c r="D127" s="1">
        <v>0</v>
      </c>
      <c r="E127" s="1">
        <v>0</v>
      </c>
      <c r="F127" s="1">
        <v>14</v>
      </c>
      <c r="G127" s="28">
        <v>2.0527859237536656E-2</v>
      </c>
      <c r="H127" s="49">
        <v>3.4285714285714284</v>
      </c>
    </row>
    <row r="128" spans="1:8" x14ac:dyDescent="0.25">
      <c r="A128" s="1" t="s">
        <v>103</v>
      </c>
      <c r="B128" s="1">
        <v>24</v>
      </c>
      <c r="C128" s="1">
        <v>13</v>
      </c>
      <c r="D128" s="1">
        <v>0</v>
      </c>
      <c r="E128" s="1">
        <v>0</v>
      </c>
      <c r="F128" s="1">
        <v>37</v>
      </c>
      <c r="G128" s="28">
        <v>5.4252199413489736E-2</v>
      </c>
      <c r="H128" s="49">
        <v>3.6486486486486487</v>
      </c>
    </row>
    <row r="129" spans="1:8" x14ac:dyDescent="0.25">
      <c r="A129" s="1" t="s">
        <v>95</v>
      </c>
      <c r="B129" s="1">
        <v>3</v>
      </c>
      <c r="C129" s="1">
        <v>0</v>
      </c>
      <c r="D129" s="1">
        <v>1</v>
      </c>
      <c r="E129" s="1">
        <v>0</v>
      </c>
      <c r="F129" s="1">
        <v>4</v>
      </c>
      <c r="G129" s="28">
        <v>5.8651026392961877E-3</v>
      </c>
      <c r="H129" s="49">
        <v>3.5</v>
      </c>
    </row>
    <row r="130" spans="1:8" x14ac:dyDescent="0.25">
      <c r="A130" s="1" t="s">
        <v>11</v>
      </c>
      <c r="B130" s="1">
        <v>6</v>
      </c>
      <c r="C130" s="1">
        <v>2</v>
      </c>
      <c r="D130" s="1">
        <v>0</v>
      </c>
      <c r="E130" s="1">
        <v>0</v>
      </c>
      <c r="F130" s="1">
        <v>8</v>
      </c>
      <c r="G130" s="28">
        <v>1.1730205278592375E-2</v>
      </c>
      <c r="H130" s="49">
        <v>3.75</v>
      </c>
    </row>
    <row r="131" spans="1:8" x14ac:dyDescent="0.25">
      <c r="A131" s="1" t="s">
        <v>12</v>
      </c>
      <c r="B131" s="1">
        <v>6</v>
      </c>
      <c r="C131" s="1">
        <v>8</v>
      </c>
      <c r="D131" s="1">
        <v>2</v>
      </c>
      <c r="E131" s="1">
        <v>0</v>
      </c>
      <c r="F131" s="1">
        <v>16</v>
      </c>
      <c r="G131" s="28">
        <v>2.3460410557184751E-2</v>
      </c>
      <c r="H131" s="49">
        <v>3.25</v>
      </c>
    </row>
    <row r="132" spans="1:8" x14ac:dyDescent="0.25">
      <c r="A132" s="1" t="s">
        <v>71</v>
      </c>
      <c r="B132" s="1">
        <v>112</v>
      </c>
      <c r="C132" s="1">
        <v>39</v>
      </c>
      <c r="D132" s="1">
        <v>5</v>
      </c>
      <c r="E132" s="1">
        <v>0</v>
      </c>
      <c r="F132" s="1">
        <v>156</v>
      </c>
      <c r="G132" s="28">
        <v>0.22873900293255131</v>
      </c>
      <c r="H132" s="49">
        <v>3.6858974358974357</v>
      </c>
    </row>
    <row r="133" spans="1:8" x14ac:dyDescent="0.25">
      <c r="A133" s="1" t="s">
        <v>51</v>
      </c>
      <c r="B133" s="1">
        <v>104</v>
      </c>
      <c r="C133" s="1">
        <v>28</v>
      </c>
      <c r="D133" s="1">
        <v>1</v>
      </c>
      <c r="E133" s="1">
        <v>0</v>
      </c>
      <c r="F133" s="1">
        <v>133</v>
      </c>
      <c r="G133" s="28">
        <v>0.19501466275659823</v>
      </c>
      <c r="H133" s="49">
        <v>3.774436090225564</v>
      </c>
    </row>
    <row r="134" spans="1:8" x14ac:dyDescent="0.25">
      <c r="A134" s="1" t="s">
        <v>13</v>
      </c>
      <c r="B134" s="1">
        <v>75</v>
      </c>
      <c r="C134" s="1">
        <v>14</v>
      </c>
      <c r="D134" s="1">
        <v>1</v>
      </c>
      <c r="E134" s="1">
        <v>0</v>
      </c>
      <c r="F134" s="1">
        <v>90</v>
      </c>
      <c r="G134" s="28">
        <v>0.13196480938416422</v>
      </c>
      <c r="H134" s="49">
        <v>3.8222222222222224</v>
      </c>
    </row>
    <row r="135" spans="1:8" x14ac:dyDescent="0.25">
      <c r="A135" s="1" t="s">
        <v>31</v>
      </c>
      <c r="B135" s="1">
        <v>16</v>
      </c>
      <c r="C135" s="1">
        <v>4</v>
      </c>
      <c r="D135" s="1">
        <v>0</v>
      </c>
      <c r="E135" s="1">
        <v>0</v>
      </c>
      <c r="F135" s="1">
        <v>20</v>
      </c>
      <c r="G135" s="28">
        <v>2.932551319648094E-2</v>
      </c>
      <c r="H135" s="49">
        <v>3.8</v>
      </c>
    </row>
    <row r="136" spans="1:8" x14ac:dyDescent="0.25">
      <c r="A136" s="1" t="s">
        <v>134</v>
      </c>
      <c r="B136" s="4">
        <v>455</v>
      </c>
      <c r="C136" s="4">
        <v>204</v>
      </c>
      <c r="D136" s="4">
        <v>23</v>
      </c>
      <c r="E136" s="4">
        <v>0</v>
      </c>
      <c r="F136" s="1">
        <v>682</v>
      </c>
      <c r="G136" s="28">
        <v>1</v>
      </c>
      <c r="H136" s="50">
        <v>3.6334310850439882</v>
      </c>
    </row>
    <row r="137" spans="1:8" ht="12" customHeight="1" x14ac:dyDescent="0.25">
      <c r="A137" s="43" t="s">
        <v>128</v>
      </c>
      <c r="B137" s="188" t="s">
        <v>123</v>
      </c>
      <c r="C137" s="189"/>
      <c r="D137" s="189"/>
      <c r="E137" s="189"/>
      <c r="F137" s="189"/>
      <c r="G137" s="189"/>
      <c r="H137" s="190"/>
    </row>
    <row r="138" spans="1:8" x14ac:dyDescent="0.25">
      <c r="A138" s="45" t="s">
        <v>11</v>
      </c>
      <c r="B138" s="1">
        <v>6</v>
      </c>
      <c r="C138" s="1">
        <v>0</v>
      </c>
      <c r="D138" s="1">
        <v>0</v>
      </c>
      <c r="E138" s="1">
        <v>0</v>
      </c>
      <c r="F138" s="1">
        <v>6</v>
      </c>
      <c r="G138" s="28">
        <v>6.1855670103092786E-2</v>
      </c>
      <c r="H138" s="49">
        <v>4</v>
      </c>
    </row>
    <row r="139" spans="1:8" x14ac:dyDescent="0.25">
      <c r="A139" s="45" t="s">
        <v>12</v>
      </c>
      <c r="B139" s="1">
        <v>7</v>
      </c>
      <c r="C139" s="1">
        <v>2</v>
      </c>
      <c r="D139" s="1">
        <v>3</v>
      </c>
      <c r="E139" s="1">
        <v>0</v>
      </c>
      <c r="F139" s="1">
        <v>12</v>
      </c>
      <c r="G139" s="28">
        <v>0.12371134020618557</v>
      </c>
      <c r="H139" s="49">
        <v>3.3333333333333335</v>
      </c>
    </row>
    <row r="140" spans="1:8" x14ac:dyDescent="0.25">
      <c r="A140" s="45" t="s">
        <v>104</v>
      </c>
      <c r="B140" s="1">
        <v>0</v>
      </c>
      <c r="C140" s="1">
        <v>0</v>
      </c>
      <c r="D140" s="1">
        <v>1</v>
      </c>
      <c r="E140" s="1">
        <v>0</v>
      </c>
      <c r="F140" s="1">
        <v>1</v>
      </c>
      <c r="G140" s="28">
        <v>1.0309278350515464E-2</v>
      </c>
      <c r="H140" s="49">
        <v>2</v>
      </c>
    </row>
    <row r="141" spans="1:8" x14ac:dyDescent="0.25">
      <c r="A141" s="45" t="s">
        <v>13</v>
      </c>
      <c r="B141" s="1">
        <v>64</v>
      </c>
      <c r="C141" s="1">
        <v>11</v>
      </c>
      <c r="D141" s="1">
        <v>3</v>
      </c>
      <c r="E141" s="1">
        <v>0</v>
      </c>
      <c r="F141" s="1">
        <v>78</v>
      </c>
      <c r="G141" s="28">
        <v>0.80412371134020622</v>
      </c>
      <c r="H141" s="49">
        <v>3.7820512820512819</v>
      </c>
    </row>
    <row r="142" spans="1:8" x14ac:dyDescent="0.25">
      <c r="A142" s="4" t="s">
        <v>134</v>
      </c>
      <c r="B142" s="4">
        <v>77</v>
      </c>
      <c r="C142" s="4">
        <v>13</v>
      </c>
      <c r="D142" s="4">
        <v>7</v>
      </c>
      <c r="E142" s="4">
        <v>0</v>
      </c>
      <c r="F142" s="1">
        <v>97</v>
      </c>
      <c r="G142" s="28">
        <v>1</v>
      </c>
      <c r="H142" s="50">
        <v>3.7216494845360826</v>
      </c>
    </row>
    <row r="143" spans="1:8" x14ac:dyDescent="0.25">
      <c r="A143" s="43" t="s">
        <v>128</v>
      </c>
      <c r="B143" s="188" t="s">
        <v>94</v>
      </c>
      <c r="C143" s="189"/>
      <c r="D143" s="189"/>
      <c r="E143" s="189"/>
      <c r="F143" s="189"/>
      <c r="G143" s="189"/>
      <c r="H143" s="190"/>
    </row>
    <row r="144" spans="1:8" x14ac:dyDescent="0.25">
      <c r="A144" s="45" t="s">
        <v>104</v>
      </c>
      <c r="B144" s="1">
        <v>17</v>
      </c>
      <c r="C144" s="1">
        <v>16</v>
      </c>
      <c r="D144" s="1">
        <v>8</v>
      </c>
      <c r="E144" s="1">
        <v>0</v>
      </c>
      <c r="F144" s="1">
        <v>41</v>
      </c>
      <c r="G144" s="28">
        <v>5.9766763848396499E-2</v>
      </c>
      <c r="H144" s="49">
        <v>3.2195121951219514</v>
      </c>
    </row>
    <row r="145" spans="1:8" x14ac:dyDescent="0.25">
      <c r="A145" s="45" t="s">
        <v>95</v>
      </c>
      <c r="B145" s="1">
        <v>1</v>
      </c>
      <c r="C145" s="1">
        <v>1</v>
      </c>
      <c r="D145" s="1">
        <v>1</v>
      </c>
      <c r="E145" s="1">
        <v>0</v>
      </c>
      <c r="F145" s="1">
        <v>3</v>
      </c>
      <c r="G145" s="28">
        <v>4.3731778425655978E-3</v>
      </c>
      <c r="H145" s="49">
        <v>3</v>
      </c>
    </row>
    <row r="146" spans="1:8" x14ac:dyDescent="0.25">
      <c r="A146" s="45" t="s">
        <v>11</v>
      </c>
      <c r="B146" s="1">
        <v>5</v>
      </c>
      <c r="C146" s="1">
        <v>2</v>
      </c>
      <c r="D146" s="1">
        <v>1</v>
      </c>
      <c r="E146" s="1">
        <v>0</v>
      </c>
      <c r="F146" s="1">
        <v>8</v>
      </c>
      <c r="G146" s="28">
        <v>1.1661807580174927E-2</v>
      </c>
      <c r="H146" s="49">
        <v>3.5</v>
      </c>
    </row>
    <row r="147" spans="1:8" x14ac:dyDescent="0.25">
      <c r="A147" s="45" t="s">
        <v>12</v>
      </c>
      <c r="B147" s="1">
        <v>2</v>
      </c>
      <c r="C147" s="1">
        <v>5</v>
      </c>
      <c r="D147" s="1">
        <v>3</v>
      </c>
      <c r="E147" s="1">
        <v>1</v>
      </c>
      <c r="F147" s="1">
        <v>11</v>
      </c>
      <c r="G147" s="28">
        <v>1.6034985422740525E-2</v>
      </c>
      <c r="H147" s="49">
        <v>2.7272727272727271</v>
      </c>
    </row>
    <row r="148" spans="1:8" x14ac:dyDescent="0.25">
      <c r="A148" s="45" t="s">
        <v>35</v>
      </c>
      <c r="B148" s="1">
        <v>58</v>
      </c>
      <c r="C148" s="1">
        <v>63</v>
      </c>
      <c r="D148" s="1">
        <v>15</v>
      </c>
      <c r="E148" s="1">
        <v>0</v>
      </c>
      <c r="F148" s="1">
        <v>136</v>
      </c>
      <c r="G148" s="28">
        <v>0.19825072886297376</v>
      </c>
      <c r="H148" s="49">
        <v>3.3161764705882355</v>
      </c>
    </row>
    <row r="149" spans="1:8" x14ac:dyDescent="0.25">
      <c r="A149" s="45" t="s">
        <v>71</v>
      </c>
      <c r="B149" s="1">
        <v>72</v>
      </c>
      <c r="C149" s="1">
        <v>37</v>
      </c>
      <c r="D149" s="1">
        <v>17</v>
      </c>
      <c r="E149" s="1">
        <v>5</v>
      </c>
      <c r="F149" s="1">
        <v>131</v>
      </c>
      <c r="G149" s="28">
        <v>0.19096209912536444</v>
      </c>
      <c r="H149" s="49">
        <v>3.3435114503816794</v>
      </c>
    </row>
    <row r="150" spans="1:8" x14ac:dyDescent="0.25">
      <c r="A150" s="45" t="s">
        <v>36</v>
      </c>
      <c r="B150" s="1">
        <v>47</v>
      </c>
      <c r="C150" s="1">
        <v>51</v>
      </c>
      <c r="D150" s="1">
        <v>2</v>
      </c>
      <c r="E150" s="1">
        <v>0</v>
      </c>
      <c r="F150" s="1">
        <v>100</v>
      </c>
      <c r="G150" s="28">
        <v>0.1457725947521866</v>
      </c>
      <c r="H150" s="49">
        <v>3.45</v>
      </c>
    </row>
    <row r="151" spans="1:8" x14ac:dyDescent="0.25">
      <c r="A151" s="45" t="s">
        <v>51</v>
      </c>
      <c r="B151" s="1">
        <v>59</v>
      </c>
      <c r="C151" s="1">
        <v>62</v>
      </c>
      <c r="D151" s="1">
        <v>7</v>
      </c>
      <c r="E151" s="1">
        <v>2</v>
      </c>
      <c r="F151" s="1">
        <v>130</v>
      </c>
      <c r="G151" s="28">
        <v>0.18950437317784258</v>
      </c>
      <c r="H151" s="49">
        <v>3.3692307692307693</v>
      </c>
    </row>
    <row r="152" spans="1:8" x14ac:dyDescent="0.25">
      <c r="A152" s="45" t="s">
        <v>13</v>
      </c>
      <c r="B152" s="1">
        <v>52</v>
      </c>
      <c r="C152" s="1">
        <v>21</v>
      </c>
      <c r="D152" s="1">
        <v>13</v>
      </c>
      <c r="E152" s="1">
        <v>1</v>
      </c>
      <c r="F152" s="1">
        <v>87</v>
      </c>
      <c r="G152" s="28">
        <v>0.12682215743440234</v>
      </c>
      <c r="H152" s="49">
        <v>3.4252873563218391</v>
      </c>
    </row>
    <row r="153" spans="1:8" x14ac:dyDescent="0.25">
      <c r="A153" s="45" t="s">
        <v>106</v>
      </c>
      <c r="B153" s="1">
        <v>9</v>
      </c>
      <c r="C153" s="1">
        <v>9</v>
      </c>
      <c r="D153" s="1">
        <v>0</v>
      </c>
      <c r="E153" s="1">
        <v>1</v>
      </c>
      <c r="F153" s="1">
        <v>19</v>
      </c>
      <c r="G153" s="28">
        <v>2.7696793002915453E-2</v>
      </c>
      <c r="H153" s="49">
        <v>3.3684210526315788</v>
      </c>
    </row>
    <row r="154" spans="1:8" x14ac:dyDescent="0.25">
      <c r="A154" s="45" t="s">
        <v>31</v>
      </c>
      <c r="B154" s="1">
        <v>15</v>
      </c>
      <c r="C154" s="1">
        <v>5</v>
      </c>
      <c r="D154" s="1">
        <v>0</v>
      </c>
      <c r="E154" s="1">
        <v>0</v>
      </c>
      <c r="F154" s="1">
        <v>20</v>
      </c>
      <c r="G154" s="28">
        <v>2.9154518950437316E-2</v>
      </c>
      <c r="H154" s="49">
        <v>3.75</v>
      </c>
    </row>
    <row r="155" spans="1:8" x14ac:dyDescent="0.25">
      <c r="A155" s="1" t="s">
        <v>134</v>
      </c>
      <c r="B155" s="4">
        <v>337</v>
      </c>
      <c r="C155" s="4">
        <v>272</v>
      </c>
      <c r="D155" s="4">
        <v>67</v>
      </c>
      <c r="E155" s="4">
        <v>10</v>
      </c>
      <c r="F155" s="1">
        <v>686</v>
      </c>
      <c r="G155" s="28">
        <v>1</v>
      </c>
      <c r="H155" s="50">
        <v>3.3644314868804663</v>
      </c>
    </row>
    <row r="156" spans="1:8" x14ac:dyDescent="0.25">
      <c r="A156" s="43" t="s">
        <v>128</v>
      </c>
      <c r="B156" s="188" t="s">
        <v>124</v>
      </c>
      <c r="C156" s="189"/>
      <c r="D156" s="189"/>
      <c r="E156" s="189"/>
      <c r="F156" s="189"/>
      <c r="G156" s="189"/>
      <c r="H156" s="190"/>
    </row>
    <row r="157" spans="1:8" x14ac:dyDescent="0.25">
      <c r="A157" s="45" t="s">
        <v>104</v>
      </c>
      <c r="B157" s="1">
        <v>27</v>
      </c>
      <c r="C157" s="1">
        <v>15</v>
      </c>
      <c r="D157" s="1">
        <v>0</v>
      </c>
      <c r="E157" s="1">
        <v>0</v>
      </c>
      <c r="F157" s="1">
        <v>42</v>
      </c>
      <c r="G157" s="28">
        <v>6.3348416289592757E-2</v>
      </c>
      <c r="H157" s="49">
        <v>3.6428571428571428</v>
      </c>
    </row>
    <row r="158" spans="1:8" x14ac:dyDescent="0.25">
      <c r="A158" s="45" t="s">
        <v>95</v>
      </c>
      <c r="B158" s="1">
        <v>3</v>
      </c>
      <c r="C158" s="1">
        <v>1</v>
      </c>
      <c r="D158" s="1">
        <v>0</v>
      </c>
      <c r="E158" s="1">
        <v>0</v>
      </c>
      <c r="F158" s="1">
        <v>4</v>
      </c>
      <c r="G158" s="28">
        <v>6.0331825037707393E-3</v>
      </c>
      <c r="H158" s="49">
        <v>3.75</v>
      </c>
    </row>
    <row r="159" spans="1:8" x14ac:dyDescent="0.25">
      <c r="A159" s="45" t="s">
        <v>11</v>
      </c>
      <c r="B159" s="1">
        <v>8</v>
      </c>
      <c r="C159" s="1">
        <v>0</v>
      </c>
      <c r="D159" s="1">
        <v>0</v>
      </c>
      <c r="E159" s="1">
        <v>0</v>
      </c>
      <c r="F159" s="1">
        <v>8</v>
      </c>
      <c r="G159" s="28">
        <v>1.2066365007541479E-2</v>
      </c>
      <c r="H159" s="49">
        <v>4</v>
      </c>
    </row>
    <row r="160" spans="1:8" x14ac:dyDescent="0.25">
      <c r="A160" s="45" t="s">
        <v>12</v>
      </c>
      <c r="B160" s="1">
        <v>11</v>
      </c>
      <c r="C160" s="1">
        <v>4</v>
      </c>
      <c r="D160" s="1">
        <v>0</v>
      </c>
      <c r="E160" s="1">
        <v>0</v>
      </c>
      <c r="F160" s="1">
        <v>15</v>
      </c>
      <c r="G160" s="28">
        <v>2.2624434389140271E-2</v>
      </c>
      <c r="H160" s="49">
        <v>3.7333333333333334</v>
      </c>
    </row>
    <row r="161" spans="1:8" x14ac:dyDescent="0.25">
      <c r="A161" s="45" t="s">
        <v>35</v>
      </c>
      <c r="B161" s="1">
        <v>70</v>
      </c>
      <c r="C161" s="1">
        <v>52</v>
      </c>
      <c r="D161" s="1">
        <v>1</v>
      </c>
      <c r="E161" s="1">
        <v>0</v>
      </c>
      <c r="F161" s="1">
        <v>123</v>
      </c>
      <c r="G161" s="28">
        <v>0.18552036199095023</v>
      </c>
      <c r="H161" s="49">
        <v>3.5609756097560976</v>
      </c>
    </row>
    <row r="162" spans="1:8" x14ac:dyDescent="0.25">
      <c r="A162" s="45" t="s">
        <v>71</v>
      </c>
      <c r="B162" s="1">
        <v>102</v>
      </c>
      <c r="C162" s="1">
        <v>27</v>
      </c>
      <c r="D162" s="1">
        <v>5</v>
      </c>
      <c r="E162" s="1">
        <v>0</v>
      </c>
      <c r="F162" s="1">
        <v>134</v>
      </c>
      <c r="G162" s="28">
        <v>0.20211161387631976</v>
      </c>
      <c r="H162" s="49">
        <v>3.7238805970149254</v>
      </c>
    </row>
    <row r="163" spans="1:8" x14ac:dyDescent="0.25">
      <c r="A163" s="45" t="s">
        <v>36</v>
      </c>
      <c r="B163" s="1">
        <v>49</v>
      </c>
      <c r="C163" s="1">
        <v>42</v>
      </c>
      <c r="D163" s="1">
        <v>0</v>
      </c>
      <c r="E163" s="1">
        <v>0</v>
      </c>
      <c r="F163" s="1">
        <v>91</v>
      </c>
      <c r="G163" s="28">
        <v>0.13725490196078433</v>
      </c>
      <c r="H163" s="49">
        <v>3.5384615384615383</v>
      </c>
    </row>
    <row r="164" spans="1:8" x14ac:dyDescent="0.25">
      <c r="A164" s="45" t="s">
        <v>51</v>
      </c>
      <c r="B164" s="1">
        <v>122</v>
      </c>
      <c r="C164" s="1">
        <v>12</v>
      </c>
      <c r="D164" s="1">
        <v>0</v>
      </c>
      <c r="E164" s="1">
        <v>0</v>
      </c>
      <c r="F164" s="1">
        <v>134</v>
      </c>
      <c r="G164" s="28">
        <v>0.20211161387631976</v>
      </c>
      <c r="H164" s="49">
        <v>3.91044776119403</v>
      </c>
    </row>
    <row r="165" spans="1:8" x14ac:dyDescent="0.25">
      <c r="A165" s="45" t="s">
        <v>13</v>
      </c>
      <c r="B165" s="1">
        <v>87</v>
      </c>
      <c r="C165" s="1">
        <v>4</v>
      </c>
      <c r="D165" s="1">
        <v>0</v>
      </c>
      <c r="E165" s="1">
        <v>0</v>
      </c>
      <c r="F165" s="1">
        <v>91</v>
      </c>
      <c r="G165" s="28">
        <v>0.13725490196078433</v>
      </c>
      <c r="H165" s="49">
        <v>3.9560439560439562</v>
      </c>
    </row>
    <row r="166" spans="1:8" x14ac:dyDescent="0.25">
      <c r="A166" s="45" t="s">
        <v>106</v>
      </c>
      <c r="B166" s="1">
        <v>0</v>
      </c>
      <c r="D166" s="1">
        <v>0</v>
      </c>
      <c r="E166" s="1">
        <v>0</v>
      </c>
      <c r="F166" s="1">
        <v>0</v>
      </c>
      <c r="G166" s="28">
        <v>0</v>
      </c>
      <c r="H166" s="49">
        <v>0</v>
      </c>
    </row>
    <row r="167" spans="1:8" x14ac:dyDescent="0.25">
      <c r="A167" s="45" t="s">
        <v>31</v>
      </c>
      <c r="B167" s="1">
        <v>20</v>
      </c>
      <c r="C167" s="1">
        <v>1</v>
      </c>
      <c r="D167" s="1">
        <v>0</v>
      </c>
      <c r="E167" s="1">
        <v>0</v>
      </c>
      <c r="F167" s="1">
        <v>21</v>
      </c>
      <c r="G167" s="28"/>
      <c r="H167" s="49">
        <v>3.9523809523809526</v>
      </c>
    </row>
    <row r="168" spans="1:8" x14ac:dyDescent="0.25">
      <c r="A168" s="1" t="s">
        <v>134</v>
      </c>
      <c r="B168" s="1">
        <v>499</v>
      </c>
      <c r="C168" s="1">
        <v>158</v>
      </c>
      <c r="D168" s="1">
        <v>6</v>
      </c>
      <c r="E168" s="1">
        <v>0</v>
      </c>
      <c r="F168" s="1">
        <v>663</v>
      </c>
      <c r="G168" s="28">
        <v>1</v>
      </c>
      <c r="H168" s="50">
        <v>3.7435897435897436</v>
      </c>
    </row>
    <row r="169" spans="1:8" x14ac:dyDescent="0.25">
      <c r="A169" s="43" t="s">
        <v>128</v>
      </c>
      <c r="B169" s="188" t="s">
        <v>125</v>
      </c>
      <c r="C169" s="189"/>
      <c r="D169" s="189"/>
      <c r="E169" s="189"/>
      <c r="F169" s="189"/>
      <c r="G169" s="189"/>
      <c r="H169" s="190"/>
    </row>
    <row r="170" spans="1:8" x14ac:dyDescent="0.25">
      <c r="A170" s="1" t="s">
        <v>96</v>
      </c>
      <c r="B170" s="1">
        <v>2</v>
      </c>
      <c r="C170" s="1">
        <v>1</v>
      </c>
      <c r="D170" s="1">
        <v>0</v>
      </c>
      <c r="E170" s="1">
        <v>0</v>
      </c>
      <c r="F170" s="1">
        <v>3</v>
      </c>
      <c r="G170" s="28">
        <v>7.0257611241217799E-3</v>
      </c>
      <c r="H170" s="49">
        <v>3.6666666666666665</v>
      </c>
    </row>
    <row r="171" spans="1:8" x14ac:dyDescent="0.25">
      <c r="A171" s="1" t="s">
        <v>97</v>
      </c>
      <c r="B171" s="1">
        <v>6</v>
      </c>
      <c r="C171" s="1">
        <v>4</v>
      </c>
      <c r="D171" s="1">
        <v>0</v>
      </c>
      <c r="E171" s="1">
        <v>0</v>
      </c>
      <c r="F171" s="1">
        <v>10</v>
      </c>
      <c r="G171" s="28">
        <v>2.3419203747072601E-2</v>
      </c>
      <c r="H171" s="49">
        <v>3.6</v>
      </c>
    </row>
    <row r="172" spans="1:8" x14ac:dyDescent="0.25">
      <c r="A172" s="1" t="s">
        <v>73</v>
      </c>
      <c r="B172" s="1">
        <v>40</v>
      </c>
      <c r="C172" s="1">
        <v>1</v>
      </c>
      <c r="D172" s="1">
        <v>0</v>
      </c>
      <c r="E172" s="1">
        <v>0</v>
      </c>
      <c r="F172" s="1">
        <v>41</v>
      </c>
      <c r="G172" s="28">
        <v>9.6018735362997654E-2</v>
      </c>
      <c r="H172" s="49">
        <v>3.975609756097561</v>
      </c>
    </row>
    <row r="173" spans="1:8" x14ac:dyDescent="0.25">
      <c r="A173" s="1" t="s">
        <v>98</v>
      </c>
      <c r="B173" s="1">
        <v>13</v>
      </c>
      <c r="D173" s="1">
        <v>0</v>
      </c>
      <c r="E173" s="1">
        <v>0</v>
      </c>
      <c r="F173" s="1">
        <v>13</v>
      </c>
      <c r="G173" s="28">
        <v>3.0444964871194378E-2</v>
      </c>
      <c r="H173" s="49">
        <v>4</v>
      </c>
    </row>
    <row r="174" spans="1:8" x14ac:dyDescent="0.25">
      <c r="A174" s="1" t="s">
        <v>35</v>
      </c>
      <c r="B174" s="1">
        <v>58</v>
      </c>
      <c r="C174" s="1">
        <v>57</v>
      </c>
      <c r="D174" s="1">
        <v>8</v>
      </c>
      <c r="E174" s="1">
        <v>0</v>
      </c>
      <c r="F174" s="1">
        <v>123</v>
      </c>
      <c r="G174" s="28">
        <v>0.28805620608899296</v>
      </c>
      <c r="H174" s="49">
        <v>3.4065040650406506</v>
      </c>
    </row>
    <row r="175" spans="1:8" x14ac:dyDescent="0.25">
      <c r="A175" s="1" t="s">
        <v>36</v>
      </c>
      <c r="B175" s="1">
        <v>42</v>
      </c>
      <c r="C175" s="1">
        <v>47</v>
      </c>
      <c r="D175" s="1">
        <v>0</v>
      </c>
      <c r="E175" s="1">
        <v>0</v>
      </c>
      <c r="F175" s="1">
        <v>89</v>
      </c>
      <c r="G175" s="28">
        <v>0.20843091334894615</v>
      </c>
      <c r="H175" s="49">
        <v>3.4719101123595504</v>
      </c>
    </row>
    <row r="176" spans="1:8" x14ac:dyDescent="0.25">
      <c r="A176" s="1" t="s">
        <v>129</v>
      </c>
      <c r="B176" s="1">
        <v>27</v>
      </c>
      <c r="C176" s="1">
        <v>20</v>
      </c>
      <c r="D176" s="1">
        <v>2</v>
      </c>
      <c r="E176" s="1">
        <v>0</v>
      </c>
      <c r="F176" s="1">
        <v>49</v>
      </c>
      <c r="G176" s="28">
        <v>0.11475409836065574</v>
      </c>
      <c r="H176" s="49">
        <v>3.510204081632653</v>
      </c>
    </row>
    <row r="177" spans="1:8" x14ac:dyDescent="0.25">
      <c r="A177" s="1" t="s">
        <v>100</v>
      </c>
      <c r="B177" s="1">
        <v>3</v>
      </c>
      <c r="C177" s="1">
        <v>4</v>
      </c>
      <c r="D177" s="1">
        <v>0</v>
      </c>
      <c r="E177" s="1">
        <v>0</v>
      </c>
      <c r="F177" s="1">
        <v>7</v>
      </c>
      <c r="G177" s="28">
        <v>1.6393442622950821E-2</v>
      </c>
      <c r="H177" s="49">
        <v>3.4285714285714284</v>
      </c>
    </row>
    <row r="178" spans="1:8" x14ac:dyDescent="0.25">
      <c r="A178" s="1" t="s">
        <v>101</v>
      </c>
      <c r="B178" s="1">
        <v>33</v>
      </c>
      <c r="C178" s="1">
        <v>8</v>
      </c>
      <c r="D178" s="1">
        <v>0</v>
      </c>
      <c r="E178" s="1">
        <v>0</v>
      </c>
      <c r="F178" s="1">
        <v>41</v>
      </c>
      <c r="G178" s="28">
        <v>9.6018735362997654E-2</v>
      </c>
      <c r="H178" s="49">
        <v>3.8048780487804876</v>
      </c>
    </row>
    <row r="179" spans="1:8" x14ac:dyDescent="0.25">
      <c r="A179" s="1" t="s">
        <v>102</v>
      </c>
      <c r="B179" s="1">
        <v>13</v>
      </c>
      <c r="C179" s="1">
        <v>2</v>
      </c>
      <c r="D179" s="1">
        <v>0</v>
      </c>
      <c r="E179" s="1">
        <v>0</v>
      </c>
      <c r="F179" s="1">
        <v>15</v>
      </c>
      <c r="G179" s="28">
        <v>3.5128805620608897E-2</v>
      </c>
      <c r="H179" s="49">
        <v>3.8666666666666667</v>
      </c>
    </row>
    <row r="180" spans="1:8" x14ac:dyDescent="0.25">
      <c r="A180" s="1" t="s">
        <v>103</v>
      </c>
      <c r="B180" s="1">
        <v>28</v>
      </c>
      <c r="C180" s="1">
        <v>8</v>
      </c>
      <c r="D180" s="1">
        <v>0</v>
      </c>
      <c r="E180" s="1">
        <v>0</v>
      </c>
      <c r="F180" s="1">
        <v>36</v>
      </c>
      <c r="G180" s="28">
        <v>8.4309133489461355E-2</v>
      </c>
      <c r="H180" s="49">
        <v>3.7777777777777777</v>
      </c>
    </row>
    <row r="181" spans="1:8" x14ac:dyDescent="0.25">
      <c r="A181" s="4" t="s">
        <v>134</v>
      </c>
      <c r="B181" s="4">
        <v>265</v>
      </c>
      <c r="C181" s="4">
        <v>152</v>
      </c>
      <c r="D181" s="4">
        <v>10</v>
      </c>
      <c r="E181" s="4">
        <v>0</v>
      </c>
      <c r="F181" s="1">
        <v>427</v>
      </c>
      <c r="G181" s="28">
        <v>1</v>
      </c>
      <c r="H181" s="50">
        <v>3.5971896955503513</v>
      </c>
    </row>
    <row r="182" spans="1:8" x14ac:dyDescent="0.25">
      <c r="A182" s="43" t="s">
        <v>128</v>
      </c>
      <c r="B182" s="188" t="s">
        <v>126</v>
      </c>
      <c r="C182" s="189"/>
      <c r="D182" s="189"/>
      <c r="E182" s="189"/>
      <c r="F182" s="189"/>
      <c r="G182" s="189"/>
      <c r="H182" s="190"/>
    </row>
    <row r="183" spans="1:8" x14ac:dyDescent="0.25">
      <c r="A183" s="1" t="s">
        <v>95</v>
      </c>
      <c r="B183" s="1">
        <v>1</v>
      </c>
      <c r="C183" s="1">
        <v>2</v>
      </c>
      <c r="D183" s="1">
        <v>1</v>
      </c>
      <c r="E183" s="1">
        <v>0</v>
      </c>
      <c r="F183" s="1">
        <v>4</v>
      </c>
      <c r="G183" s="28">
        <v>3.8095238095238099E-2</v>
      </c>
      <c r="H183" s="49">
        <v>3</v>
      </c>
    </row>
    <row r="184" spans="1:8" x14ac:dyDescent="0.25">
      <c r="A184" s="1" t="s">
        <v>11</v>
      </c>
      <c r="B184" s="1">
        <v>6</v>
      </c>
      <c r="C184" s="1">
        <v>1</v>
      </c>
      <c r="D184" s="1">
        <v>0</v>
      </c>
      <c r="E184" s="1">
        <v>0</v>
      </c>
      <c r="F184" s="1">
        <v>7</v>
      </c>
      <c r="G184" s="28">
        <v>6.6666666666666666E-2</v>
      </c>
      <c r="H184" s="49">
        <v>3.8571428571428572</v>
      </c>
    </row>
    <row r="185" spans="1:8" x14ac:dyDescent="0.25">
      <c r="A185" s="1" t="s">
        <v>12</v>
      </c>
      <c r="B185" s="1">
        <v>8</v>
      </c>
      <c r="C185" s="1">
        <v>3</v>
      </c>
      <c r="D185" s="1">
        <v>0</v>
      </c>
      <c r="E185" s="1">
        <v>0</v>
      </c>
      <c r="F185" s="1">
        <v>11</v>
      </c>
      <c r="G185" s="28">
        <v>0.10476190476190476</v>
      </c>
      <c r="H185" s="49">
        <v>3.7272727272727271</v>
      </c>
    </row>
    <row r="186" spans="1:8" x14ac:dyDescent="0.25">
      <c r="A186" s="1" t="s">
        <v>13</v>
      </c>
      <c r="B186" s="1">
        <v>75</v>
      </c>
      <c r="C186" s="1">
        <v>7</v>
      </c>
      <c r="D186" s="1">
        <v>1</v>
      </c>
      <c r="E186" s="1">
        <v>0</v>
      </c>
      <c r="F186" s="1">
        <v>83</v>
      </c>
      <c r="G186" s="28">
        <v>0.79047619047619044</v>
      </c>
      <c r="H186" s="49">
        <v>3.8915662650602409</v>
      </c>
    </row>
    <row r="187" spans="1:8" x14ac:dyDescent="0.25">
      <c r="A187" s="1" t="s">
        <v>134</v>
      </c>
      <c r="B187" s="4">
        <v>90</v>
      </c>
      <c r="C187" s="4">
        <v>13</v>
      </c>
      <c r="D187" s="4">
        <v>2</v>
      </c>
      <c r="E187" s="4">
        <v>0</v>
      </c>
      <c r="F187" s="1">
        <v>105</v>
      </c>
      <c r="G187" s="28">
        <v>1</v>
      </c>
      <c r="H187" s="50">
        <v>3.8380952380952382</v>
      </c>
    </row>
    <row r="188" spans="1:8" x14ac:dyDescent="0.25">
      <c r="A188" s="43" t="s">
        <v>128</v>
      </c>
      <c r="B188" s="188" t="s">
        <v>146</v>
      </c>
      <c r="C188" s="189"/>
      <c r="D188" s="189"/>
      <c r="E188" s="189"/>
      <c r="F188" s="189"/>
      <c r="G188" s="189"/>
      <c r="H188" s="190"/>
    </row>
    <row r="189" spans="1:8" x14ac:dyDescent="0.25">
      <c r="A189" s="1" t="s">
        <v>35</v>
      </c>
      <c r="B189" s="1">
        <v>19</v>
      </c>
      <c r="C189" s="1">
        <v>29</v>
      </c>
      <c r="D189" s="1">
        <v>0</v>
      </c>
      <c r="E189" s="1">
        <v>0</v>
      </c>
      <c r="F189" s="1">
        <v>48</v>
      </c>
      <c r="G189" s="28">
        <v>0.60759493670886078</v>
      </c>
      <c r="H189" s="49">
        <v>3.3958333333333335</v>
      </c>
    </row>
    <row r="190" spans="1:8" x14ac:dyDescent="0.25">
      <c r="A190" s="1" t="s">
        <v>36</v>
      </c>
      <c r="B190" s="1">
        <v>16</v>
      </c>
      <c r="C190" s="1">
        <v>15</v>
      </c>
      <c r="D190" s="1">
        <v>0</v>
      </c>
      <c r="E190" s="1">
        <v>0</v>
      </c>
      <c r="F190" s="1">
        <v>31</v>
      </c>
      <c r="G190" s="28">
        <v>0.39240506329113922</v>
      </c>
      <c r="H190" s="49">
        <v>3.5161290322580645</v>
      </c>
    </row>
    <row r="191" spans="1:8" x14ac:dyDescent="0.25">
      <c r="A191" s="1" t="s">
        <v>134</v>
      </c>
      <c r="B191" s="1">
        <v>35</v>
      </c>
      <c r="C191" s="1">
        <v>44</v>
      </c>
      <c r="D191" s="1">
        <v>0</v>
      </c>
      <c r="E191" s="1">
        <v>0</v>
      </c>
      <c r="F191" s="1">
        <v>79</v>
      </c>
      <c r="G191" s="28">
        <v>1</v>
      </c>
      <c r="H191" s="50">
        <v>3.4430379746835444</v>
      </c>
    </row>
    <row r="192" spans="1:8" x14ac:dyDescent="0.25">
      <c r="A192" s="43" t="s">
        <v>46</v>
      </c>
      <c r="B192" s="188" t="s">
        <v>149</v>
      </c>
      <c r="C192" s="189"/>
      <c r="D192" s="189"/>
      <c r="E192" s="189"/>
      <c r="F192" s="189"/>
      <c r="G192" s="189"/>
      <c r="H192" s="190"/>
    </row>
    <row r="193" spans="1:8" x14ac:dyDescent="0.25">
      <c r="A193" s="1" t="s">
        <v>104</v>
      </c>
      <c r="B193" s="1">
        <v>10</v>
      </c>
      <c r="C193" s="1">
        <v>19</v>
      </c>
      <c r="D193" s="1">
        <v>6</v>
      </c>
      <c r="E193" s="1">
        <v>2</v>
      </c>
      <c r="F193" s="1">
        <v>37</v>
      </c>
      <c r="G193" s="28">
        <v>0.18592964824120603</v>
      </c>
      <c r="H193" s="49">
        <v>3</v>
      </c>
    </row>
    <row r="194" spans="1:8" x14ac:dyDescent="0.25">
      <c r="A194" s="1" t="s">
        <v>35</v>
      </c>
      <c r="B194" s="1">
        <v>9</v>
      </c>
      <c r="C194" s="1">
        <v>8</v>
      </c>
      <c r="D194" s="1">
        <v>2</v>
      </c>
      <c r="E194" s="1">
        <v>1</v>
      </c>
      <c r="F194" s="1">
        <v>20</v>
      </c>
      <c r="G194" s="28">
        <v>0.10050251256281408</v>
      </c>
      <c r="H194" s="49">
        <v>3.25</v>
      </c>
    </row>
    <row r="195" spans="1:8" x14ac:dyDescent="0.25">
      <c r="A195" s="1" t="s">
        <v>71</v>
      </c>
      <c r="B195" s="1">
        <v>100</v>
      </c>
      <c r="C195" s="1">
        <v>33</v>
      </c>
      <c r="D195" s="1">
        <v>6</v>
      </c>
      <c r="E195" s="1">
        <v>3</v>
      </c>
      <c r="F195" s="1">
        <v>142</v>
      </c>
      <c r="G195" s="28">
        <v>0.71356783919597988</v>
      </c>
      <c r="H195" s="49">
        <v>3.619718309859155</v>
      </c>
    </row>
    <row r="196" spans="1:8" x14ac:dyDescent="0.25">
      <c r="A196" s="116" t="s">
        <v>134</v>
      </c>
      <c r="B196" s="264">
        <v>119</v>
      </c>
      <c r="C196" s="264">
        <v>60</v>
      </c>
      <c r="D196" s="264">
        <v>14</v>
      </c>
      <c r="E196" s="264">
        <v>6</v>
      </c>
      <c r="F196" s="116">
        <v>199</v>
      </c>
      <c r="G196" s="67">
        <v>1</v>
      </c>
      <c r="H196" s="306">
        <v>3.4673366834170856</v>
      </c>
    </row>
    <row r="202" spans="1:8" x14ac:dyDescent="0.25">
      <c r="A202" s="4" t="s">
        <v>292</v>
      </c>
    </row>
    <row r="203" spans="1:8" x14ac:dyDescent="0.25">
      <c r="A203" s="1" t="s">
        <v>267</v>
      </c>
    </row>
    <row r="204" spans="1:8" x14ac:dyDescent="0.25">
      <c r="A204" s="1" t="s">
        <v>268</v>
      </c>
    </row>
    <row r="205" spans="1:8" x14ac:dyDescent="0.25">
      <c r="A205" s="1" t="s">
        <v>85</v>
      </c>
    </row>
    <row r="206" spans="1:8" x14ac:dyDescent="0.25">
      <c r="A206" s="1" t="s">
        <v>269</v>
      </c>
    </row>
    <row r="207" spans="1:8" x14ac:dyDescent="0.25">
      <c r="A207" s="1" t="s">
        <v>88</v>
      </c>
    </row>
  </sheetData>
  <mergeCells count="27">
    <mergeCell ref="A1:A2"/>
    <mergeCell ref="B17:H17"/>
    <mergeCell ref="B29:H29"/>
    <mergeCell ref="B8:H8"/>
    <mergeCell ref="B10:H10"/>
    <mergeCell ref="B24:H24"/>
    <mergeCell ref="B1:K1"/>
    <mergeCell ref="B2:K2"/>
    <mergeCell ref="B65:H65"/>
    <mergeCell ref="B71:H71"/>
    <mergeCell ref="B39:H39"/>
    <mergeCell ref="B44:H44"/>
    <mergeCell ref="B55:H55"/>
    <mergeCell ref="B182:H182"/>
    <mergeCell ref="B188:H188"/>
    <mergeCell ref="B75:H75"/>
    <mergeCell ref="B79:H79"/>
    <mergeCell ref="B192:H192"/>
    <mergeCell ref="B143:H143"/>
    <mergeCell ref="B156:H156"/>
    <mergeCell ref="B84:H84"/>
    <mergeCell ref="B169:H169"/>
    <mergeCell ref="B86:H86"/>
    <mergeCell ref="B99:H99"/>
    <mergeCell ref="B113:H113"/>
    <mergeCell ref="B118:H118"/>
    <mergeCell ref="B137:H137"/>
  </mergeCells>
  <hyperlinks>
    <hyperlink ref="A4" location="'MÓDULO 3.'!A1" display="4. INDICES DE SATISFACCIÓN PROMEDIO  ACTIVIDADES DEL ECOTURISMO POR ÁREA PROTEGIDA Y SECTOR " xr:uid="{0ECDBF0E-B2A1-4D7E-BC50-D298E388BC27}"/>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B8702-BBC3-4E3D-9A98-9C625E81F999}">
  <dimension ref="A1:DD51"/>
  <sheetViews>
    <sheetView zoomScale="85" zoomScaleNormal="85" workbookViewId="0">
      <pane xSplit="1" topLeftCell="C1" activePane="topRight" state="frozen"/>
      <selection activeCell="A5" sqref="A5"/>
      <selection pane="topRight" activeCell="A4" sqref="A4"/>
    </sheetView>
  </sheetViews>
  <sheetFormatPr baseColWidth="10" defaultRowHeight="12" x14ac:dyDescent="0.25"/>
  <cols>
    <col min="1" max="1" width="27.44140625" style="1" customWidth="1"/>
    <col min="2" max="2" width="15.77734375" style="1" customWidth="1"/>
    <col min="3" max="3" width="20.6640625" style="1" customWidth="1"/>
    <col min="4" max="4" width="11.5546875" style="1"/>
    <col min="5" max="5" width="11.88671875" style="1" customWidth="1"/>
    <col min="6" max="8" width="11.5546875" style="1"/>
    <col min="9" max="9" width="14.6640625" style="1" customWidth="1"/>
    <col min="10" max="10" width="16.109375" style="1" bestFit="1" customWidth="1"/>
    <col min="11" max="13" width="11.5546875" style="1"/>
    <col min="14" max="14" width="15.6640625" style="1" customWidth="1"/>
    <col min="15" max="15" width="15.21875" style="1" customWidth="1"/>
    <col min="16" max="16384" width="11.5546875" style="1"/>
  </cols>
  <sheetData>
    <row r="1" spans="1:108" ht="42" customHeight="1" x14ac:dyDescent="0.25">
      <c r="A1" s="152"/>
      <c r="B1" s="250" t="s">
        <v>37</v>
      </c>
      <c r="C1" s="250"/>
      <c r="D1" s="250"/>
      <c r="E1" s="250"/>
      <c r="F1" s="250"/>
      <c r="G1" s="250"/>
      <c r="H1" s="250"/>
      <c r="I1" s="250"/>
      <c r="J1" s="250"/>
      <c r="K1" s="250"/>
      <c r="L1" s="250"/>
      <c r="M1" s="108"/>
      <c r="N1" s="108"/>
    </row>
    <row r="2" spans="1:108" ht="40.799999999999997" customHeight="1" x14ac:dyDescent="0.25">
      <c r="A2" s="152"/>
      <c r="B2" s="250" t="s">
        <v>38</v>
      </c>
      <c r="C2" s="250"/>
      <c r="D2" s="250"/>
      <c r="E2" s="250"/>
      <c r="F2" s="250"/>
      <c r="G2" s="250"/>
      <c r="H2" s="250"/>
      <c r="I2" s="250"/>
      <c r="J2" s="250"/>
      <c r="K2" s="250"/>
      <c r="L2" s="250"/>
      <c r="M2" s="108"/>
      <c r="N2" s="108"/>
    </row>
    <row r="3" spans="1:108" x14ac:dyDescent="0.25">
      <c r="A3" s="4"/>
    </row>
    <row r="4" spans="1:108" ht="14.4" x14ac:dyDescent="0.3">
      <c r="A4" s="308" t="s">
        <v>289</v>
      </c>
    </row>
    <row r="5" spans="1:108" ht="15.6" x14ac:dyDescent="0.3">
      <c r="A5" s="273" t="s">
        <v>34</v>
      </c>
    </row>
    <row r="6" spans="1:108" x14ac:dyDescent="0.25">
      <c r="A6" s="4" t="s">
        <v>287</v>
      </c>
    </row>
    <row r="7" spans="1:108" ht="14.4" customHeight="1" x14ac:dyDescent="0.25">
      <c r="A7" s="193"/>
      <c r="B7" s="193"/>
      <c r="C7" s="192" t="s">
        <v>83</v>
      </c>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row>
    <row r="8" spans="1:108" ht="34.200000000000003" customHeight="1" x14ac:dyDescent="0.25">
      <c r="A8" s="193"/>
      <c r="B8" s="193"/>
      <c r="C8" s="244" t="s">
        <v>208</v>
      </c>
      <c r="D8" s="245"/>
      <c r="E8" s="245"/>
      <c r="F8" s="245"/>
      <c r="G8" s="245"/>
      <c r="H8" s="245"/>
      <c r="I8" s="245"/>
      <c r="J8" s="245"/>
      <c r="K8" s="245"/>
      <c r="L8" s="245"/>
      <c r="M8" s="245"/>
      <c r="N8" s="245"/>
      <c r="O8" s="245"/>
      <c r="P8" s="244" t="s">
        <v>209</v>
      </c>
      <c r="Q8" s="245"/>
      <c r="R8" s="245"/>
      <c r="S8" s="245"/>
      <c r="T8" s="245"/>
      <c r="U8" s="245"/>
      <c r="V8" s="245"/>
      <c r="W8" s="245"/>
      <c r="X8" s="245"/>
      <c r="Y8" s="245"/>
      <c r="Z8" s="245"/>
      <c r="AA8" s="245"/>
      <c r="AB8" s="249"/>
      <c r="AC8" s="244" t="s">
        <v>160</v>
      </c>
      <c r="AD8" s="245"/>
      <c r="AE8" s="245"/>
      <c r="AF8" s="245"/>
      <c r="AG8" s="245"/>
      <c r="AH8" s="245"/>
      <c r="AI8" s="245"/>
      <c r="AJ8" s="245"/>
      <c r="AK8" s="245"/>
      <c r="AL8" s="245"/>
      <c r="AM8" s="245"/>
      <c r="AN8" s="245"/>
      <c r="AO8" s="246"/>
      <c r="AP8" s="245" t="s">
        <v>161</v>
      </c>
      <c r="AQ8" s="245"/>
      <c r="AR8" s="245"/>
      <c r="AS8" s="245"/>
      <c r="AT8" s="245"/>
      <c r="AU8" s="245"/>
      <c r="AV8" s="245"/>
      <c r="AW8" s="245"/>
      <c r="AX8" s="245"/>
      <c r="AY8" s="245"/>
      <c r="AZ8" s="245"/>
      <c r="BA8" s="245"/>
      <c r="BB8" s="245"/>
      <c r="BC8" s="247" t="s">
        <v>210</v>
      </c>
      <c r="BD8" s="247"/>
      <c r="BE8" s="247"/>
      <c r="BF8" s="247"/>
      <c r="BG8" s="247"/>
      <c r="BH8" s="247"/>
      <c r="BI8" s="247"/>
      <c r="BJ8" s="247"/>
      <c r="BK8" s="247"/>
      <c r="BL8" s="247"/>
      <c r="BM8" s="247"/>
      <c r="BN8" s="247"/>
      <c r="BO8" s="247"/>
      <c r="BP8" s="246" t="s">
        <v>211</v>
      </c>
      <c r="BQ8" s="247"/>
      <c r="BR8" s="247"/>
      <c r="BS8" s="247"/>
      <c r="BT8" s="247"/>
      <c r="BU8" s="247"/>
      <c r="BV8" s="247"/>
      <c r="BW8" s="247"/>
      <c r="BX8" s="247"/>
      <c r="BY8" s="247"/>
      <c r="BZ8" s="247"/>
      <c r="CA8" s="247"/>
      <c r="CB8" s="244"/>
      <c r="CC8" s="247" t="s">
        <v>212</v>
      </c>
      <c r="CD8" s="247"/>
      <c r="CE8" s="247"/>
      <c r="CF8" s="247"/>
      <c r="CG8" s="247"/>
      <c r="CH8" s="247"/>
      <c r="CI8" s="247"/>
      <c r="CJ8" s="247"/>
      <c r="CK8" s="247"/>
      <c r="CL8" s="247"/>
      <c r="CM8" s="247"/>
      <c r="CN8" s="247"/>
      <c r="CO8" s="247"/>
      <c r="CP8" s="246" t="s">
        <v>213</v>
      </c>
      <c r="CQ8" s="247"/>
      <c r="CR8" s="247"/>
      <c r="CS8" s="247"/>
      <c r="CT8" s="247"/>
      <c r="CU8" s="247"/>
      <c r="CV8" s="247"/>
      <c r="CW8" s="247"/>
      <c r="CX8" s="247"/>
      <c r="CY8" s="247"/>
      <c r="CZ8" s="247"/>
      <c r="DA8" s="247"/>
      <c r="DB8" s="247"/>
    </row>
    <row r="9" spans="1:108" s="112" customFormat="1" ht="46.8" customHeight="1" x14ac:dyDescent="0.3">
      <c r="A9" s="109" t="s">
        <v>46</v>
      </c>
      <c r="B9" s="110" t="s">
        <v>21</v>
      </c>
      <c r="C9" s="41" t="s">
        <v>84</v>
      </c>
      <c r="D9" s="111" t="s">
        <v>85</v>
      </c>
      <c r="E9" s="111" t="s">
        <v>87</v>
      </c>
      <c r="F9" s="111" t="s">
        <v>88</v>
      </c>
      <c r="G9" s="111" t="s">
        <v>90</v>
      </c>
      <c r="H9" s="41" t="s">
        <v>259</v>
      </c>
      <c r="I9" s="227" t="s">
        <v>270</v>
      </c>
      <c r="J9" s="41" t="s">
        <v>261</v>
      </c>
      <c r="K9" s="41" t="s">
        <v>262</v>
      </c>
      <c r="L9" s="41" t="s">
        <v>263</v>
      </c>
      <c r="M9" s="41" t="s">
        <v>264</v>
      </c>
      <c r="N9" s="41" t="s">
        <v>265</v>
      </c>
      <c r="O9" s="41" t="s">
        <v>266</v>
      </c>
      <c r="P9" s="114" t="s">
        <v>84</v>
      </c>
      <c r="Q9" s="111" t="s">
        <v>85</v>
      </c>
      <c r="R9" s="111" t="s">
        <v>87</v>
      </c>
      <c r="S9" s="111" t="s">
        <v>88</v>
      </c>
      <c r="T9" s="111" t="s">
        <v>90</v>
      </c>
      <c r="U9" s="41" t="s">
        <v>259</v>
      </c>
      <c r="V9" s="227" t="s">
        <v>270</v>
      </c>
      <c r="W9" s="41" t="s">
        <v>261</v>
      </c>
      <c r="X9" s="41" t="s">
        <v>262</v>
      </c>
      <c r="Y9" s="41" t="s">
        <v>263</v>
      </c>
      <c r="Z9" s="41" t="s">
        <v>264</v>
      </c>
      <c r="AA9" s="41" t="s">
        <v>265</v>
      </c>
      <c r="AB9" s="41" t="s">
        <v>266</v>
      </c>
      <c r="AC9" s="41" t="s">
        <v>84</v>
      </c>
      <c r="AD9" s="111" t="s">
        <v>85</v>
      </c>
      <c r="AE9" s="111" t="s">
        <v>87</v>
      </c>
      <c r="AF9" s="111" t="s">
        <v>88</v>
      </c>
      <c r="AG9" s="111" t="s">
        <v>90</v>
      </c>
      <c r="AH9" s="41" t="s">
        <v>259</v>
      </c>
      <c r="AI9" s="227" t="s">
        <v>271</v>
      </c>
      <c r="AJ9" s="41" t="s">
        <v>261</v>
      </c>
      <c r="AK9" s="41" t="s">
        <v>262</v>
      </c>
      <c r="AL9" s="41" t="s">
        <v>263</v>
      </c>
      <c r="AM9" s="41" t="s">
        <v>264</v>
      </c>
      <c r="AN9" s="41" t="s">
        <v>265</v>
      </c>
      <c r="AO9" s="41" t="s">
        <v>266</v>
      </c>
      <c r="AP9" s="41" t="s">
        <v>84</v>
      </c>
      <c r="AQ9" s="111" t="s">
        <v>85</v>
      </c>
      <c r="AR9" s="111" t="s">
        <v>87</v>
      </c>
      <c r="AS9" s="111" t="s">
        <v>88</v>
      </c>
      <c r="AT9" s="111" t="s">
        <v>90</v>
      </c>
      <c r="AU9" s="41" t="s">
        <v>259</v>
      </c>
      <c r="AV9" s="227" t="s">
        <v>271</v>
      </c>
      <c r="AW9" s="41" t="s">
        <v>261</v>
      </c>
      <c r="AX9" s="41" t="s">
        <v>262</v>
      </c>
      <c r="AY9" s="41" t="s">
        <v>263</v>
      </c>
      <c r="AZ9" s="41" t="s">
        <v>264</v>
      </c>
      <c r="BA9" s="41" t="s">
        <v>265</v>
      </c>
      <c r="BB9" s="41" t="s">
        <v>266</v>
      </c>
      <c r="BC9" s="41" t="s">
        <v>84</v>
      </c>
      <c r="BD9" s="111" t="s">
        <v>85</v>
      </c>
      <c r="BE9" s="111" t="s">
        <v>87</v>
      </c>
      <c r="BF9" s="111" t="s">
        <v>88</v>
      </c>
      <c r="BG9" s="111" t="s">
        <v>90</v>
      </c>
      <c r="BH9" s="41" t="s">
        <v>259</v>
      </c>
      <c r="BI9" s="227" t="s">
        <v>271</v>
      </c>
      <c r="BJ9" s="41" t="s">
        <v>261</v>
      </c>
      <c r="BK9" s="41" t="s">
        <v>262</v>
      </c>
      <c r="BL9" s="41" t="s">
        <v>263</v>
      </c>
      <c r="BM9" s="41" t="s">
        <v>264</v>
      </c>
      <c r="BN9" s="41" t="s">
        <v>265</v>
      </c>
      <c r="BO9" s="41" t="s">
        <v>266</v>
      </c>
      <c r="BP9" s="114" t="s">
        <v>84</v>
      </c>
      <c r="BQ9" s="111" t="s">
        <v>85</v>
      </c>
      <c r="BR9" s="111" t="s">
        <v>87</v>
      </c>
      <c r="BS9" s="111" t="s">
        <v>88</v>
      </c>
      <c r="BT9" s="111" t="s">
        <v>90</v>
      </c>
      <c r="BU9" s="41" t="s">
        <v>259</v>
      </c>
      <c r="BV9" s="227" t="s">
        <v>271</v>
      </c>
      <c r="BW9" s="41" t="s">
        <v>261</v>
      </c>
      <c r="BX9" s="41" t="s">
        <v>262</v>
      </c>
      <c r="BY9" s="41" t="s">
        <v>263</v>
      </c>
      <c r="BZ9" s="41" t="s">
        <v>264</v>
      </c>
      <c r="CA9" s="41" t="s">
        <v>265</v>
      </c>
      <c r="CB9" s="41" t="s">
        <v>266</v>
      </c>
      <c r="CC9" s="41" t="s">
        <v>84</v>
      </c>
      <c r="CD9" s="111" t="s">
        <v>85</v>
      </c>
      <c r="CE9" s="111" t="s">
        <v>87</v>
      </c>
      <c r="CF9" s="111" t="s">
        <v>88</v>
      </c>
      <c r="CG9" s="111" t="s">
        <v>90</v>
      </c>
      <c r="CH9" s="41" t="s">
        <v>259</v>
      </c>
      <c r="CI9" s="227" t="s">
        <v>271</v>
      </c>
      <c r="CJ9" s="41" t="s">
        <v>261</v>
      </c>
      <c r="CK9" s="41" t="s">
        <v>262</v>
      </c>
      <c r="CL9" s="41" t="s">
        <v>263</v>
      </c>
      <c r="CM9" s="41" t="s">
        <v>264</v>
      </c>
      <c r="CN9" s="41" t="s">
        <v>265</v>
      </c>
      <c r="CO9" s="41" t="s">
        <v>266</v>
      </c>
      <c r="CP9" s="114" t="s">
        <v>84</v>
      </c>
      <c r="CQ9" s="111" t="s">
        <v>85</v>
      </c>
      <c r="CR9" s="111" t="s">
        <v>87</v>
      </c>
      <c r="CS9" s="111" t="s">
        <v>88</v>
      </c>
      <c r="CT9" s="111" t="s">
        <v>90</v>
      </c>
      <c r="CU9" s="41" t="s">
        <v>259</v>
      </c>
      <c r="CV9" s="227" t="s">
        <v>271</v>
      </c>
      <c r="CW9" s="41" t="s">
        <v>261</v>
      </c>
      <c r="CX9" s="41" t="s">
        <v>262</v>
      </c>
      <c r="CY9" s="41" t="s">
        <v>263</v>
      </c>
      <c r="CZ9" s="41" t="s">
        <v>264</v>
      </c>
      <c r="DA9" s="41" t="s">
        <v>265</v>
      </c>
      <c r="DB9" s="41" t="s">
        <v>266</v>
      </c>
    </row>
    <row r="10" spans="1:108" ht="13.2" x14ac:dyDescent="0.3">
      <c r="A10" s="18" t="s">
        <v>0</v>
      </c>
      <c r="B10" s="3" t="s">
        <v>22</v>
      </c>
      <c r="C10" s="115">
        <v>16</v>
      </c>
      <c r="D10" s="112">
        <v>6</v>
      </c>
      <c r="E10" s="112">
        <v>1</v>
      </c>
      <c r="F10" s="112">
        <v>0</v>
      </c>
      <c r="G10" s="112">
        <f>+H10-J10</f>
        <v>6</v>
      </c>
      <c r="H10" s="113">
        <v>29</v>
      </c>
      <c r="I10" s="228">
        <v>2.896551724137931</v>
      </c>
      <c r="J10" s="112">
        <f>SUM(C10:F10)</f>
        <v>23</v>
      </c>
      <c r="K10" s="204">
        <f>+C10/$H$10</f>
        <v>0.55172413793103448</v>
      </c>
      <c r="L10" s="204">
        <f>+D10/$H$10</f>
        <v>0.20689655172413793</v>
      </c>
      <c r="M10" s="204">
        <f>+E10/$H$10</f>
        <v>3.4482758620689655E-2</v>
      </c>
      <c r="N10" s="204">
        <f>+F10/$H$10</f>
        <v>0</v>
      </c>
      <c r="O10" s="205">
        <f>+G10/$H$10</f>
        <v>0.20689655172413793</v>
      </c>
      <c r="P10" s="112">
        <v>6</v>
      </c>
      <c r="Q10" s="112">
        <v>12</v>
      </c>
      <c r="R10" s="112">
        <v>4</v>
      </c>
      <c r="S10" s="112">
        <v>0</v>
      </c>
      <c r="T10" s="113">
        <f>+U10-W10</f>
        <v>7</v>
      </c>
      <c r="U10" s="113">
        <v>29</v>
      </c>
      <c r="V10" s="228">
        <v>2.3448275862068964</v>
      </c>
      <c r="W10" s="112">
        <f>SUM(P10:S10)</f>
        <v>22</v>
      </c>
      <c r="X10" s="80">
        <f>+P10/$U$10</f>
        <v>0.20689655172413793</v>
      </c>
      <c r="Y10" s="80">
        <f>+Q10/$U$10</f>
        <v>0.41379310344827586</v>
      </c>
      <c r="Z10" s="80">
        <f>+R10/$U$10</f>
        <v>0.13793103448275862</v>
      </c>
      <c r="AA10" s="80">
        <f>+S10/$U$10</f>
        <v>0</v>
      </c>
      <c r="AB10" s="80">
        <f>+T10/$U$10</f>
        <v>0.2413793103448276</v>
      </c>
      <c r="AC10" s="115">
        <v>0</v>
      </c>
      <c r="AD10" s="112">
        <v>0</v>
      </c>
      <c r="AE10" s="112">
        <v>0</v>
      </c>
      <c r="AF10" s="112">
        <v>0</v>
      </c>
      <c r="AG10" s="112">
        <f>+AH10-AJ10</f>
        <v>29</v>
      </c>
      <c r="AH10" s="113">
        <v>29</v>
      </c>
      <c r="AI10" s="228">
        <v>0</v>
      </c>
      <c r="AJ10" s="112">
        <f>SUM(AC10:AF10)</f>
        <v>0</v>
      </c>
      <c r="AK10" s="113">
        <f>+AC10/$AH$10</f>
        <v>0</v>
      </c>
      <c r="AL10" s="113">
        <f>+AD10/$AH$10</f>
        <v>0</v>
      </c>
      <c r="AM10" s="113">
        <f>+AE10/$AH$10</f>
        <v>0</v>
      </c>
      <c r="AN10" s="113">
        <f>+AF10/$AH$10</f>
        <v>0</v>
      </c>
      <c r="AO10" s="207">
        <f>+AG10/$AH$10</f>
        <v>1</v>
      </c>
      <c r="AP10" s="115">
        <v>0</v>
      </c>
      <c r="AQ10" s="112">
        <v>0</v>
      </c>
      <c r="AR10" s="112">
        <v>0</v>
      </c>
      <c r="AS10" s="112">
        <v>0</v>
      </c>
      <c r="AT10" s="112">
        <f>+AU10-AW10</f>
        <v>29</v>
      </c>
      <c r="AU10" s="113">
        <v>29</v>
      </c>
      <c r="AV10" s="228">
        <v>0</v>
      </c>
      <c r="AW10" s="112">
        <f>SUM(AP10:AS10)</f>
        <v>0</v>
      </c>
      <c r="AX10" s="208">
        <f>+AP10/$AU$10</f>
        <v>0</v>
      </c>
      <c r="AY10" s="208">
        <f>+AQ10/$AU$10</f>
        <v>0</v>
      </c>
      <c r="AZ10" s="208">
        <f>+AR10/$AU$10</f>
        <v>0</v>
      </c>
      <c r="BA10" s="208">
        <f>+AS10/$AU$10</f>
        <v>0</v>
      </c>
      <c r="BB10" s="208">
        <f>+AT10/$AU$10</f>
        <v>1</v>
      </c>
      <c r="BC10" s="115">
        <v>0</v>
      </c>
      <c r="BD10" s="112">
        <v>0</v>
      </c>
      <c r="BE10" s="112">
        <v>0</v>
      </c>
      <c r="BF10" s="112">
        <v>0</v>
      </c>
      <c r="BG10" s="112">
        <f>+BH10-BJ10</f>
        <v>29</v>
      </c>
      <c r="BH10" s="113">
        <v>29</v>
      </c>
      <c r="BI10" s="228">
        <v>0</v>
      </c>
      <c r="BJ10" s="112">
        <f>SUM(BC10:BF10)</f>
        <v>0</v>
      </c>
      <c r="BK10" s="208">
        <f>+BC10/$BH$10</f>
        <v>0</v>
      </c>
      <c r="BL10" s="208">
        <f>+BD10/$BH$10</f>
        <v>0</v>
      </c>
      <c r="BM10" s="208">
        <f>+BE10/$BH$10</f>
        <v>0</v>
      </c>
      <c r="BN10" s="208">
        <f>+BF10/$BH$10</f>
        <v>0</v>
      </c>
      <c r="BO10" s="208">
        <f>+BG10/$BH$10</f>
        <v>1</v>
      </c>
      <c r="BP10" s="112">
        <v>0</v>
      </c>
      <c r="BQ10" s="112">
        <v>0</v>
      </c>
      <c r="BR10" s="112">
        <v>0</v>
      </c>
      <c r="BS10" s="112">
        <v>0</v>
      </c>
      <c r="BT10" s="112">
        <v>29</v>
      </c>
      <c r="BU10" s="113">
        <v>29</v>
      </c>
      <c r="BV10" s="228">
        <v>0</v>
      </c>
      <c r="BW10" s="112">
        <f>SUM(BP10:BT10)</f>
        <v>29</v>
      </c>
      <c r="BX10" s="204">
        <f>+BP10/$BU$10</f>
        <v>0</v>
      </c>
      <c r="BY10" s="204">
        <f>+BQ10/$BU$10</f>
        <v>0</v>
      </c>
      <c r="BZ10" s="204">
        <f>+BR10/$BU$10</f>
        <v>0</v>
      </c>
      <c r="CA10" s="204">
        <f>+BS10/$BU$10</f>
        <v>0</v>
      </c>
      <c r="CB10" s="204">
        <f>+BT10/$BU$10</f>
        <v>1</v>
      </c>
      <c r="CC10" s="115">
        <v>16</v>
      </c>
      <c r="CD10" s="112">
        <v>3</v>
      </c>
      <c r="CE10" s="112">
        <v>0</v>
      </c>
      <c r="CF10" s="112">
        <v>0</v>
      </c>
      <c r="CG10" s="112">
        <f>+CH10-CJ10</f>
        <v>10</v>
      </c>
      <c r="CH10" s="113">
        <v>29</v>
      </c>
      <c r="CI10" s="228">
        <v>2.5172413793103448</v>
      </c>
      <c r="CJ10" s="112">
        <f>SUM(CC10:CF10)</f>
        <v>19</v>
      </c>
      <c r="CK10" s="204">
        <f>+CC10/$CH$10</f>
        <v>0.55172413793103448</v>
      </c>
      <c r="CL10" s="204">
        <f>+CD10/$CH$10</f>
        <v>0.10344827586206896</v>
      </c>
      <c r="CM10" s="204">
        <f>+CE10/$CH$10</f>
        <v>0</v>
      </c>
      <c r="CN10" s="204">
        <f>+CF10/$CH$10</f>
        <v>0</v>
      </c>
      <c r="CO10" s="204">
        <f>+CG10/$CH$10</f>
        <v>0.34482758620689657</v>
      </c>
      <c r="CP10" s="113">
        <v>12</v>
      </c>
      <c r="CQ10" s="112">
        <v>0</v>
      </c>
      <c r="CR10" s="112">
        <v>2</v>
      </c>
      <c r="CS10" s="112">
        <v>0</v>
      </c>
      <c r="CT10" s="112">
        <f>+CU10-CW10</f>
        <v>15</v>
      </c>
      <c r="CU10" s="113">
        <v>29</v>
      </c>
      <c r="CV10" s="228">
        <v>1.7931034482758621</v>
      </c>
      <c r="CW10" s="112">
        <f>SUM(CP10:CS10)</f>
        <v>14</v>
      </c>
      <c r="CX10" s="204">
        <f>+CP10/$CU$10</f>
        <v>0.41379310344827586</v>
      </c>
      <c r="CY10" s="204">
        <f>+CQ10/$CU$10</f>
        <v>0</v>
      </c>
      <c r="CZ10" s="204">
        <f>+CR10/$CU$10</f>
        <v>6.8965517241379309E-2</v>
      </c>
      <c r="DA10" s="204">
        <f>+CS10/$CU$10</f>
        <v>0</v>
      </c>
      <c r="DB10" s="204">
        <f>+CT10/$CU$10</f>
        <v>0.51724137931034486</v>
      </c>
      <c r="DC10" s="113"/>
      <c r="DD10" s="113"/>
    </row>
    <row r="11" spans="1:108" ht="13.2" x14ac:dyDescent="0.3">
      <c r="A11" s="18" t="s">
        <v>1</v>
      </c>
      <c r="B11" s="3" t="s">
        <v>22</v>
      </c>
      <c r="C11" s="115">
        <v>73</v>
      </c>
      <c r="D11" s="112">
        <v>10</v>
      </c>
      <c r="E11" s="112">
        <v>4</v>
      </c>
      <c r="F11" s="112">
        <v>0</v>
      </c>
      <c r="G11" s="112">
        <f>+H11-J11</f>
        <v>5</v>
      </c>
      <c r="H11" s="113">
        <v>92</v>
      </c>
      <c r="I11" s="228">
        <v>3.5869565217391304</v>
      </c>
      <c r="J11" s="112">
        <f>SUM(C11:F11)</f>
        <v>87</v>
      </c>
      <c r="K11" s="204">
        <f>+C11/$H$11</f>
        <v>0.79347826086956519</v>
      </c>
      <c r="L11" s="204">
        <f>+D11/$H$11</f>
        <v>0.10869565217391304</v>
      </c>
      <c r="M11" s="204">
        <f>+E11/$H$11</f>
        <v>4.3478260869565216E-2</v>
      </c>
      <c r="N11" s="204">
        <f>+F11/$H$11</f>
        <v>0</v>
      </c>
      <c r="O11" s="205">
        <f>+G11/$H$11</f>
        <v>5.434782608695652E-2</v>
      </c>
      <c r="P11" s="112">
        <v>65</v>
      </c>
      <c r="Q11" s="112">
        <v>19</v>
      </c>
      <c r="R11" s="112">
        <v>5</v>
      </c>
      <c r="S11" s="112">
        <v>1</v>
      </c>
      <c r="T11" s="113">
        <f t="shared" ref="T11:T19" si="0">+U11-W11</f>
        <v>2</v>
      </c>
      <c r="U11" s="113">
        <v>92</v>
      </c>
      <c r="V11" s="228">
        <v>3.5652173913043477</v>
      </c>
      <c r="W11" s="112">
        <f>SUM(P11:S11)</f>
        <v>90</v>
      </c>
      <c r="X11" s="80">
        <f>+P11/$U$11</f>
        <v>0.70652173913043481</v>
      </c>
      <c r="Y11" s="80">
        <f>+Q11/$U$11</f>
        <v>0.20652173913043478</v>
      </c>
      <c r="Z11" s="80">
        <f>+R11/$U$11</f>
        <v>5.434782608695652E-2</v>
      </c>
      <c r="AA11" s="80">
        <f>+S11/$U$11</f>
        <v>1.0869565217391304E-2</v>
      </c>
      <c r="AB11" s="80">
        <f>+T11/$U$11</f>
        <v>2.1739130434782608E-2</v>
      </c>
      <c r="AC11" s="115">
        <v>0</v>
      </c>
      <c r="AD11" s="112">
        <v>0</v>
      </c>
      <c r="AE11" s="112">
        <v>0</v>
      </c>
      <c r="AF11" s="112">
        <v>0</v>
      </c>
      <c r="AG11" s="112">
        <f t="shared" ref="AG11:AG20" si="1">+AH11-AJ11</f>
        <v>92</v>
      </c>
      <c r="AH11" s="113">
        <v>92</v>
      </c>
      <c r="AI11" s="228">
        <v>0</v>
      </c>
      <c r="AJ11" s="112">
        <f>SUM(AC11:AF11)</f>
        <v>0</v>
      </c>
      <c r="AK11" s="113">
        <f>+AC11/$AH$11</f>
        <v>0</v>
      </c>
      <c r="AL11" s="113">
        <f>+AD11/$AH$11</f>
        <v>0</v>
      </c>
      <c r="AM11" s="113">
        <f>+AE11/$AH$11</f>
        <v>0</v>
      </c>
      <c r="AN11" s="113">
        <f>+AF11/$AH$11</f>
        <v>0</v>
      </c>
      <c r="AO11" s="207">
        <f>+AG11/$AH$11</f>
        <v>1</v>
      </c>
      <c r="AP11" s="115">
        <v>0</v>
      </c>
      <c r="AQ11" s="112">
        <v>0</v>
      </c>
      <c r="AR11" s="112">
        <v>0</v>
      </c>
      <c r="AS11" s="112">
        <v>0</v>
      </c>
      <c r="AT11" s="112">
        <f t="shared" ref="AT11:AT20" si="2">+AU11-AW11</f>
        <v>92</v>
      </c>
      <c r="AU11" s="113">
        <v>92</v>
      </c>
      <c r="AV11" s="228">
        <v>0</v>
      </c>
      <c r="AW11" s="112">
        <f>SUM(AP11:AS11)</f>
        <v>0</v>
      </c>
      <c r="AX11" s="208">
        <f>+AP11/$AU$11</f>
        <v>0</v>
      </c>
      <c r="AY11" s="208">
        <f>+AQ11/$AU$11</f>
        <v>0</v>
      </c>
      <c r="AZ11" s="208">
        <f>+AR11/$AU$11</f>
        <v>0</v>
      </c>
      <c r="BA11" s="208">
        <f>+AS11/$AU$11</f>
        <v>0</v>
      </c>
      <c r="BB11" s="208">
        <f>+AT11/$AU$11</f>
        <v>1</v>
      </c>
      <c r="BC11" s="115">
        <v>40</v>
      </c>
      <c r="BD11" s="112">
        <v>29</v>
      </c>
      <c r="BE11" s="112">
        <v>10</v>
      </c>
      <c r="BF11" s="112">
        <v>1</v>
      </c>
      <c r="BG11" s="112">
        <f t="shared" ref="BG11:BG20" si="3">+BH11-BJ11</f>
        <v>12</v>
      </c>
      <c r="BH11" s="113">
        <v>92</v>
      </c>
      <c r="BI11" s="228">
        <v>2.9130434782608696</v>
      </c>
      <c r="BJ11" s="112">
        <f>SUM(BC11:BF11)</f>
        <v>80</v>
      </c>
      <c r="BK11" s="208">
        <f>+BC11/$BH$11</f>
        <v>0.43478260869565216</v>
      </c>
      <c r="BL11" s="208">
        <f>+BD11/$BH$11</f>
        <v>0.31521739130434784</v>
      </c>
      <c r="BM11" s="208">
        <f>+BE11/$BH$11</f>
        <v>0.10869565217391304</v>
      </c>
      <c r="BN11" s="208">
        <f>+BF11/$BH$11</f>
        <v>1.0869565217391304E-2</v>
      </c>
      <c r="BO11" s="208">
        <f>+BG11/$BH$11</f>
        <v>0.13043478260869565</v>
      </c>
      <c r="BP11" s="112">
        <v>52</v>
      </c>
      <c r="BQ11" s="112">
        <v>15</v>
      </c>
      <c r="BR11" s="112">
        <v>3</v>
      </c>
      <c r="BS11" s="112">
        <v>0</v>
      </c>
      <c r="BT11" s="112">
        <f>+BU11-70</f>
        <v>22</v>
      </c>
      <c r="BU11" s="113">
        <v>92</v>
      </c>
      <c r="BV11" s="228">
        <v>2.8152173913043477</v>
      </c>
      <c r="BW11" s="112">
        <f>SUM(BP11:BT11)</f>
        <v>92</v>
      </c>
      <c r="BX11" s="204">
        <f>+BP11/$BU$11</f>
        <v>0.56521739130434778</v>
      </c>
      <c r="BY11" s="204">
        <f>+BQ11/$BU$11</f>
        <v>0.16304347826086957</v>
      </c>
      <c r="BZ11" s="204">
        <f>+BR11/$BU$11</f>
        <v>3.2608695652173912E-2</v>
      </c>
      <c r="CA11" s="204">
        <f>+BS11/$BU$11</f>
        <v>0</v>
      </c>
      <c r="CB11" s="204">
        <f>+BT11/$BU$11</f>
        <v>0.2391304347826087</v>
      </c>
      <c r="CC11" s="115">
        <v>73</v>
      </c>
      <c r="CD11" s="112">
        <v>12</v>
      </c>
      <c r="CE11" s="112">
        <v>2</v>
      </c>
      <c r="CF11" s="112">
        <v>0</v>
      </c>
      <c r="CG11" s="112">
        <f t="shared" ref="CG11:CG20" si="4">+CH11-CJ11</f>
        <v>5</v>
      </c>
      <c r="CH11" s="113">
        <v>92</v>
      </c>
      <c r="CI11" s="228">
        <v>3.6086956521739131</v>
      </c>
      <c r="CJ11" s="112">
        <f>SUM(CC11:CF11)</f>
        <v>87</v>
      </c>
      <c r="CK11" s="204">
        <f>+CC11/$CH$11</f>
        <v>0.79347826086956519</v>
      </c>
      <c r="CL11" s="204">
        <f>+CD11/$CH$11</f>
        <v>0.13043478260869565</v>
      </c>
      <c r="CM11" s="204">
        <f>+CE11/$CH$11</f>
        <v>2.1739130434782608E-2</v>
      </c>
      <c r="CN11" s="204">
        <f>+CF11/$CH$11</f>
        <v>0</v>
      </c>
      <c r="CO11" s="204">
        <f>+CG11/$CH$11</f>
        <v>5.434782608695652E-2</v>
      </c>
      <c r="CP11" s="113">
        <v>64</v>
      </c>
      <c r="CQ11" s="112">
        <v>13</v>
      </c>
      <c r="CR11" s="112">
        <v>1</v>
      </c>
      <c r="CS11" s="112">
        <v>0</v>
      </c>
      <c r="CT11" s="112">
        <f>+CU11-CW11</f>
        <v>14</v>
      </c>
      <c r="CU11" s="113">
        <v>92</v>
      </c>
      <c r="CV11" s="228">
        <v>3.2282608695652173</v>
      </c>
      <c r="CW11" s="112">
        <f>SUM(CP11:CS11)</f>
        <v>78</v>
      </c>
      <c r="CX11" s="204">
        <f>+CP11/$CU$11</f>
        <v>0.69565217391304346</v>
      </c>
      <c r="CY11" s="204">
        <f>+CQ11/$CU$11</f>
        <v>0.14130434782608695</v>
      </c>
      <c r="CZ11" s="204">
        <f>+CR11/$CU$11</f>
        <v>1.0869565217391304E-2</v>
      </c>
      <c r="DA11" s="204">
        <f>+CS11/$CU$11</f>
        <v>0</v>
      </c>
      <c r="DB11" s="204">
        <f>+CT11/$CU$11</f>
        <v>0.15217391304347827</v>
      </c>
      <c r="DC11" s="113"/>
      <c r="DD11" s="113"/>
    </row>
    <row r="12" spans="1:108" ht="13.2" x14ac:dyDescent="0.3">
      <c r="A12" s="18" t="s">
        <v>24</v>
      </c>
      <c r="B12" s="3" t="s">
        <v>23</v>
      </c>
      <c r="C12" s="115">
        <v>123</v>
      </c>
      <c r="D12" s="112">
        <v>30</v>
      </c>
      <c r="E12" s="112">
        <v>1</v>
      </c>
      <c r="F12" s="112">
        <v>0</v>
      </c>
      <c r="G12" s="112">
        <f>+H12-J12</f>
        <v>16</v>
      </c>
      <c r="H12" s="113">
        <v>170</v>
      </c>
      <c r="I12" s="228">
        <v>3.4352941176470586</v>
      </c>
      <c r="J12" s="112">
        <f>SUM(C12:F12)</f>
        <v>154</v>
      </c>
      <c r="K12" s="204">
        <f>+C12/$H$12</f>
        <v>0.72352941176470587</v>
      </c>
      <c r="L12" s="204">
        <f>+D12/$H$12</f>
        <v>0.17647058823529413</v>
      </c>
      <c r="M12" s="204">
        <f>+E12/$H$12</f>
        <v>5.8823529411764705E-3</v>
      </c>
      <c r="N12" s="204">
        <f>+F12/$H$12</f>
        <v>0</v>
      </c>
      <c r="O12" s="205">
        <f>+G12/$H$12</f>
        <v>9.4117647058823528E-2</v>
      </c>
      <c r="P12" s="112">
        <v>109</v>
      </c>
      <c r="Q12" s="112">
        <v>40</v>
      </c>
      <c r="R12" s="112">
        <v>3</v>
      </c>
      <c r="S12" s="112">
        <v>2</v>
      </c>
      <c r="T12" s="113">
        <f t="shared" si="0"/>
        <v>16</v>
      </c>
      <c r="U12" s="113">
        <v>170</v>
      </c>
      <c r="V12" s="228">
        <v>3.3176470588235296</v>
      </c>
      <c r="W12" s="112">
        <f>SUM(P12:S12)</f>
        <v>154</v>
      </c>
      <c r="X12" s="80">
        <f>+P12/$U$12</f>
        <v>0.64117647058823535</v>
      </c>
      <c r="Y12" s="80">
        <f>+Q12/$U$12</f>
        <v>0.23529411764705882</v>
      </c>
      <c r="Z12" s="80">
        <f>+R12/$U$12</f>
        <v>1.7647058823529412E-2</v>
      </c>
      <c r="AA12" s="80">
        <f>+S12/$U$12</f>
        <v>1.1764705882352941E-2</v>
      </c>
      <c r="AB12" s="80">
        <f>+T12/$U$12</f>
        <v>9.4117647058823528E-2</v>
      </c>
      <c r="AC12" s="115">
        <v>7</v>
      </c>
      <c r="AD12" s="112">
        <v>2</v>
      </c>
      <c r="AE12" s="112">
        <v>1</v>
      </c>
      <c r="AF12" s="112">
        <v>0</v>
      </c>
      <c r="AG12" s="112">
        <f t="shared" si="1"/>
        <v>160</v>
      </c>
      <c r="AH12" s="113">
        <v>170</v>
      </c>
      <c r="AI12" s="228">
        <v>0.21176470588235294</v>
      </c>
      <c r="AJ12" s="112">
        <f>SUM(AC12:AF12)</f>
        <v>10</v>
      </c>
      <c r="AK12" s="208">
        <f>+AC12/$AH$12</f>
        <v>4.1176470588235294E-2</v>
      </c>
      <c r="AL12" s="208">
        <f>+AD12/$AH$12</f>
        <v>1.1764705882352941E-2</v>
      </c>
      <c r="AM12" s="208">
        <f>+AE12/$AH$12</f>
        <v>5.8823529411764705E-3</v>
      </c>
      <c r="AN12" s="208">
        <f>+AF12/$AH$12</f>
        <v>0</v>
      </c>
      <c r="AO12" s="207">
        <f>+AG12/$AH$12</f>
        <v>0.94117647058823528</v>
      </c>
      <c r="AP12" s="115">
        <v>83</v>
      </c>
      <c r="AQ12" s="112">
        <v>44</v>
      </c>
      <c r="AR12" s="112">
        <v>5</v>
      </c>
      <c r="AS12" s="112">
        <v>2</v>
      </c>
      <c r="AT12" s="112">
        <f t="shared" si="2"/>
        <v>36</v>
      </c>
      <c r="AU12" s="113">
        <v>170</v>
      </c>
      <c r="AV12" s="228">
        <v>2.8</v>
      </c>
      <c r="AW12" s="112">
        <f>SUM(AP12:AS12)</f>
        <v>134</v>
      </c>
      <c r="AX12" s="208">
        <f>+AP12/$AU$12</f>
        <v>0.48823529411764705</v>
      </c>
      <c r="AY12" s="208">
        <f>+AQ12/$AU$12</f>
        <v>0.25882352941176473</v>
      </c>
      <c r="AZ12" s="208">
        <f>+AR12/$AU$12</f>
        <v>2.9411764705882353E-2</v>
      </c>
      <c r="BA12" s="208">
        <f>+AS12/$AU$12</f>
        <v>1.1764705882352941E-2</v>
      </c>
      <c r="BB12" s="208">
        <f>+AT12/$AU$12</f>
        <v>0.21176470588235294</v>
      </c>
      <c r="BC12" s="115">
        <v>0</v>
      </c>
      <c r="BD12" s="112">
        <v>43</v>
      </c>
      <c r="BE12" s="112">
        <v>8</v>
      </c>
      <c r="BF12" s="112">
        <v>1</v>
      </c>
      <c r="BG12" s="112">
        <f t="shared" si="3"/>
        <v>118</v>
      </c>
      <c r="BH12" s="113">
        <v>170</v>
      </c>
      <c r="BI12" s="228">
        <v>0.85882352941176465</v>
      </c>
      <c r="BJ12" s="112">
        <f>SUM(BC12:BF12)</f>
        <v>52</v>
      </c>
      <c r="BK12" s="208">
        <f>+BC12/$BH$12</f>
        <v>0</v>
      </c>
      <c r="BL12" s="208">
        <f>+BD12/$BH$12</f>
        <v>0.25294117647058822</v>
      </c>
      <c r="BM12" s="208">
        <f>+BE12/$BH$12</f>
        <v>4.7058823529411764E-2</v>
      </c>
      <c r="BN12" s="208">
        <f>+BF12/$BH$12</f>
        <v>5.8823529411764705E-3</v>
      </c>
      <c r="BO12" s="208">
        <f>+BG12/$BH$12</f>
        <v>0.69411764705882351</v>
      </c>
      <c r="BP12" s="112">
        <v>119</v>
      </c>
      <c r="BQ12" s="112">
        <v>29</v>
      </c>
      <c r="BR12" s="112">
        <v>2</v>
      </c>
      <c r="BS12" s="112">
        <v>0</v>
      </c>
      <c r="BT12" s="112">
        <v>20</v>
      </c>
      <c r="BU12" s="113">
        <v>170</v>
      </c>
      <c r="BV12" s="228">
        <v>3.335294117647059</v>
      </c>
      <c r="BW12" s="112">
        <f>SUM(BP12:BT12)</f>
        <v>170</v>
      </c>
      <c r="BX12" s="204">
        <f>+BP12/$BU$12</f>
        <v>0.7</v>
      </c>
      <c r="BY12" s="204">
        <f>+BQ12/$BU$12</f>
        <v>0.17058823529411765</v>
      </c>
      <c r="BZ12" s="204">
        <f>+BR12/$BU$12</f>
        <v>1.1764705882352941E-2</v>
      </c>
      <c r="CA12" s="204">
        <f>+BS12/$BU$12</f>
        <v>0</v>
      </c>
      <c r="CB12" s="204">
        <f>+BT12/$BU$12</f>
        <v>0.11764705882352941</v>
      </c>
      <c r="CC12" s="115">
        <v>138</v>
      </c>
      <c r="CD12" s="112">
        <v>18</v>
      </c>
      <c r="CE12" s="112">
        <v>0</v>
      </c>
      <c r="CF12" s="112">
        <v>0</v>
      </c>
      <c r="CG12" s="112">
        <f t="shared" si="4"/>
        <v>14</v>
      </c>
      <c r="CH12" s="113">
        <v>170</v>
      </c>
      <c r="CI12" s="228">
        <v>3.5647058823529414</v>
      </c>
      <c r="CJ12" s="112">
        <f>SUM(CC12:CF12)</f>
        <v>156</v>
      </c>
      <c r="CK12" s="204">
        <f>+CC12/$CH$12</f>
        <v>0.81176470588235294</v>
      </c>
      <c r="CL12" s="204">
        <f>+CD12/$CH$12</f>
        <v>0.10588235294117647</v>
      </c>
      <c r="CM12" s="204">
        <f>+CE12/$CH$12</f>
        <v>0</v>
      </c>
      <c r="CN12" s="204">
        <f>+CF12/$CH$12</f>
        <v>0</v>
      </c>
      <c r="CO12" s="204">
        <f>+CG12/$CH$12</f>
        <v>8.2352941176470587E-2</v>
      </c>
      <c r="CP12" s="113">
        <v>117</v>
      </c>
      <c r="CQ12" s="112">
        <v>27</v>
      </c>
      <c r="CR12" s="112">
        <v>2</v>
      </c>
      <c r="CS12" s="112">
        <v>0</v>
      </c>
      <c r="CT12" s="112">
        <f>+CU12-CW12</f>
        <v>24</v>
      </c>
      <c r="CU12" s="113">
        <v>170</v>
      </c>
      <c r="CV12" s="228">
        <v>3.2529411764705882</v>
      </c>
      <c r="CW12" s="112">
        <f>SUM(CP12:CS12)</f>
        <v>146</v>
      </c>
      <c r="CX12" s="204">
        <f>+CP12/$CU$12</f>
        <v>0.68823529411764706</v>
      </c>
      <c r="CY12" s="204">
        <f>+CQ12/$CU$12</f>
        <v>0.1588235294117647</v>
      </c>
      <c r="CZ12" s="204">
        <f>+CR12/$CU$12</f>
        <v>1.1764705882352941E-2</v>
      </c>
      <c r="DA12" s="204">
        <f>+CS12/$CU$12</f>
        <v>0</v>
      </c>
      <c r="DB12" s="204">
        <f>+CT12/$CU$12</f>
        <v>0.14117647058823529</v>
      </c>
      <c r="DC12" s="113"/>
      <c r="DD12" s="113"/>
    </row>
    <row r="13" spans="1:108" ht="13.2" x14ac:dyDescent="0.3">
      <c r="A13" s="18" t="s">
        <v>25</v>
      </c>
      <c r="B13" s="3" t="s">
        <v>23</v>
      </c>
      <c r="C13" s="115">
        <v>123</v>
      </c>
      <c r="D13" s="112">
        <v>9</v>
      </c>
      <c r="E13" s="112">
        <v>0</v>
      </c>
      <c r="F13" s="112">
        <v>0</v>
      </c>
      <c r="G13" s="112">
        <f>+H13-J13</f>
        <v>2</v>
      </c>
      <c r="H13" s="113">
        <v>134</v>
      </c>
      <c r="I13" s="228">
        <v>3.8731343283582089</v>
      </c>
      <c r="J13" s="112">
        <f>SUM(C13:F13)</f>
        <v>132</v>
      </c>
      <c r="K13" s="204">
        <f>+C13/$H$13</f>
        <v>0.91791044776119401</v>
      </c>
      <c r="L13" s="204">
        <f>+D13/$H$13</f>
        <v>6.7164179104477612E-2</v>
      </c>
      <c r="M13" s="204">
        <f>+E13/$H$13</f>
        <v>0</v>
      </c>
      <c r="N13" s="204">
        <f>+F13/$H$13</f>
        <v>0</v>
      </c>
      <c r="O13" s="205">
        <f>+G13/$H$13</f>
        <v>1.4925373134328358E-2</v>
      </c>
      <c r="P13" s="112">
        <v>91</v>
      </c>
      <c r="Q13" s="112">
        <v>36</v>
      </c>
      <c r="R13" s="112">
        <v>0</v>
      </c>
      <c r="S13" s="112">
        <v>0</v>
      </c>
      <c r="T13" s="113">
        <f>+U13-W13</f>
        <v>7</v>
      </c>
      <c r="U13" s="113">
        <v>134</v>
      </c>
      <c r="V13" s="228">
        <v>3.5223880597014925</v>
      </c>
      <c r="W13" s="112">
        <f>SUM(P13:S13)</f>
        <v>127</v>
      </c>
      <c r="X13" s="80">
        <f>+P13/$U$13</f>
        <v>0.67910447761194026</v>
      </c>
      <c r="Y13" s="80">
        <f>+Q13/$U$13</f>
        <v>0.26865671641791045</v>
      </c>
      <c r="Z13" s="80">
        <f>+R13/$U$13</f>
        <v>0</v>
      </c>
      <c r="AA13" s="80">
        <f>+S13/$U$13</f>
        <v>0</v>
      </c>
      <c r="AB13" s="80">
        <f>+T13/$U$13</f>
        <v>5.2238805970149252E-2</v>
      </c>
      <c r="AC13" s="115">
        <v>0</v>
      </c>
      <c r="AD13" s="112">
        <v>0</v>
      </c>
      <c r="AE13" s="112">
        <v>0</v>
      </c>
      <c r="AF13" s="112">
        <v>0</v>
      </c>
      <c r="AG13" s="112">
        <f t="shared" si="1"/>
        <v>134</v>
      </c>
      <c r="AH13" s="113">
        <v>134</v>
      </c>
      <c r="AI13" s="228">
        <v>0</v>
      </c>
      <c r="AJ13" s="112">
        <f>SUM(AC13:AF13)</f>
        <v>0</v>
      </c>
      <c r="AK13" s="208">
        <f>+AC13/$AH$13</f>
        <v>0</v>
      </c>
      <c r="AL13" s="208">
        <f>+AD13/$AH$13</f>
        <v>0</v>
      </c>
      <c r="AM13" s="208">
        <f>+AE13/$AH$13</f>
        <v>0</v>
      </c>
      <c r="AN13" s="208">
        <f>+AF13/$AH$13</f>
        <v>0</v>
      </c>
      <c r="AO13" s="207">
        <f>+AG13/$AH$13</f>
        <v>1</v>
      </c>
      <c r="AP13" s="115">
        <v>0</v>
      </c>
      <c r="AQ13" s="112">
        <v>0</v>
      </c>
      <c r="AR13" s="112">
        <v>0</v>
      </c>
      <c r="AS13" s="112">
        <v>0</v>
      </c>
      <c r="AT13" s="112">
        <f t="shared" si="2"/>
        <v>134</v>
      </c>
      <c r="AU13" s="113">
        <v>134</v>
      </c>
      <c r="AV13" s="228">
        <v>0</v>
      </c>
      <c r="AW13" s="112">
        <f>SUM(AP13:AS13)</f>
        <v>0</v>
      </c>
      <c r="AX13" s="208">
        <f>+AP13/$AU$13</f>
        <v>0</v>
      </c>
      <c r="AY13" s="208">
        <f>+AQ13/$AU$13</f>
        <v>0</v>
      </c>
      <c r="AZ13" s="208">
        <f>+AR13/$AU$13</f>
        <v>0</v>
      </c>
      <c r="BA13" s="208">
        <f>+AS13/$AU$13</f>
        <v>0</v>
      </c>
      <c r="BB13" s="208">
        <f>+AT13/$AU$13</f>
        <v>1</v>
      </c>
      <c r="BC13" s="115">
        <v>0</v>
      </c>
      <c r="BD13" s="112">
        <v>0</v>
      </c>
      <c r="BE13" s="112">
        <v>0</v>
      </c>
      <c r="BF13" s="112">
        <v>0</v>
      </c>
      <c r="BG13" s="112">
        <f t="shared" si="3"/>
        <v>134</v>
      </c>
      <c r="BH13" s="113">
        <v>134</v>
      </c>
      <c r="BI13" s="228">
        <v>0</v>
      </c>
      <c r="BJ13" s="112">
        <f>SUM(BC13:BF13)</f>
        <v>0</v>
      </c>
      <c r="BK13" s="208">
        <f>+BC13/$BH$13</f>
        <v>0</v>
      </c>
      <c r="BL13" s="208">
        <f>+BD13/$BH$13</f>
        <v>0</v>
      </c>
      <c r="BM13" s="208">
        <f>+BE13/$BH$13</f>
        <v>0</v>
      </c>
      <c r="BN13" s="208">
        <f>+BF13/$BH$13</f>
        <v>0</v>
      </c>
      <c r="BO13" s="208">
        <f>+BG13/$BH$13</f>
        <v>1</v>
      </c>
      <c r="BP13" s="112">
        <v>0</v>
      </c>
      <c r="BQ13" s="112">
        <v>0</v>
      </c>
      <c r="BR13" s="112">
        <v>0</v>
      </c>
      <c r="BS13" s="112">
        <v>0</v>
      </c>
      <c r="BT13" s="112">
        <v>0</v>
      </c>
      <c r="BU13" s="113">
        <v>134</v>
      </c>
      <c r="BV13" s="228">
        <v>0</v>
      </c>
      <c r="BW13" s="112">
        <f>SUM(BP13:BT13)</f>
        <v>0</v>
      </c>
      <c r="BX13" s="204">
        <f>+BP13/$BU$13</f>
        <v>0</v>
      </c>
      <c r="BY13" s="204">
        <f>+BQ13/$BU$13</f>
        <v>0</v>
      </c>
      <c r="BZ13" s="204">
        <f>+BR13/$BU$13</f>
        <v>0</v>
      </c>
      <c r="CA13" s="204">
        <f>+BS13/$BU$13</f>
        <v>0</v>
      </c>
      <c r="CB13" s="204">
        <f>+BT13/$BU$13</f>
        <v>0</v>
      </c>
      <c r="CC13" s="115">
        <v>111</v>
      </c>
      <c r="CD13" s="112">
        <v>19</v>
      </c>
      <c r="CE13" s="112">
        <v>1</v>
      </c>
      <c r="CF13" s="112">
        <v>0</v>
      </c>
      <c r="CG13" s="112">
        <f t="shared" si="4"/>
        <v>3</v>
      </c>
      <c r="CH13" s="113">
        <v>134</v>
      </c>
      <c r="CI13" s="228">
        <v>3.7537313432835822</v>
      </c>
      <c r="CJ13" s="112">
        <f>SUM(CC13:CF13)</f>
        <v>131</v>
      </c>
      <c r="CK13" s="204">
        <f>+CC13/$CH$13</f>
        <v>0.82835820895522383</v>
      </c>
      <c r="CL13" s="204">
        <f>+CD13/$CH$13</f>
        <v>0.1417910447761194</v>
      </c>
      <c r="CM13" s="204">
        <f>+CE13/$CH$13</f>
        <v>7.462686567164179E-3</v>
      </c>
      <c r="CN13" s="204">
        <f>+CF13/$CH$13</f>
        <v>0</v>
      </c>
      <c r="CO13" s="204">
        <f>+CG13/$CH$13</f>
        <v>2.2388059701492536E-2</v>
      </c>
      <c r="CP13" s="113">
        <v>107</v>
      </c>
      <c r="CQ13" s="112">
        <v>24</v>
      </c>
      <c r="CR13" s="112">
        <v>0</v>
      </c>
      <c r="CS13" s="112">
        <v>0</v>
      </c>
      <c r="CT13" s="112">
        <f>+CU13-CW13</f>
        <v>3</v>
      </c>
      <c r="CU13" s="113">
        <v>134</v>
      </c>
      <c r="CV13" s="228">
        <v>3.7313432835820897</v>
      </c>
      <c r="CW13" s="112">
        <f>SUM(CP13:CS13)</f>
        <v>131</v>
      </c>
      <c r="CX13" s="204">
        <f>+CP13/$CU$13</f>
        <v>0.79850746268656714</v>
      </c>
      <c r="CY13" s="204">
        <f>+CQ13/$CU$13</f>
        <v>0.17910447761194029</v>
      </c>
      <c r="CZ13" s="204">
        <f>+CR13/$CU$13</f>
        <v>0</v>
      </c>
      <c r="DA13" s="204">
        <f>+CS13/$CU$13</f>
        <v>0</v>
      </c>
      <c r="DB13" s="204">
        <f>+CT13/$CU$13</f>
        <v>2.2388059701492536E-2</v>
      </c>
      <c r="DC13" s="113"/>
      <c r="DD13" s="113"/>
    </row>
    <row r="14" spans="1:108" ht="13.2" x14ac:dyDescent="0.3">
      <c r="A14" s="18" t="s">
        <v>31</v>
      </c>
      <c r="B14" s="3" t="s">
        <v>23</v>
      </c>
      <c r="C14" s="115">
        <v>19</v>
      </c>
      <c r="D14" s="112">
        <v>3</v>
      </c>
      <c r="E14" s="112">
        <v>0</v>
      </c>
      <c r="F14" s="112">
        <v>0</v>
      </c>
      <c r="G14" s="112">
        <f>+H14-J14</f>
        <v>0</v>
      </c>
      <c r="H14" s="113">
        <v>22</v>
      </c>
      <c r="I14" s="228">
        <v>3.8636363636363638</v>
      </c>
      <c r="J14" s="112">
        <f>SUM(C14:F14)</f>
        <v>22</v>
      </c>
      <c r="K14" s="204">
        <f>+C14/$H$14</f>
        <v>0.86363636363636365</v>
      </c>
      <c r="L14" s="204">
        <f>+D14/$H$14</f>
        <v>0.13636363636363635</v>
      </c>
      <c r="M14" s="204">
        <f>+E14/$H$14</f>
        <v>0</v>
      </c>
      <c r="N14" s="204">
        <f>+F14/$H$14</f>
        <v>0</v>
      </c>
      <c r="O14" s="205">
        <f>+G14/$H$14</f>
        <v>0</v>
      </c>
      <c r="P14" s="112">
        <v>11</v>
      </c>
      <c r="Q14" s="112">
        <v>8</v>
      </c>
      <c r="R14" s="112">
        <v>3</v>
      </c>
      <c r="S14" s="112">
        <v>0</v>
      </c>
      <c r="T14" s="113">
        <f t="shared" si="0"/>
        <v>0</v>
      </c>
      <c r="U14" s="113">
        <v>22</v>
      </c>
      <c r="V14" s="228">
        <v>3.3636363636363638</v>
      </c>
      <c r="W14" s="112">
        <f>SUM(P14:S14)</f>
        <v>22</v>
      </c>
      <c r="X14" s="80">
        <f>+P14/$U$14</f>
        <v>0.5</v>
      </c>
      <c r="Y14" s="80">
        <f>+Q14/$U$14</f>
        <v>0.36363636363636365</v>
      </c>
      <c r="Z14" s="80">
        <f>+R14/$U$14</f>
        <v>0.13636363636363635</v>
      </c>
      <c r="AA14" s="80">
        <f>+S14/$U$14</f>
        <v>0</v>
      </c>
      <c r="AB14" s="80">
        <f>+T14/$U$14</f>
        <v>0</v>
      </c>
      <c r="AC14" s="115">
        <v>10</v>
      </c>
      <c r="AD14" s="112">
        <v>3</v>
      </c>
      <c r="AE14" s="112">
        <v>0</v>
      </c>
      <c r="AF14" s="112">
        <v>3</v>
      </c>
      <c r="AG14" s="112">
        <f t="shared" si="1"/>
        <v>6</v>
      </c>
      <c r="AH14" s="113">
        <v>22</v>
      </c>
      <c r="AI14" s="228">
        <v>2.3636363636363638</v>
      </c>
      <c r="AJ14" s="112">
        <f>SUM(AC14:AF14)</f>
        <v>16</v>
      </c>
      <c r="AK14" s="208">
        <f>+AC14/$AH$14</f>
        <v>0.45454545454545453</v>
      </c>
      <c r="AL14" s="208">
        <f>+AD14/$AH$14</f>
        <v>0.13636363636363635</v>
      </c>
      <c r="AM14" s="208">
        <f>+AE14/$AH$14</f>
        <v>0</v>
      </c>
      <c r="AN14" s="208">
        <f>+AF14/$AH$14</f>
        <v>0.13636363636363635</v>
      </c>
      <c r="AO14" s="207">
        <f>+AG14/$AH$14</f>
        <v>0.27272727272727271</v>
      </c>
      <c r="AP14" s="115">
        <v>13</v>
      </c>
      <c r="AQ14" s="112">
        <v>0</v>
      </c>
      <c r="AR14" s="112">
        <v>0</v>
      </c>
      <c r="AS14" s="112">
        <v>0</v>
      </c>
      <c r="AT14" s="112">
        <f t="shared" si="2"/>
        <v>9</v>
      </c>
      <c r="AU14" s="113">
        <v>22</v>
      </c>
      <c r="AV14" s="228">
        <v>2.3636363636363638</v>
      </c>
      <c r="AW14" s="112">
        <f>SUM(AP14:AS14)</f>
        <v>13</v>
      </c>
      <c r="AX14" s="208">
        <f>+AP14/$AU$14</f>
        <v>0.59090909090909094</v>
      </c>
      <c r="AY14" s="208">
        <f>+AQ14/$AU$14</f>
        <v>0</v>
      </c>
      <c r="AZ14" s="208">
        <f>+AR14/$AU$14</f>
        <v>0</v>
      </c>
      <c r="BA14" s="208">
        <f>+AS14/$AU$14</f>
        <v>0</v>
      </c>
      <c r="BB14" s="208">
        <f>+AT14/$AU$14</f>
        <v>0.40909090909090912</v>
      </c>
      <c r="BC14" s="115">
        <v>10</v>
      </c>
      <c r="BD14" s="112">
        <v>8</v>
      </c>
      <c r="BE14" s="112">
        <v>1</v>
      </c>
      <c r="BF14" s="112">
        <v>0</v>
      </c>
      <c r="BG14" s="112">
        <f t="shared" si="3"/>
        <v>3</v>
      </c>
      <c r="BH14" s="113">
        <v>22</v>
      </c>
      <c r="BI14" s="228">
        <v>3</v>
      </c>
      <c r="BJ14" s="112">
        <f>SUM(BC14:BF14)</f>
        <v>19</v>
      </c>
      <c r="BK14" s="208">
        <f>+BC14/$BH$14</f>
        <v>0.45454545454545453</v>
      </c>
      <c r="BL14" s="208">
        <f>+BD14/$BH$14</f>
        <v>0.36363636363636365</v>
      </c>
      <c r="BM14" s="208">
        <f>+BE14/$BH$14</f>
        <v>4.5454545454545456E-2</v>
      </c>
      <c r="BN14" s="208">
        <f>+BF14/$BH$14</f>
        <v>0</v>
      </c>
      <c r="BO14" s="208">
        <f>+BG14/$BH$14</f>
        <v>0.13636363636363635</v>
      </c>
      <c r="BP14" s="112">
        <v>18</v>
      </c>
      <c r="BQ14" s="112">
        <v>3</v>
      </c>
      <c r="BR14" s="112">
        <v>0</v>
      </c>
      <c r="BS14" s="112">
        <v>0</v>
      </c>
      <c r="BT14" s="112">
        <v>21</v>
      </c>
      <c r="BU14" s="113">
        <v>22</v>
      </c>
      <c r="BV14" s="228">
        <v>3.6818181818181817</v>
      </c>
      <c r="BW14" s="112">
        <f>SUM(BP14:BT14)</f>
        <v>42</v>
      </c>
      <c r="BX14" s="204">
        <f>+BP14/$BU$14</f>
        <v>0.81818181818181823</v>
      </c>
      <c r="BY14" s="204">
        <f>+BQ14/$BU$14</f>
        <v>0.13636363636363635</v>
      </c>
      <c r="BZ14" s="204">
        <f>+BR14/$BU$14</f>
        <v>0</v>
      </c>
      <c r="CA14" s="204">
        <f>+BS14/$BU$14</f>
        <v>0</v>
      </c>
      <c r="CB14" s="204">
        <f>+BT14/$BU$14</f>
        <v>0.95454545454545459</v>
      </c>
      <c r="CC14" s="115">
        <v>19</v>
      </c>
      <c r="CD14" s="112">
        <v>3</v>
      </c>
      <c r="CE14" s="112">
        <v>0</v>
      </c>
      <c r="CF14" s="112">
        <v>0</v>
      </c>
      <c r="CG14" s="112">
        <f t="shared" si="4"/>
        <v>0</v>
      </c>
      <c r="CH14" s="113">
        <v>22</v>
      </c>
      <c r="CI14" s="228">
        <v>3.8636363636363638</v>
      </c>
      <c r="CJ14" s="112">
        <f>SUM(CC14:CF14)</f>
        <v>22</v>
      </c>
      <c r="CK14" s="204">
        <f>+CC14/$CH$14</f>
        <v>0.86363636363636365</v>
      </c>
      <c r="CL14" s="204">
        <f>+CD14/$CH$14</f>
        <v>0.13636363636363635</v>
      </c>
      <c r="CM14" s="204">
        <f>+CE14/$CH$14</f>
        <v>0</v>
      </c>
      <c r="CN14" s="204">
        <f>+CF14/$CH$14</f>
        <v>0</v>
      </c>
      <c r="CO14" s="204">
        <f>+CG14/$CH$14</f>
        <v>0</v>
      </c>
      <c r="CP14" s="113">
        <v>20</v>
      </c>
      <c r="CQ14" s="112">
        <v>1</v>
      </c>
      <c r="CR14" s="112">
        <v>1</v>
      </c>
      <c r="CS14" s="112">
        <v>0</v>
      </c>
      <c r="CT14" s="112">
        <f>+CU14-CW14</f>
        <v>0</v>
      </c>
      <c r="CU14" s="113">
        <v>22</v>
      </c>
      <c r="CV14" s="228">
        <v>3.8636363636363638</v>
      </c>
      <c r="CW14" s="112">
        <f>SUM(CP14:CS14)</f>
        <v>22</v>
      </c>
      <c r="CX14" s="204">
        <f>+CP14/$CU$14</f>
        <v>0.90909090909090906</v>
      </c>
      <c r="CY14" s="204">
        <f>+CQ14/$CU$14</f>
        <v>4.5454545454545456E-2</v>
      </c>
      <c r="CZ14" s="204">
        <f>+CR14/$CU$14</f>
        <v>4.5454545454545456E-2</v>
      </c>
      <c r="DA14" s="204">
        <f>+CS14/$CU$14</f>
        <v>0</v>
      </c>
      <c r="DB14" s="204">
        <f>+CT14/$CU$14</f>
        <v>0</v>
      </c>
      <c r="DC14" s="113"/>
      <c r="DD14" s="113"/>
    </row>
    <row r="15" spans="1:108" ht="13.2" x14ac:dyDescent="0.3">
      <c r="A15" s="18" t="s">
        <v>50</v>
      </c>
      <c r="B15" s="3" t="s">
        <v>26</v>
      </c>
      <c r="C15" s="115">
        <v>0</v>
      </c>
      <c r="D15" s="112">
        <v>0</v>
      </c>
      <c r="E15" s="112">
        <v>0</v>
      </c>
      <c r="F15" s="112">
        <v>0</v>
      </c>
      <c r="G15" s="112">
        <f>+H15-J15</f>
        <v>69</v>
      </c>
      <c r="H15" s="113">
        <v>69</v>
      </c>
      <c r="I15" s="228">
        <v>0</v>
      </c>
      <c r="J15" s="112">
        <f>SUM(C15:F15)</f>
        <v>0</v>
      </c>
      <c r="K15" s="204">
        <f>+C15/$H$15</f>
        <v>0</v>
      </c>
      <c r="L15" s="204">
        <f>+D15/$H$15</f>
        <v>0</v>
      </c>
      <c r="M15" s="204">
        <f>+E15/$H$15</f>
        <v>0</v>
      </c>
      <c r="N15" s="204">
        <f>+F15/$H$15</f>
        <v>0</v>
      </c>
      <c r="O15" s="205">
        <f>+G15/$H$15</f>
        <v>1</v>
      </c>
      <c r="P15" s="112">
        <v>0</v>
      </c>
      <c r="Q15" s="112">
        <v>0</v>
      </c>
      <c r="R15" s="112">
        <v>0</v>
      </c>
      <c r="S15" s="112">
        <v>0</v>
      </c>
      <c r="T15" s="113">
        <f t="shared" si="0"/>
        <v>69</v>
      </c>
      <c r="U15" s="113">
        <v>69</v>
      </c>
      <c r="V15" s="228">
        <v>0</v>
      </c>
      <c r="W15" s="112">
        <f>SUM(P15:S15)</f>
        <v>0</v>
      </c>
      <c r="X15" s="80">
        <f>+P15/$U$15</f>
        <v>0</v>
      </c>
      <c r="Y15" s="80">
        <f>+Q15/$U$15</f>
        <v>0</v>
      </c>
      <c r="Z15" s="80">
        <f>+R15/$U$15</f>
        <v>0</v>
      </c>
      <c r="AA15" s="80">
        <f>+S15/$U$15</f>
        <v>0</v>
      </c>
      <c r="AB15" s="80">
        <f>+T15/$U$15</f>
        <v>1</v>
      </c>
      <c r="AC15" s="115">
        <v>0</v>
      </c>
      <c r="AD15" s="112">
        <v>0</v>
      </c>
      <c r="AE15" s="112">
        <v>0</v>
      </c>
      <c r="AF15" s="112">
        <v>0</v>
      </c>
      <c r="AG15" s="112">
        <f t="shared" si="1"/>
        <v>69</v>
      </c>
      <c r="AH15" s="113">
        <v>69</v>
      </c>
      <c r="AI15" s="228">
        <v>0</v>
      </c>
      <c r="AJ15" s="112">
        <f>SUM(AC15:AF15)</f>
        <v>0</v>
      </c>
      <c r="AK15" s="208">
        <f>+AC15/$AH$15</f>
        <v>0</v>
      </c>
      <c r="AL15" s="208">
        <f>+AD15/$AH$15</f>
        <v>0</v>
      </c>
      <c r="AM15" s="208">
        <f>+AE15/$AH$15</f>
        <v>0</v>
      </c>
      <c r="AN15" s="208">
        <f>+AF15/$AH$15</f>
        <v>0</v>
      </c>
      <c r="AO15" s="207">
        <f>+AG15/$AH$15</f>
        <v>1</v>
      </c>
      <c r="AP15" s="115">
        <v>0</v>
      </c>
      <c r="AQ15" s="112">
        <v>0</v>
      </c>
      <c r="AR15" s="112">
        <v>0</v>
      </c>
      <c r="AS15" s="112">
        <v>0</v>
      </c>
      <c r="AT15" s="112">
        <f t="shared" si="2"/>
        <v>69</v>
      </c>
      <c r="AU15" s="113">
        <v>69</v>
      </c>
      <c r="AV15" s="228">
        <v>0</v>
      </c>
      <c r="AW15" s="112">
        <f>SUM(AP15:AS15)</f>
        <v>0</v>
      </c>
      <c r="AX15" s="208">
        <f>+AP15/$AU$15</f>
        <v>0</v>
      </c>
      <c r="AY15" s="208">
        <f>+AQ15/$AU$15</f>
        <v>0</v>
      </c>
      <c r="AZ15" s="208">
        <f>+AR15/$AU$15</f>
        <v>0</v>
      </c>
      <c r="BA15" s="208">
        <f>+AS15/$AU$15</f>
        <v>0</v>
      </c>
      <c r="BB15" s="208">
        <f>+AT15/$AU$15</f>
        <v>1</v>
      </c>
      <c r="BC15" s="115">
        <v>0</v>
      </c>
      <c r="BD15" s="112">
        <v>0</v>
      </c>
      <c r="BE15" s="112">
        <v>0</v>
      </c>
      <c r="BF15" s="112">
        <v>0</v>
      </c>
      <c r="BG15" s="112">
        <f t="shared" si="3"/>
        <v>69</v>
      </c>
      <c r="BH15" s="113">
        <v>69</v>
      </c>
      <c r="BI15" s="228">
        <v>0</v>
      </c>
      <c r="BJ15" s="112">
        <f>SUM(BC15:BF15)</f>
        <v>0</v>
      </c>
      <c r="BK15" s="208">
        <f>+BC15/$BH$15</f>
        <v>0</v>
      </c>
      <c r="BL15" s="208">
        <f>+BD15/$BH$15</f>
        <v>0</v>
      </c>
      <c r="BM15" s="208">
        <f>+BE15/$BH$15</f>
        <v>0</v>
      </c>
      <c r="BN15" s="208">
        <f>+BF15/$BH$15</f>
        <v>0</v>
      </c>
      <c r="BO15" s="208">
        <f>+BG15/$BH$15</f>
        <v>1</v>
      </c>
      <c r="BP15" s="112">
        <v>0</v>
      </c>
      <c r="BQ15" s="112">
        <v>0</v>
      </c>
      <c r="BR15" s="112">
        <v>0</v>
      </c>
      <c r="BS15" s="112">
        <v>0</v>
      </c>
      <c r="BT15" s="112">
        <v>69</v>
      </c>
      <c r="BU15" s="113">
        <v>69</v>
      </c>
      <c r="BV15" s="228">
        <v>0</v>
      </c>
      <c r="BW15" s="112">
        <f>SUM(BP15:BT15)</f>
        <v>69</v>
      </c>
      <c r="BX15" s="204">
        <f>+BP15/$BU$15</f>
        <v>0</v>
      </c>
      <c r="BY15" s="204">
        <f>+BQ15/$BU$15</f>
        <v>0</v>
      </c>
      <c r="BZ15" s="204">
        <f>+BR15/$BU$15</f>
        <v>0</v>
      </c>
      <c r="CA15" s="204">
        <f>+BS15/$BU$15</f>
        <v>0</v>
      </c>
      <c r="CB15" s="204">
        <f>+BT15/$BU$15</f>
        <v>1</v>
      </c>
      <c r="CC15" s="115">
        <v>0</v>
      </c>
      <c r="CD15" s="112">
        <v>0</v>
      </c>
      <c r="CE15" s="112">
        <v>0</v>
      </c>
      <c r="CF15" s="112">
        <v>0</v>
      </c>
      <c r="CG15" s="112">
        <f t="shared" si="4"/>
        <v>69</v>
      </c>
      <c r="CH15" s="113">
        <v>69</v>
      </c>
      <c r="CI15" s="228">
        <v>0</v>
      </c>
      <c r="CJ15" s="112">
        <f>SUM(CC15:CF15)</f>
        <v>0</v>
      </c>
      <c r="CK15" s="204">
        <f>+CC15/$CH$15</f>
        <v>0</v>
      </c>
      <c r="CL15" s="204">
        <f>+CD15/$CH$15</f>
        <v>0</v>
      </c>
      <c r="CM15" s="204">
        <f>+CE15/$CH$15</f>
        <v>0</v>
      </c>
      <c r="CN15" s="204">
        <f>+CF15/$CH$15</f>
        <v>0</v>
      </c>
      <c r="CO15" s="204">
        <f>+CG15/$CH$15</f>
        <v>1</v>
      </c>
      <c r="CP15" s="113">
        <v>0</v>
      </c>
      <c r="CQ15" s="112">
        <v>0</v>
      </c>
      <c r="CR15" s="112">
        <v>0</v>
      </c>
      <c r="CS15" s="112">
        <v>0</v>
      </c>
      <c r="CT15" s="112">
        <v>69</v>
      </c>
      <c r="CU15" s="113">
        <v>69</v>
      </c>
      <c r="CV15" s="228">
        <v>0</v>
      </c>
      <c r="CW15" s="112">
        <v>0</v>
      </c>
      <c r="CX15" s="204">
        <f>+CP15/$CU$15</f>
        <v>0</v>
      </c>
      <c r="CY15" s="204">
        <f>+CQ15/$CU$15</f>
        <v>0</v>
      </c>
      <c r="CZ15" s="204">
        <f>+CR15/$CU$15</f>
        <v>0</v>
      </c>
      <c r="DA15" s="204">
        <f>+CS15/$CU$15</f>
        <v>0</v>
      </c>
      <c r="DB15" s="204">
        <f>+CT15/$CU$15</f>
        <v>1</v>
      </c>
      <c r="DC15" s="113"/>
      <c r="DD15" s="113"/>
    </row>
    <row r="16" spans="1:108" ht="13.2" x14ac:dyDescent="0.3">
      <c r="A16" s="18" t="s">
        <v>47</v>
      </c>
      <c r="B16" s="3" t="s">
        <v>26</v>
      </c>
      <c r="C16" s="115">
        <v>15</v>
      </c>
      <c r="D16" s="112">
        <v>32</v>
      </c>
      <c r="E16" s="112">
        <v>5</v>
      </c>
      <c r="F16" s="112">
        <v>0</v>
      </c>
      <c r="G16" s="112">
        <f>+H16-J16</f>
        <v>102</v>
      </c>
      <c r="H16" s="113">
        <v>154</v>
      </c>
      <c r="I16" s="228">
        <v>1.0779220779220779</v>
      </c>
      <c r="J16" s="112">
        <f>SUM(C16:F16)</f>
        <v>52</v>
      </c>
      <c r="K16" s="204">
        <f>+C16/$H$16</f>
        <v>9.7402597402597407E-2</v>
      </c>
      <c r="L16" s="204">
        <f>+D16/$H$16</f>
        <v>0.20779220779220781</v>
      </c>
      <c r="M16" s="204">
        <f>+E16/$H$16</f>
        <v>3.2467532467532464E-2</v>
      </c>
      <c r="N16" s="204">
        <f>+F16/$H$16</f>
        <v>0</v>
      </c>
      <c r="O16" s="205">
        <f>+G16/$H$16</f>
        <v>0.66233766233766234</v>
      </c>
      <c r="P16" s="112">
        <v>18</v>
      </c>
      <c r="Q16" s="112">
        <v>29</v>
      </c>
      <c r="R16" s="112">
        <v>5</v>
      </c>
      <c r="S16" s="112">
        <v>0</v>
      </c>
      <c r="T16" s="113">
        <f t="shared" si="0"/>
        <v>102</v>
      </c>
      <c r="U16" s="113">
        <v>154</v>
      </c>
      <c r="V16" s="228">
        <v>1.0974025974025974</v>
      </c>
      <c r="W16" s="112">
        <f>SUM(P16:S16)</f>
        <v>52</v>
      </c>
      <c r="X16" s="80">
        <f>+P16/$U$16</f>
        <v>0.11688311688311688</v>
      </c>
      <c r="Y16" s="80">
        <f>+Q16/$U$16</f>
        <v>0.18831168831168832</v>
      </c>
      <c r="Z16" s="80">
        <f>+R16/$U$16</f>
        <v>3.2467532467532464E-2</v>
      </c>
      <c r="AA16" s="80">
        <f>+S16/$U$16</f>
        <v>0</v>
      </c>
      <c r="AB16" s="80">
        <f>+T16/$U$16</f>
        <v>0.66233766233766234</v>
      </c>
      <c r="AC16" s="115">
        <v>13</v>
      </c>
      <c r="AD16" s="112">
        <v>33</v>
      </c>
      <c r="AE16" s="112">
        <v>3</v>
      </c>
      <c r="AF16" s="112">
        <v>0</v>
      </c>
      <c r="AG16" s="112">
        <f t="shared" si="1"/>
        <v>105</v>
      </c>
      <c r="AH16" s="113">
        <v>154</v>
      </c>
      <c r="AI16" s="228">
        <v>1.0194805194805194</v>
      </c>
      <c r="AJ16" s="112">
        <f>SUM(AC16:AF16)</f>
        <v>49</v>
      </c>
      <c r="AK16" s="208">
        <f>+AC16/$AH$16</f>
        <v>8.4415584415584416E-2</v>
      </c>
      <c r="AL16" s="208">
        <f>+AD16/$AH$16</f>
        <v>0.21428571428571427</v>
      </c>
      <c r="AM16" s="208">
        <f>+AE16/$AH$16</f>
        <v>1.948051948051948E-2</v>
      </c>
      <c r="AN16" s="208">
        <f>+AF16/$AH$16</f>
        <v>0</v>
      </c>
      <c r="AO16" s="207">
        <f>+AG16/$AH$16</f>
        <v>0.68181818181818177</v>
      </c>
      <c r="AP16" s="115">
        <v>26</v>
      </c>
      <c r="AQ16" s="112">
        <v>20</v>
      </c>
      <c r="AR16" s="112">
        <v>5</v>
      </c>
      <c r="AS16" s="112">
        <v>0</v>
      </c>
      <c r="AT16" s="112">
        <f t="shared" si="2"/>
        <v>103</v>
      </c>
      <c r="AU16" s="113">
        <v>154</v>
      </c>
      <c r="AV16" s="228">
        <v>1.1298701298701299</v>
      </c>
      <c r="AW16" s="112">
        <f>SUM(AP16:AS16)</f>
        <v>51</v>
      </c>
      <c r="AX16" s="208">
        <f>+AP16/$AU$16</f>
        <v>0.16883116883116883</v>
      </c>
      <c r="AY16" s="208">
        <f>+AQ16/$AU$16</f>
        <v>0.12987012987012986</v>
      </c>
      <c r="AZ16" s="208">
        <f>+AR16/$AU$16</f>
        <v>3.2467532467532464E-2</v>
      </c>
      <c r="BA16" s="208">
        <f>+AS16/$AU$16</f>
        <v>0</v>
      </c>
      <c r="BB16" s="208">
        <f>+AT16/$AU$16</f>
        <v>0.66883116883116878</v>
      </c>
      <c r="BC16" s="115">
        <v>8</v>
      </c>
      <c r="BD16" s="112">
        <v>40</v>
      </c>
      <c r="BE16" s="112">
        <v>3</v>
      </c>
      <c r="BF16" s="112">
        <v>0</v>
      </c>
      <c r="BG16" s="112">
        <f t="shared" si="3"/>
        <v>103</v>
      </c>
      <c r="BH16" s="113">
        <v>154</v>
      </c>
      <c r="BI16" s="228">
        <v>1.025974025974026</v>
      </c>
      <c r="BJ16" s="112">
        <f>SUM(BC16:BF16)</f>
        <v>51</v>
      </c>
      <c r="BK16" s="208">
        <f>+BC16/$BH$16</f>
        <v>5.1948051948051951E-2</v>
      </c>
      <c r="BL16" s="208">
        <f>+BD16/$BH$16</f>
        <v>0.25974025974025972</v>
      </c>
      <c r="BM16" s="208">
        <f>+BE16/$BH$16</f>
        <v>1.948051948051948E-2</v>
      </c>
      <c r="BN16" s="208">
        <f>+BF16/$BH$16</f>
        <v>0</v>
      </c>
      <c r="BO16" s="208">
        <f>+BG16/$BH$16</f>
        <v>0.66883116883116878</v>
      </c>
      <c r="BP16" s="112">
        <v>0</v>
      </c>
      <c r="BQ16" s="112">
        <v>0</v>
      </c>
      <c r="BR16" s="112">
        <v>0</v>
      </c>
      <c r="BS16" s="112">
        <v>0</v>
      </c>
      <c r="BT16" s="112">
        <v>154</v>
      </c>
      <c r="BU16" s="113">
        <v>154</v>
      </c>
      <c r="BV16" s="228">
        <v>0</v>
      </c>
      <c r="BW16" s="112">
        <f>SUM(BP16:BT16)</f>
        <v>154</v>
      </c>
      <c r="BX16" s="204">
        <f>+BP16/$BU$16</f>
        <v>0</v>
      </c>
      <c r="BY16" s="204">
        <f>+BQ16/$BU$16</f>
        <v>0</v>
      </c>
      <c r="BZ16" s="204">
        <f>+BR16/$BU$16</f>
        <v>0</v>
      </c>
      <c r="CA16" s="204">
        <f>+BS16/$BU$16</f>
        <v>0</v>
      </c>
      <c r="CB16" s="204">
        <f>+BT16/$BU$16</f>
        <v>1</v>
      </c>
      <c r="CC16" s="115">
        <v>0</v>
      </c>
      <c r="CD16" s="112">
        <v>0</v>
      </c>
      <c r="CE16" s="112">
        <v>0</v>
      </c>
      <c r="CF16" s="112">
        <v>0</v>
      </c>
      <c r="CG16" s="112">
        <f t="shared" si="4"/>
        <v>154</v>
      </c>
      <c r="CH16" s="113">
        <v>154</v>
      </c>
      <c r="CI16" s="228">
        <v>0</v>
      </c>
      <c r="CJ16" s="112">
        <f>SUM(CC16:CF16)</f>
        <v>0</v>
      </c>
      <c r="CK16" s="204">
        <f>+CC16/$CH$16</f>
        <v>0</v>
      </c>
      <c r="CL16" s="204">
        <f>+CD16/$CH$16</f>
        <v>0</v>
      </c>
      <c r="CM16" s="204">
        <f>+CE16/$CH$16</f>
        <v>0</v>
      </c>
      <c r="CN16" s="204">
        <f>+CF16/$CH$16</f>
        <v>0</v>
      </c>
      <c r="CO16" s="204">
        <f>+CG16/$CH$16</f>
        <v>1</v>
      </c>
      <c r="CP16" s="113">
        <v>0</v>
      </c>
      <c r="CQ16" s="112">
        <v>0</v>
      </c>
      <c r="CR16" s="112">
        <v>0</v>
      </c>
      <c r="CS16" s="112">
        <v>0</v>
      </c>
      <c r="CT16" s="112">
        <v>154</v>
      </c>
      <c r="CU16" s="113">
        <v>154</v>
      </c>
      <c r="CV16" s="228">
        <v>0</v>
      </c>
      <c r="CW16" s="112">
        <v>0</v>
      </c>
      <c r="CX16" s="204">
        <f>+CP16/$CU$16</f>
        <v>0</v>
      </c>
      <c r="CY16" s="204">
        <f>+CQ16/$CU$16</f>
        <v>0</v>
      </c>
      <c r="CZ16" s="204">
        <f>+CR16/$CU$16</f>
        <v>0</v>
      </c>
      <c r="DA16" s="204">
        <f>+CS16/$CU$16</f>
        <v>0</v>
      </c>
      <c r="DB16" s="204">
        <f>+CT16/$CU$16</f>
        <v>1</v>
      </c>
      <c r="DC16" s="113"/>
      <c r="DD16" s="113"/>
    </row>
    <row r="17" spans="1:108" ht="13.2" x14ac:dyDescent="0.3">
      <c r="A17" s="18" t="s">
        <v>48</v>
      </c>
      <c r="B17" s="3" t="s">
        <v>30</v>
      </c>
      <c r="C17" s="115">
        <v>21</v>
      </c>
      <c r="D17" s="112">
        <v>17</v>
      </c>
      <c r="E17" s="112">
        <v>3</v>
      </c>
      <c r="F17" s="112">
        <v>1</v>
      </c>
      <c r="G17" s="112">
        <f>+H17-J17</f>
        <v>0</v>
      </c>
      <c r="H17" s="113">
        <v>42</v>
      </c>
      <c r="I17" s="228">
        <v>3.3809523809523809</v>
      </c>
      <c r="J17" s="112">
        <f>SUM(C17:F17)</f>
        <v>42</v>
      </c>
      <c r="K17" s="204">
        <f>+C17/$H$17</f>
        <v>0.5</v>
      </c>
      <c r="L17" s="204">
        <f>+D17/$H$17</f>
        <v>0.40476190476190477</v>
      </c>
      <c r="M17" s="204">
        <f>+E17/$H$17</f>
        <v>7.1428571428571425E-2</v>
      </c>
      <c r="N17" s="204">
        <f>+F17/$H$17</f>
        <v>2.3809523809523808E-2</v>
      </c>
      <c r="O17" s="205">
        <f>+G17/$H$17</f>
        <v>0</v>
      </c>
      <c r="P17" s="112">
        <v>15</v>
      </c>
      <c r="Q17" s="112">
        <v>13</v>
      </c>
      <c r="R17" s="112">
        <v>4</v>
      </c>
      <c r="S17" s="112">
        <v>7</v>
      </c>
      <c r="T17" s="113">
        <f t="shared" si="0"/>
        <v>3</v>
      </c>
      <c r="U17" s="113">
        <v>42</v>
      </c>
      <c r="V17" s="228">
        <v>2.7142857142857144</v>
      </c>
      <c r="W17" s="112">
        <f>SUM(P17:S17)</f>
        <v>39</v>
      </c>
      <c r="X17" s="80">
        <f>+P17/$U$17</f>
        <v>0.35714285714285715</v>
      </c>
      <c r="Y17" s="80">
        <f>+Q17/$U$17</f>
        <v>0.30952380952380953</v>
      </c>
      <c r="Z17" s="80">
        <f>+R17/$U$17</f>
        <v>9.5238095238095233E-2</v>
      </c>
      <c r="AA17" s="80">
        <f>+S17/$U$17</f>
        <v>0.16666666666666666</v>
      </c>
      <c r="AB17" s="80">
        <f>+T17/$U$17</f>
        <v>7.1428571428571425E-2</v>
      </c>
      <c r="AC17" s="115">
        <v>20</v>
      </c>
      <c r="AD17" s="112">
        <v>16</v>
      </c>
      <c r="AE17" s="112">
        <v>3</v>
      </c>
      <c r="AF17" s="112">
        <v>0</v>
      </c>
      <c r="AG17" s="112">
        <f t="shared" si="1"/>
        <v>3</v>
      </c>
      <c r="AH17" s="113">
        <v>42</v>
      </c>
      <c r="AI17" s="228">
        <v>3.1904761904761907</v>
      </c>
      <c r="AJ17" s="112">
        <f>SUM(AC17:AF17)</f>
        <v>39</v>
      </c>
      <c r="AK17" s="208">
        <f>+AC17/$AH$17</f>
        <v>0.47619047619047616</v>
      </c>
      <c r="AL17" s="208">
        <f>+AD17/$AH$17</f>
        <v>0.38095238095238093</v>
      </c>
      <c r="AM17" s="208">
        <f>+AE17/$AH$17</f>
        <v>7.1428571428571425E-2</v>
      </c>
      <c r="AN17" s="208">
        <f>+AF17/$AH$17</f>
        <v>0</v>
      </c>
      <c r="AO17" s="207">
        <f>+AG17/$AH$17</f>
        <v>7.1428571428571425E-2</v>
      </c>
      <c r="AP17" s="115">
        <v>20</v>
      </c>
      <c r="AQ17" s="112">
        <v>20</v>
      </c>
      <c r="AR17" s="112">
        <v>0</v>
      </c>
      <c r="AS17" s="112">
        <v>2</v>
      </c>
      <c r="AT17" s="112">
        <f t="shared" si="2"/>
        <v>0</v>
      </c>
      <c r="AU17" s="113">
        <v>42</v>
      </c>
      <c r="AV17" s="228">
        <v>3.3809523809523809</v>
      </c>
      <c r="AW17" s="112">
        <f>SUM(AP17:AS17)</f>
        <v>42</v>
      </c>
      <c r="AX17" s="208">
        <f>+AP17/$AU$17</f>
        <v>0.47619047619047616</v>
      </c>
      <c r="AY17" s="208">
        <f>+AQ17/$AU$17</f>
        <v>0.47619047619047616</v>
      </c>
      <c r="AZ17" s="208">
        <f>+AR17/$AU$17</f>
        <v>0</v>
      </c>
      <c r="BA17" s="208">
        <f>+AS17/$AU$17</f>
        <v>4.7619047619047616E-2</v>
      </c>
      <c r="BB17" s="208">
        <f>+AT17/$AU$17</f>
        <v>0</v>
      </c>
      <c r="BC17" s="115">
        <v>20</v>
      </c>
      <c r="BD17" s="112">
        <v>17</v>
      </c>
      <c r="BE17" s="112">
        <v>2</v>
      </c>
      <c r="BF17" s="112">
        <v>3</v>
      </c>
      <c r="BG17" s="112">
        <f t="shared" si="3"/>
        <v>0</v>
      </c>
      <c r="BH17" s="113">
        <v>42</v>
      </c>
      <c r="BI17" s="228">
        <v>3.2857142857142856</v>
      </c>
      <c r="BJ17" s="112">
        <f>SUM(BC17:BF17)</f>
        <v>42</v>
      </c>
      <c r="BK17" s="208">
        <f>+BC17/$BH$17</f>
        <v>0.47619047619047616</v>
      </c>
      <c r="BL17" s="208">
        <f>+BD17/$BH$17</f>
        <v>0.40476190476190477</v>
      </c>
      <c r="BM17" s="208">
        <f>+BE17/$BH$17</f>
        <v>4.7619047619047616E-2</v>
      </c>
      <c r="BN17" s="208">
        <f>+BF17/$BH$17</f>
        <v>7.1428571428571425E-2</v>
      </c>
      <c r="BO17" s="208">
        <f>+BG17/$BH$17</f>
        <v>0</v>
      </c>
      <c r="BP17" s="112">
        <v>15</v>
      </c>
      <c r="BQ17" s="112">
        <v>15</v>
      </c>
      <c r="BR17" s="112">
        <v>3</v>
      </c>
      <c r="BS17" s="112">
        <v>1</v>
      </c>
      <c r="BT17" s="112">
        <f>42-26</f>
        <v>16</v>
      </c>
      <c r="BU17" s="113">
        <v>42</v>
      </c>
      <c r="BV17" s="228">
        <v>2.6666666666666665</v>
      </c>
      <c r="BW17" s="112">
        <f>SUM(BP17:BT17)</f>
        <v>50</v>
      </c>
      <c r="BX17" s="204">
        <f>+BP17/$BU$17</f>
        <v>0.35714285714285715</v>
      </c>
      <c r="BY17" s="204">
        <f>+BQ17/$BU$17</f>
        <v>0.35714285714285715</v>
      </c>
      <c r="BZ17" s="204">
        <f>+BR17/$BU$17</f>
        <v>7.1428571428571425E-2</v>
      </c>
      <c r="CA17" s="204">
        <f>+BS17/$BU$17</f>
        <v>2.3809523809523808E-2</v>
      </c>
      <c r="CB17" s="204">
        <f>+BT17/$BU$17</f>
        <v>0.38095238095238093</v>
      </c>
      <c r="CC17" s="115">
        <v>24</v>
      </c>
      <c r="CD17" s="112">
        <v>13</v>
      </c>
      <c r="CE17" s="112">
        <v>2</v>
      </c>
      <c r="CF17" s="112">
        <v>1</v>
      </c>
      <c r="CG17" s="112">
        <f t="shared" si="4"/>
        <v>2</v>
      </c>
      <c r="CH17" s="113">
        <v>42</v>
      </c>
      <c r="CI17" s="228">
        <v>3.3333333333333335</v>
      </c>
      <c r="CJ17" s="112">
        <f>SUM(CC17:CF17)</f>
        <v>40</v>
      </c>
      <c r="CK17" s="204">
        <f>+CC17/$CH$17</f>
        <v>0.5714285714285714</v>
      </c>
      <c r="CL17" s="204">
        <f>+CD17/$CH$17</f>
        <v>0.30952380952380953</v>
      </c>
      <c r="CM17" s="204">
        <f>+CE17/$CH$17</f>
        <v>4.7619047619047616E-2</v>
      </c>
      <c r="CN17" s="204">
        <f>+CF17/$CH$17</f>
        <v>2.3809523809523808E-2</v>
      </c>
      <c r="CO17" s="204">
        <f>+CG17/$CH$17</f>
        <v>4.7619047619047616E-2</v>
      </c>
      <c r="CP17" s="113">
        <v>22</v>
      </c>
      <c r="CQ17" s="112">
        <v>13</v>
      </c>
      <c r="CR17" s="112">
        <v>1</v>
      </c>
      <c r="CS17" s="112">
        <v>2</v>
      </c>
      <c r="CT17" s="112">
        <f>+CU17-CW17</f>
        <v>4</v>
      </c>
      <c r="CU17" s="113">
        <v>42</v>
      </c>
      <c r="CV17" s="228">
        <v>3.1190476190476191</v>
      </c>
      <c r="CW17" s="112">
        <f>SUM(CP17:CS17)</f>
        <v>38</v>
      </c>
      <c r="CX17" s="204">
        <f>+CP17/$CU$17</f>
        <v>0.52380952380952384</v>
      </c>
      <c r="CY17" s="204">
        <f>+CQ17/$CU$17</f>
        <v>0.30952380952380953</v>
      </c>
      <c r="CZ17" s="204">
        <f>+CR17/$CU$17</f>
        <v>2.3809523809523808E-2</v>
      </c>
      <c r="DA17" s="204">
        <f>+CS17/$CU$17</f>
        <v>4.7619047619047616E-2</v>
      </c>
      <c r="DB17" s="204">
        <f>+CT17/$CU$17</f>
        <v>9.5238095238095233E-2</v>
      </c>
      <c r="DC17" s="113"/>
      <c r="DD17" s="113"/>
    </row>
    <row r="18" spans="1:108" ht="13.2" x14ac:dyDescent="0.3">
      <c r="A18" s="18" t="s">
        <v>35</v>
      </c>
      <c r="B18" s="3" t="s">
        <v>74</v>
      </c>
      <c r="C18" s="115">
        <v>47</v>
      </c>
      <c r="D18" s="112">
        <v>61</v>
      </c>
      <c r="E18" s="112">
        <v>20</v>
      </c>
      <c r="F18" s="112">
        <v>0</v>
      </c>
      <c r="G18" s="112">
        <f>+H18-J18</f>
        <v>4</v>
      </c>
      <c r="H18" s="113">
        <v>132</v>
      </c>
      <c r="I18" s="228">
        <v>3.1136363636363638</v>
      </c>
      <c r="J18" s="112">
        <f>SUM(C18:F18)</f>
        <v>128</v>
      </c>
      <c r="K18" s="204">
        <f>+C18/$H$18</f>
        <v>0.35606060606060608</v>
      </c>
      <c r="L18" s="204">
        <f>+D18/$H$18</f>
        <v>0.4621212121212121</v>
      </c>
      <c r="M18" s="204">
        <f>+E18/$H$18</f>
        <v>0.15151515151515152</v>
      </c>
      <c r="N18" s="204">
        <f>+F18/$H$18</f>
        <v>0</v>
      </c>
      <c r="O18" s="205">
        <f>+G18/$H$18</f>
        <v>3.0303030303030304E-2</v>
      </c>
      <c r="P18" s="112">
        <v>33</v>
      </c>
      <c r="Q18" s="112">
        <v>52</v>
      </c>
      <c r="R18" s="112">
        <v>27</v>
      </c>
      <c r="S18" s="112">
        <v>14</v>
      </c>
      <c r="T18" s="113">
        <f t="shared" si="0"/>
        <v>6</v>
      </c>
      <c r="U18" s="113">
        <v>132</v>
      </c>
      <c r="V18" s="228">
        <v>2.6969696969696968</v>
      </c>
      <c r="W18" s="112">
        <f>SUM(P18:S18)</f>
        <v>126</v>
      </c>
      <c r="X18" s="80">
        <f>+P18/$U$18</f>
        <v>0.25</v>
      </c>
      <c r="Y18" s="80">
        <f>+Q18/$U$18</f>
        <v>0.39393939393939392</v>
      </c>
      <c r="Z18" s="80">
        <f>+R18/$U$18</f>
        <v>0.20454545454545456</v>
      </c>
      <c r="AA18" s="80">
        <f>+S18/$U$18</f>
        <v>0.10606060606060606</v>
      </c>
      <c r="AB18" s="80">
        <f>+T18/$U$18</f>
        <v>4.5454545454545456E-2</v>
      </c>
      <c r="AC18" s="115">
        <v>2</v>
      </c>
      <c r="AD18" s="112">
        <v>0</v>
      </c>
      <c r="AE18" s="112">
        <v>0</v>
      </c>
      <c r="AF18" s="112">
        <v>1</v>
      </c>
      <c r="AG18" s="112">
        <f t="shared" si="1"/>
        <v>129</v>
      </c>
      <c r="AH18" s="113">
        <v>132</v>
      </c>
      <c r="AI18" s="228">
        <v>6.8181818181818177E-2</v>
      </c>
      <c r="AJ18" s="112">
        <f>SUM(AC18:AF18)</f>
        <v>3</v>
      </c>
      <c r="AK18" s="208">
        <f>+AC18/$AH$18</f>
        <v>1.5151515151515152E-2</v>
      </c>
      <c r="AL18" s="208">
        <f>+AD18/$AH$18</f>
        <v>0</v>
      </c>
      <c r="AM18" s="208">
        <f>+AE18/$AH$18</f>
        <v>0</v>
      </c>
      <c r="AN18" s="208">
        <f>+AF18/$AH$18</f>
        <v>7.575757575757576E-3</v>
      </c>
      <c r="AO18" s="207">
        <f>+AG18/$AH$18</f>
        <v>0.97727272727272729</v>
      </c>
      <c r="AP18" s="115">
        <v>0</v>
      </c>
      <c r="AQ18" s="112">
        <v>0</v>
      </c>
      <c r="AR18" s="112">
        <v>0</v>
      </c>
      <c r="AS18" s="112">
        <v>0</v>
      </c>
      <c r="AT18" s="112">
        <f t="shared" si="2"/>
        <v>132</v>
      </c>
      <c r="AU18" s="113">
        <v>132</v>
      </c>
      <c r="AV18" s="228">
        <v>0</v>
      </c>
      <c r="AW18" s="112">
        <f>SUM(AP18:AS18)</f>
        <v>0</v>
      </c>
      <c r="AX18" s="208">
        <f>+AP18/$AU$18</f>
        <v>0</v>
      </c>
      <c r="AY18" s="208">
        <f>+AQ18/$AU$18</f>
        <v>0</v>
      </c>
      <c r="AZ18" s="208">
        <f>+AR18/$AU$18</f>
        <v>0</v>
      </c>
      <c r="BA18" s="208">
        <f>+AS18/$AU$18</f>
        <v>0</v>
      </c>
      <c r="BB18" s="208">
        <f>+AT18/$AU$18</f>
        <v>1</v>
      </c>
      <c r="BC18" s="115">
        <v>10</v>
      </c>
      <c r="BD18" s="112">
        <v>10</v>
      </c>
      <c r="BE18" s="112">
        <v>0</v>
      </c>
      <c r="BF18" s="112">
        <v>0</v>
      </c>
      <c r="BG18" s="112">
        <f t="shared" si="3"/>
        <v>112</v>
      </c>
      <c r="BH18" s="113">
        <v>132</v>
      </c>
      <c r="BI18" s="228">
        <v>0.53030303030303028</v>
      </c>
      <c r="BJ18" s="112">
        <f>SUM(BC18:BF18)</f>
        <v>20</v>
      </c>
      <c r="BK18" s="208">
        <f>+BC18/$BH$18</f>
        <v>7.575757575757576E-2</v>
      </c>
      <c r="BL18" s="208">
        <f>+BD18/$BH$18</f>
        <v>7.575757575757576E-2</v>
      </c>
      <c r="BM18" s="208">
        <f>+BE18/$BH$18</f>
        <v>0</v>
      </c>
      <c r="BN18" s="208">
        <f>+BF18/$BH$18</f>
        <v>0</v>
      </c>
      <c r="BO18" s="208">
        <f>+BG18/$BH$18</f>
        <v>0.84848484848484851</v>
      </c>
      <c r="BP18" s="112">
        <v>48</v>
      </c>
      <c r="BQ18" s="112">
        <v>70</v>
      </c>
      <c r="BR18" s="112">
        <v>2</v>
      </c>
      <c r="BS18" s="112">
        <v>0</v>
      </c>
      <c r="BT18" s="112">
        <v>12</v>
      </c>
      <c r="BU18" s="113">
        <v>132</v>
      </c>
      <c r="BV18" s="228">
        <v>3.0757575757575757</v>
      </c>
      <c r="BW18" s="112">
        <f>SUM(BP18:BT18)</f>
        <v>132</v>
      </c>
      <c r="BX18" s="204">
        <f>+BP18/$BU$18</f>
        <v>0.36363636363636365</v>
      </c>
      <c r="BY18" s="204">
        <f>+BQ18/$BU$18</f>
        <v>0.53030303030303028</v>
      </c>
      <c r="BZ18" s="204">
        <f>+BR18/$BU$18</f>
        <v>1.5151515151515152E-2</v>
      </c>
      <c r="CA18" s="204">
        <f>+BS18/$BU$18</f>
        <v>0</v>
      </c>
      <c r="CB18" s="204">
        <f>+BT18/$BU$18</f>
        <v>9.0909090909090912E-2</v>
      </c>
      <c r="CC18" s="115">
        <v>15</v>
      </c>
      <c r="CD18" s="112">
        <v>7</v>
      </c>
      <c r="CE18" s="112">
        <v>2</v>
      </c>
      <c r="CF18" s="112">
        <v>1</v>
      </c>
      <c r="CG18" s="112">
        <f t="shared" si="4"/>
        <v>107</v>
      </c>
      <c r="CH18" s="113">
        <v>132</v>
      </c>
      <c r="CI18" s="228">
        <v>0.65151515151515149</v>
      </c>
      <c r="CJ18" s="112">
        <f>SUM(CC18:CF18)</f>
        <v>25</v>
      </c>
      <c r="CK18" s="204">
        <f>+CC18/$CH$18</f>
        <v>0.11363636363636363</v>
      </c>
      <c r="CL18" s="204">
        <f>+CD18/$CH$18</f>
        <v>5.3030303030303032E-2</v>
      </c>
      <c r="CM18" s="204">
        <f>+CE18/$CH$18</f>
        <v>1.5151515151515152E-2</v>
      </c>
      <c r="CN18" s="204">
        <f>+CF18/$CH$18</f>
        <v>7.575757575757576E-3</v>
      </c>
      <c r="CO18" s="204">
        <f>+CG18/$CH$18</f>
        <v>0.81060606060606055</v>
      </c>
      <c r="CP18" s="113">
        <v>54</v>
      </c>
      <c r="CQ18" s="112">
        <v>66</v>
      </c>
      <c r="CR18" s="112">
        <v>3</v>
      </c>
      <c r="CS18" s="112">
        <v>1</v>
      </c>
      <c r="CT18" s="112">
        <f>+CU18-CW18</f>
        <v>8</v>
      </c>
      <c r="CU18" s="113">
        <v>132</v>
      </c>
      <c r="CV18" s="228">
        <v>3.1893939393939394</v>
      </c>
      <c r="CW18" s="112">
        <f>SUM(CP18:CS18)</f>
        <v>124</v>
      </c>
      <c r="CX18" s="204">
        <f>+CP18/$CU$18</f>
        <v>0.40909090909090912</v>
      </c>
      <c r="CY18" s="204">
        <f>+CQ18/$CU$18</f>
        <v>0.5</v>
      </c>
      <c r="CZ18" s="204">
        <f>+CR18/$CU$18</f>
        <v>2.2727272727272728E-2</v>
      </c>
      <c r="DA18" s="204">
        <f>+CS18/$CU$18</f>
        <v>7.575757575757576E-3</v>
      </c>
      <c r="DB18" s="204">
        <f>+CT18/$CU$18</f>
        <v>6.0606060606060608E-2</v>
      </c>
      <c r="DC18" s="113"/>
      <c r="DD18" s="113"/>
    </row>
    <row r="19" spans="1:108" ht="13.2" x14ac:dyDescent="0.3">
      <c r="A19" s="18" t="s">
        <v>49</v>
      </c>
      <c r="B19" s="3" t="s">
        <v>74</v>
      </c>
      <c r="C19" s="115">
        <v>9</v>
      </c>
      <c r="D19" s="112">
        <v>4</v>
      </c>
      <c r="E19" s="112">
        <v>3</v>
      </c>
      <c r="F19" s="112">
        <v>2</v>
      </c>
      <c r="G19" s="112">
        <f>+H19-J19</f>
        <v>3</v>
      </c>
      <c r="H19" s="113">
        <v>21</v>
      </c>
      <c r="I19" s="228">
        <v>2.6666666666666665</v>
      </c>
      <c r="J19" s="112">
        <f>SUM(C19:F19)</f>
        <v>18</v>
      </c>
      <c r="K19" s="204">
        <f>+C19/$H$19</f>
        <v>0.42857142857142855</v>
      </c>
      <c r="L19" s="204">
        <f>+D19/$H$19</f>
        <v>0.19047619047619047</v>
      </c>
      <c r="M19" s="204">
        <f>+E19/$H$19</f>
        <v>0.14285714285714285</v>
      </c>
      <c r="N19" s="204">
        <f>+F19/$H$19</f>
        <v>9.5238095238095233E-2</v>
      </c>
      <c r="O19" s="205">
        <f>+G19/$H$19</f>
        <v>0.14285714285714285</v>
      </c>
      <c r="P19" s="112">
        <v>6</v>
      </c>
      <c r="Q19" s="112">
        <v>9</v>
      </c>
      <c r="R19" s="112">
        <v>1</v>
      </c>
      <c r="S19" s="112">
        <v>2</v>
      </c>
      <c r="T19" s="113">
        <f t="shared" si="0"/>
        <v>3</v>
      </c>
      <c r="U19" s="113">
        <v>21</v>
      </c>
      <c r="V19" s="228">
        <v>2.6190476190476191</v>
      </c>
      <c r="W19" s="112">
        <f>SUM(P19:S19)</f>
        <v>18</v>
      </c>
      <c r="X19" s="80">
        <f>+P19/$U$19</f>
        <v>0.2857142857142857</v>
      </c>
      <c r="Y19" s="80">
        <f>+Q19/$U$19</f>
        <v>0.42857142857142855</v>
      </c>
      <c r="Z19" s="80">
        <f>+R19/$U$19</f>
        <v>4.7619047619047616E-2</v>
      </c>
      <c r="AA19" s="80">
        <f>+S19/$U$19</f>
        <v>9.5238095238095233E-2</v>
      </c>
      <c r="AB19" s="80">
        <f>+T19/$U$19</f>
        <v>0.14285714285714285</v>
      </c>
      <c r="AC19" s="115">
        <v>8</v>
      </c>
      <c r="AD19" s="112">
        <v>5</v>
      </c>
      <c r="AE19" s="112">
        <v>4</v>
      </c>
      <c r="AF19" s="112">
        <v>0</v>
      </c>
      <c r="AG19" s="112">
        <f t="shared" si="1"/>
        <v>4</v>
      </c>
      <c r="AH19" s="113">
        <v>21</v>
      </c>
      <c r="AI19" s="228">
        <v>2.6190476190476191</v>
      </c>
      <c r="AJ19" s="112">
        <f>SUM(AC19:AF19)</f>
        <v>17</v>
      </c>
      <c r="AK19" s="208">
        <f>+AC19/$AH$19</f>
        <v>0.38095238095238093</v>
      </c>
      <c r="AL19" s="208">
        <f>+AD19/$AH$19</f>
        <v>0.23809523809523808</v>
      </c>
      <c r="AM19" s="208">
        <f>+AE19/$AH$19</f>
        <v>0.19047619047619047</v>
      </c>
      <c r="AN19" s="208">
        <f>+AF19/$AH$19</f>
        <v>0</v>
      </c>
      <c r="AO19" s="207">
        <f>+AG19/$AH$19</f>
        <v>0.19047619047619047</v>
      </c>
      <c r="AP19" s="115">
        <v>10</v>
      </c>
      <c r="AQ19" s="112">
        <v>6</v>
      </c>
      <c r="AR19" s="112">
        <v>2</v>
      </c>
      <c r="AS19" s="112">
        <v>0</v>
      </c>
      <c r="AT19" s="112">
        <f t="shared" si="2"/>
        <v>3</v>
      </c>
      <c r="AU19" s="113">
        <v>21</v>
      </c>
      <c r="AV19" s="228">
        <v>2.9523809523809526</v>
      </c>
      <c r="AW19" s="112">
        <f>SUM(AP19:AS19)</f>
        <v>18</v>
      </c>
      <c r="AX19" s="208">
        <f>+AP19/$AU$19</f>
        <v>0.47619047619047616</v>
      </c>
      <c r="AY19" s="208">
        <f>+AQ19/$AU$19</f>
        <v>0.2857142857142857</v>
      </c>
      <c r="AZ19" s="208">
        <f>+AR19/$AU$19</f>
        <v>9.5238095238095233E-2</v>
      </c>
      <c r="BA19" s="208">
        <f>+AS19/$AU$19</f>
        <v>0</v>
      </c>
      <c r="BB19" s="208">
        <f>+AT19/$AU$19</f>
        <v>0.14285714285714285</v>
      </c>
      <c r="BC19" s="115">
        <v>8</v>
      </c>
      <c r="BD19" s="112">
        <v>5</v>
      </c>
      <c r="BE19" s="112">
        <v>4</v>
      </c>
      <c r="BF19" s="112">
        <v>0</v>
      </c>
      <c r="BG19" s="112">
        <f t="shared" si="3"/>
        <v>4</v>
      </c>
      <c r="BH19" s="113">
        <v>21</v>
      </c>
      <c r="BI19" s="228">
        <v>2.6190476190476191</v>
      </c>
      <c r="BJ19" s="112">
        <f>SUM(BC19:BF19)</f>
        <v>17</v>
      </c>
      <c r="BK19" s="208">
        <f>+BC19/$BH$19</f>
        <v>0.38095238095238093</v>
      </c>
      <c r="BL19" s="208">
        <f>+BD19/$BH$19</f>
        <v>0.23809523809523808</v>
      </c>
      <c r="BM19" s="208">
        <f>+BE19/$BH$19</f>
        <v>0.19047619047619047</v>
      </c>
      <c r="BN19" s="208">
        <f>+BF19/$BH$19</f>
        <v>0</v>
      </c>
      <c r="BO19" s="208">
        <f>+BG19/$BH$19</f>
        <v>0.19047619047619047</v>
      </c>
      <c r="BP19" s="112">
        <v>1</v>
      </c>
      <c r="BQ19" s="112">
        <v>0</v>
      </c>
      <c r="BR19" s="112">
        <v>0</v>
      </c>
      <c r="BS19" s="112">
        <v>0</v>
      </c>
      <c r="BT19" s="112">
        <v>20</v>
      </c>
      <c r="BU19" s="113">
        <v>21</v>
      </c>
      <c r="BV19" s="228">
        <v>0.19047619047619047</v>
      </c>
      <c r="BW19" s="112">
        <f>SUM(BP19:BT19)</f>
        <v>21</v>
      </c>
      <c r="BX19" s="204">
        <f>+BP19/$BU$19</f>
        <v>4.7619047619047616E-2</v>
      </c>
      <c r="BY19" s="204">
        <f>+BQ19/$BU$19</f>
        <v>0</v>
      </c>
      <c r="BZ19" s="204">
        <f>+BR19/$BU$19</f>
        <v>0</v>
      </c>
      <c r="CA19" s="204">
        <f>+BS19/$BU$19</f>
        <v>0</v>
      </c>
      <c r="CB19" s="204">
        <f>+BT19/$BU$19</f>
        <v>0.95238095238095233</v>
      </c>
      <c r="CC19" s="115">
        <v>7</v>
      </c>
      <c r="CD19" s="112">
        <v>9</v>
      </c>
      <c r="CE19" s="112">
        <v>1</v>
      </c>
      <c r="CF19" s="112">
        <v>0</v>
      </c>
      <c r="CG19" s="112">
        <f t="shared" si="4"/>
        <v>4</v>
      </c>
      <c r="CH19" s="113">
        <v>21</v>
      </c>
      <c r="CI19" s="228">
        <v>2.7142857142857144</v>
      </c>
      <c r="CJ19" s="112">
        <f>SUM(CC19:CF19)</f>
        <v>17</v>
      </c>
      <c r="CK19" s="204">
        <f>+CC19/$CH$19</f>
        <v>0.33333333333333331</v>
      </c>
      <c r="CL19" s="204">
        <f>+CD19/$CH$19</f>
        <v>0.42857142857142855</v>
      </c>
      <c r="CM19" s="204">
        <f>+CE19/$CH$19</f>
        <v>4.7619047619047616E-2</v>
      </c>
      <c r="CN19" s="204">
        <f>+CF19/$CH$19</f>
        <v>0</v>
      </c>
      <c r="CO19" s="204">
        <f>+CG19/$CH$19</f>
        <v>0.19047619047619047</v>
      </c>
      <c r="CP19" s="113">
        <v>9</v>
      </c>
      <c r="CQ19" s="112">
        <v>4</v>
      </c>
      <c r="CR19" s="112">
        <v>0</v>
      </c>
      <c r="CS19" s="112">
        <v>0</v>
      </c>
      <c r="CT19" s="112">
        <f>+CU19-CW19</f>
        <v>8</v>
      </c>
      <c r="CU19" s="113">
        <v>21</v>
      </c>
      <c r="CV19" s="228">
        <v>2.2857142857142856</v>
      </c>
      <c r="CW19" s="112">
        <f>SUM(CP19:CS19)</f>
        <v>13</v>
      </c>
      <c r="CX19" s="204">
        <f>+CP19/$CU$19</f>
        <v>0.42857142857142855</v>
      </c>
      <c r="CY19" s="204">
        <f>+CQ19/$CU$19</f>
        <v>0.19047619047619047</v>
      </c>
      <c r="CZ19" s="204">
        <f>+CR19/$CU$19</f>
        <v>0</v>
      </c>
      <c r="DA19" s="204">
        <f>+CS19/$CU$19</f>
        <v>0</v>
      </c>
      <c r="DB19" s="204">
        <f>+CT19/$CU$19</f>
        <v>0.38095238095238093</v>
      </c>
      <c r="DC19" s="113"/>
      <c r="DD19" s="113"/>
    </row>
    <row r="20" spans="1:108" ht="13.2" x14ac:dyDescent="0.3">
      <c r="A20" s="18" t="s">
        <v>36</v>
      </c>
      <c r="B20" s="3" t="s">
        <v>74</v>
      </c>
      <c r="C20" s="115">
        <v>37</v>
      </c>
      <c r="D20" s="112">
        <v>39</v>
      </c>
      <c r="E20" s="112">
        <v>15</v>
      </c>
      <c r="F20" s="112">
        <v>0</v>
      </c>
      <c r="G20" s="112">
        <f>+H20-J20</f>
        <v>0</v>
      </c>
      <c r="H20" s="113">
        <v>91</v>
      </c>
      <c r="I20" s="228">
        <v>3.2417582417582418</v>
      </c>
      <c r="J20" s="112">
        <f>SUM(C20:F20)</f>
        <v>91</v>
      </c>
      <c r="K20" s="204">
        <f>+C20/$H$20</f>
        <v>0.40659340659340659</v>
      </c>
      <c r="L20" s="204">
        <f>+D20/$H$20</f>
        <v>0.42857142857142855</v>
      </c>
      <c r="M20" s="204">
        <f>+E20/$H$20</f>
        <v>0.16483516483516483</v>
      </c>
      <c r="N20" s="204">
        <f>+F20/$H$20</f>
        <v>0</v>
      </c>
      <c r="O20" s="205">
        <f>+G20/$H$20</f>
        <v>0</v>
      </c>
      <c r="P20" s="112">
        <v>91</v>
      </c>
      <c r="Q20" s="112">
        <v>0</v>
      </c>
      <c r="R20" s="112">
        <v>0</v>
      </c>
      <c r="S20" s="112">
        <v>0</v>
      </c>
      <c r="T20" s="113">
        <v>0</v>
      </c>
      <c r="U20" s="113">
        <v>91</v>
      </c>
      <c r="V20" s="228">
        <v>4</v>
      </c>
      <c r="W20" s="112">
        <f>SUM(P20:S20)</f>
        <v>91</v>
      </c>
      <c r="X20" s="80">
        <f>+P20/$U$20</f>
        <v>1</v>
      </c>
      <c r="Y20" s="80">
        <f>+Q20/$U$20</f>
        <v>0</v>
      </c>
      <c r="Z20" s="80">
        <f>+R20/$U$20</f>
        <v>0</v>
      </c>
      <c r="AA20" s="80">
        <f>+S20/$U$20</f>
        <v>0</v>
      </c>
      <c r="AB20" s="80">
        <f>+T20/$U$20</f>
        <v>0</v>
      </c>
      <c r="AC20" s="115">
        <v>0</v>
      </c>
      <c r="AD20" s="112">
        <v>0</v>
      </c>
      <c r="AE20" s="112">
        <v>0</v>
      </c>
      <c r="AF20" s="112">
        <v>0</v>
      </c>
      <c r="AG20" s="112">
        <f t="shared" si="1"/>
        <v>91</v>
      </c>
      <c r="AH20" s="113">
        <v>91</v>
      </c>
      <c r="AI20" s="228">
        <v>0</v>
      </c>
      <c r="AJ20" s="112">
        <f>SUM(AC20:AF20)</f>
        <v>0</v>
      </c>
      <c r="AK20" s="208">
        <f>+AC20/$AH$20</f>
        <v>0</v>
      </c>
      <c r="AL20" s="208">
        <f>+AD20/$AH$20</f>
        <v>0</v>
      </c>
      <c r="AM20" s="208">
        <f>+AE20/$AH$20</f>
        <v>0</v>
      </c>
      <c r="AN20" s="208">
        <f>+AF20/$AH$20</f>
        <v>0</v>
      </c>
      <c r="AO20" s="209">
        <f>+AG20/$AH$20</f>
        <v>1</v>
      </c>
      <c r="AP20" s="115">
        <v>0</v>
      </c>
      <c r="AQ20" s="112">
        <v>0</v>
      </c>
      <c r="AR20" s="112">
        <v>0</v>
      </c>
      <c r="AS20" s="112">
        <v>0</v>
      </c>
      <c r="AT20" s="112">
        <f t="shared" si="2"/>
        <v>91</v>
      </c>
      <c r="AU20" s="113">
        <v>91</v>
      </c>
      <c r="AV20" s="228">
        <v>0</v>
      </c>
      <c r="AW20" s="112">
        <f>SUM(AP20:AS20)</f>
        <v>0</v>
      </c>
      <c r="AX20" s="208">
        <f>+AP20/$AU$20</f>
        <v>0</v>
      </c>
      <c r="AY20" s="208">
        <f>+AQ20/$AU$20</f>
        <v>0</v>
      </c>
      <c r="AZ20" s="208">
        <f>+AR20/$AU$20</f>
        <v>0</v>
      </c>
      <c r="BA20" s="208">
        <f>+AS20/$AU$20</f>
        <v>0</v>
      </c>
      <c r="BB20" s="208">
        <f>+AT20/$AU$20</f>
        <v>1</v>
      </c>
      <c r="BC20" s="115">
        <v>0</v>
      </c>
      <c r="BD20" s="112">
        <v>0</v>
      </c>
      <c r="BE20" s="112">
        <v>0</v>
      </c>
      <c r="BF20" s="112">
        <v>0</v>
      </c>
      <c r="BG20" s="112">
        <f t="shared" si="3"/>
        <v>91</v>
      </c>
      <c r="BH20" s="113">
        <v>91</v>
      </c>
      <c r="BI20" s="228">
        <v>0</v>
      </c>
      <c r="BJ20" s="112">
        <f>SUM(BC20:BF20)</f>
        <v>0</v>
      </c>
      <c r="BK20" s="208">
        <f>+BC20/$BH$20</f>
        <v>0</v>
      </c>
      <c r="BL20" s="208">
        <f>+BD20/$BH$20</f>
        <v>0</v>
      </c>
      <c r="BM20" s="208">
        <f>+BE20/$BH$20</f>
        <v>0</v>
      </c>
      <c r="BN20" s="208">
        <f>+BF20/$BH$20</f>
        <v>0</v>
      </c>
      <c r="BO20" s="208">
        <f>+BG20/$BH$20</f>
        <v>1</v>
      </c>
      <c r="BP20" s="112">
        <v>39</v>
      </c>
      <c r="BQ20" s="112">
        <v>52</v>
      </c>
      <c r="BR20" s="112">
        <v>0</v>
      </c>
      <c r="BS20" s="112">
        <v>0</v>
      </c>
      <c r="BT20" s="112">
        <v>91</v>
      </c>
      <c r="BU20" s="113">
        <v>91</v>
      </c>
      <c r="BV20" s="228">
        <v>3.4285714285714284</v>
      </c>
      <c r="BW20" s="112">
        <f>SUM(BP20:BT20)</f>
        <v>182</v>
      </c>
      <c r="BX20" s="204">
        <f>+BP20/$BU$20</f>
        <v>0.42857142857142855</v>
      </c>
      <c r="BY20" s="204">
        <f>+BQ20/$BU$20</f>
        <v>0.5714285714285714</v>
      </c>
      <c r="BZ20" s="204">
        <f>+BR20/$BU$20</f>
        <v>0</v>
      </c>
      <c r="CA20" s="204">
        <f>+BS20/$BU$20</f>
        <v>0</v>
      </c>
      <c r="CB20" s="204">
        <f>+BT20/$BU$20</f>
        <v>1</v>
      </c>
      <c r="CC20" s="115">
        <v>0</v>
      </c>
      <c r="CD20" s="112">
        <v>0</v>
      </c>
      <c r="CE20" s="112">
        <v>0</v>
      </c>
      <c r="CF20" s="112">
        <v>0</v>
      </c>
      <c r="CG20" s="112">
        <f t="shared" si="4"/>
        <v>91</v>
      </c>
      <c r="CH20" s="113">
        <v>91</v>
      </c>
      <c r="CI20" s="228">
        <v>0</v>
      </c>
      <c r="CJ20" s="112">
        <f>SUM(CC20:CF20)</f>
        <v>0</v>
      </c>
      <c r="CK20" s="204">
        <f>+CC20/$CH$20</f>
        <v>0</v>
      </c>
      <c r="CL20" s="204">
        <f>+CD20/$CH$20</f>
        <v>0</v>
      </c>
      <c r="CM20" s="204">
        <f>+CE20/$CH$20</f>
        <v>0</v>
      </c>
      <c r="CN20" s="204">
        <f>+CF20/$CH$20</f>
        <v>0</v>
      </c>
      <c r="CO20" s="204">
        <f>+CG20/$CH$20</f>
        <v>1</v>
      </c>
      <c r="CP20" s="113">
        <v>0</v>
      </c>
      <c r="CQ20" s="112">
        <v>45</v>
      </c>
      <c r="CR20" s="112">
        <v>0</v>
      </c>
      <c r="CS20" s="112">
        <v>0</v>
      </c>
      <c r="CT20" s="112">
        <f>+CU20-CW20</f>
        <v>46</v>
      </c>
      <c r="CU20" s="113">
        <v>91</v>
      </c>
      <c r="CV20" s="228">
        <v>1.4835164835164836</v>
      </c>
      <c r="CW20" s="112">
        <f>SUM(CP20:CS20)</f>
        <v>45</v>
      </c>
      <c r="CX20" s="204">
        <f>+CP20/$CU$20</f>
        <v>0</v>
      </c>
      <c r="CY20" s="204">
        <f>+CQ20/$CU$20</f>
        <v>0.49450549450549453</v>
      </c>
      <c r="CZ20" s="204">
        <f>+CR20/$CU$20</f>
        <v>0</v>
      </c>
      <c r="DA20" s="204">
        <f>+CS20/$CU$20</f>
        <v>0</v>
      </c>
      <c r="DB20" s="204">
        <f>+CT20/$CU$20</f>
        <v>0.50549450549450547</v>
      </c>
      <c r="DC20" s="113"/>
      <c r="DD20" s="113"/>
    </row>
    <row r="21" spans="1:108" ht="13.2" x14ac:dyDescent="0.3">
      <c r="A21" s="232"/>
      <c r="B21" s="233"/>
      <c r="C21" s="234"/>
      <c r="D21" s="235"/>
      <c r="E21" s="235"/>
      <c r="F21" s="235"/>
      <c r="G21" s="235"/>
      <c r="H21" s="236"/>
      <c r="I21" s="237"/>
      <c r="J21" s="235"/>
      <c r="K21" s="238"/>
      <c r="L21" s="238"/>
      <c r="M21" s="238"/>
      <c r="N21" s="238"/>
      <c r="O21" s="239"/>
      <c r="P21" s="235"/>
      <c r="Q21" s="235"/>
      <c r="R21" s="235"/>
      <c r="S21" s="235"/>
      <c r="T21" s="236"/>
      <c r="U21" s="236"/>
      <c r="V21" s="237"/>
      <c r="W21" s="235"/>
      <c r="X21" s="240"/>
      <c r="Y21" s="240"/>
      <c r="Z21" s="240"/>
      <c r="AA21" s="240"/>
      <c r="AB21" s="240"/>
      <c r="AC21" s="234"/>
      <c r="AD21" s="235"/>
      <c r="AE21" s="235"/>
      <c r="AF21" s="235"/>
      <c r="AG21" s="235"/>
      <c r="AH21" s="236"/>
      <c r="AI21" s="237"/>
      <c r="AJ21" s="235"/>
      <c r="AK21" s="241"/>
      <c r="AL21" s="241"/>
      <c r="AM21" s="241"/>
      <c r="AN21" s="241"/>
      <c r="AO21" s="242"/>
      <c r="AP21" s="243"/>
      <c r="AQ21" s="235"/>
      <c r="AR21" s="235"/>
      <c r="AS21" s="235"/>
      <c r="AT21" s="235"/>
      <c r="AU21" s="236"/>
      <c r="AV21" s="237"/>
      <c r="AW21" s="235"/>
      <c r="AX21" s="241"/>
      <c r="AY21" s="241"/>
      <c r="AZ21" s="241"/>
      <c r="BA21" s="241"/>
      <c r="BB21" s="241"/>
      <c r="BC21" s="234"/>
      <c r="BD21" s="235"/>
      <c r="BE21" s="235"/>
      <c r="BF21" s="235"/>
      <c r="BG21" s="235"/>
      <c r="BH21" s="236"/>
      <c r="BI21" s="237"/>
      <c r="BJ21" s="235"/>
      <c r="BK21" s="241"/>
      <c r="BL21" s="241"/>
      <c r="BM21" s="241"/>
      <c r="BN21" s="241"/>
      <c r="BO21" s="241"/>
      <c r="BP21" s="235"/>
      <c r="BQ21" s="235"/>
      <c r="BR21" s="235"/>
      <c r="BS21" s="235"/>
      <c r="BT21" s="235"/>
      <c r="BU21" s="236"/>
      <c r="BV21" s="237"/>
      <c r="BW21" s="235"/>
      <c r="BX21" s="238"/>
      <c r="BY21" s="238"/>
      <c r="BZ21" s="238"/>
      <c r="CA21" s="238"/>
      <c r="CB21" s="238"/>
      <c r="CC21" s="234"/>
      <c r="CD21" s="235"/>
      <c r="CE21" s="235"/>
      <c r="CF21" s="235"/>
      <c r="CG21" s="235"/>
      <c r="CH21" s="236"/>
      <c r="CI21" s="237"/>
      <c r="CJ21" s="235"/>
      <c r="CK21" s="238"/>
      <c r="CL21" s="238"/>
      <c r="CM21" s="238"/>
      <c r="CN21" s="238"/>
      <c r="CO21" s="238"/>
      <c r="CP21" s="236"/>
      <c r="CQ21" s="235"/>
      <c r="CR21" s="235"/>
      <c r="CS21" s="235"/>
      <c r="CT21" s="235"/>
      <c r="CU21" s="236"/>
      <c r="CV21" s="237"/>
      <c r="CW21" s="235"/>
      <c r="CX21" s="238"/>
      <c r="CY21" s="238"/>
      <c r="CZ21" s="238"/>
      <c r="DA21" s="238"/>
      <c r="DB21" s="238"/>
      <c r="DC21" s="113"/>
      <c r="DD21" s="113"/>
    </row>
    <row r="22" spans="1:108" ht="31.2" customHeight="1" x14ac:dyDescent="0.25">
      <c r="A22" s="152"/>
      <c r="B22" s="152"/>
      <c r="C22" s="244" t="s">
        <v>208</v>
      </c>
      <c r="D22" s="245"/>
      <c r="E22" s="245"/>
      <c r="F22" s="245"/>
      <c r="G22" s="245"/>
      <c r="H22" s="245"/>
      <c r="I22" s="245"/>
      <c r="J22" s="245"/>
      <c r="K22" s="245"/>
      <c r="L22" s="245"/>
      <c r="M22" s="245"/>
      <c r="N22" s="245"/>
      <c r="O22" s="246"/>
      <c r="P22" s="246" t="s">
        <v>209</v>
      </c>
      <c r="Q22" s="247"/>
      <c r="R22" s="247"/>
      <c r="S22" s="247"/>
      <c r="T22" s="247"/>
      <c r="U22" s="247"/>
      <c r="V22" s="247"/>
      <c r="W22" s="247"/>
      <c r="X22" s="247"/>
      <c r="Y22" s="248"/>
      <c r="Z22" s="248"/>
      <c r="AA22" s="248"/>
      <c r="AB22" s="248"/>
      <c r="AC22" s="244" t="s">
        <v>160</v>
      </c>
      <c r="AD22" s="245"/>
      <c r="AE22" s="245"/>
      <c r="AF22" s="245"/>
      <c r="AG22" s="245"/>
      <c r="AH22" s="245"/>
      <c r="AI22" s="245"/>
      <c r="AJ22" s="245"/>
      <c r="AK22" s="245"/>
      <c r="AL22" s="245"/>
      <c r="AM22" s="245"/>
      <c r="AN22" s="245"/>
      <c r="AO22" s="246"/>
      <c r="AP22" s="245" t="s">
        <v>161</v>
      </c>
      <c r="AQ22" s="245"/>
      <c r="AR22" s="245"/>
      <c r="AS22" s="245"/>
      <c r="AT22" s="245"/>
      <c r="AU22" s="245"/>
      <c r="AV22" s="245"/>
      <c r="AW22" s="245"/>
      <c r="AX22" s="245"/>
      <c r="AY22" s="245"/>
      <c r="AZ22" s="245"/>
      <c r="BA22" s="245"/>
      <c r="BB22" s="245"/>
      <c r="BC22" s="247" t="s">
        <v>210</v>
      </c>
      <c r="BD22" s="247"/>
      <c r="BE22" s="247"/>
      <c r="BF22" s="247"/>
      <c r="BG22" s="247"/>
      <c r="BH22" s="247"/>
      <c r="BI22" s="247"/>
      <c r="BJ22" s="247"/>
      <c r="BK22" s="247"/>
      <c r="BL22" s="247"/>
      <c r="BM22" s="247"/>
      <c r="BN22" s="247"/>
      <c r="BO22" s="247"/>
      <c r="BP22" s="246" t="s">
        <v>211</v>
      </c>
      <c r="BQ22" s="247"/>
      <c r="BR22" s="247"/>
      <c r="BS22" s="247"/>
      <c r="BT22" s="247"/>
      <c r="BU22" s="247"/>
      <c r="BV22" s="247"/>
      <c r="BW22" s="247"/>
      <c r="BX22" s="247"/>
      <c r="BY22" s="247"/>
      <c r="BZ22" s="247"/>
      <c r="CA22" s="247"/>
      <c r="CB22" s="244"/>
      <c r="CC22" s="247" t="s">
        <v>212</v>
      </c>
      <c r="CD22" s="247"/>
      <c r="CE22" s="247"/>
      <c r="CF22" s="247"/>
      <c r="CG22" s="247"/>
      <c r="CH22" s="247"/>
      <c r="CI22" s="247"/>
      <c r="CJ22" s="247"/>
      <c r="CK22" s="247"/>
      <c r="CL22" s="247"/>
      <c r="CM22" s="247"/>
      <c r="CN22" s="247"/>
      <c r="CO22" s="247"/>
      <c r="CP22" s="246" t="s">
        <v>213</v>
      </c>
      <c r="CQ22" s="247"/>
      <c r="CR22" s="247"/>
      <c r="CS22" s="247"/>
      <c r="CT22" s="247"/>
      <c r="CU22" s="247"/>
      <c r="CV22" s="247"/>
      <c r="CW22" s="247"/>
      <c r="CX22" s="247"/>
      <c r="CY22" s="247"/>
      <c r="CZ22" s="247"/>
      <c r="DA22" s="247"/>
      <c r="DB22" s="247"/>
    </row>
    <row r="23" spans="1:108" ht="48" x14ac:dyDescent="0.25">
      <c r="A23" s="109" t="s">
        <v>59</v>
      </c>
      <c r="B23" s="110" t="s">
        <v>21</v>
      </c>
      <c r="C23" s="41" t="s">
        <v>84</v>
      </c>
      <c r="D23" s="42" t="s">
        <v>85</v>
      </c>
      <c r="E23" s="42" t="s">
        <v>87</v>
      </c>
      <c r="F23" s="42" t="s">
        <v>88</v>
      </c>
      <c r="G23" s="111" t="s">
        <v>90</v>
      </c>
      <c r="H23" s="41" t="s">
        <v>259</v>
      </c>
      <c r="I23" s="227" t="s">
        <v>260</v>
      </c>
      <c r="J23" s="41" t="s">
        <v>261</v>
      </c>
      <c r="K23" s="41" t="s">
        <v>262</v>
      </c>
      <c r="L23" s="41" t="s">
        <v>263</v>
      </c>
      <c r="M23" s="41" t="s">
        <v>264</v>
      </c>
      <c r="N23" s="41" t="s">
        <v>265</v>
      </c>
      <c r="O23" s="41" t="s">
        <v>266</v>
      </c>
      <c r="P23" s="41" t="s">
        <v>84</v>
      </c>
      <c r="Q23" s="42" t="s">
        <v>85</v>
      </c>
      <c r="R23" s="42" t="s">
        <v>87</v>
      </c>
      <c r="S23" s="42" t="s">
        <v>88</v>
      </c>
      <c r="T23" s="111" t="s">
        <v>90</v>
      </c>
      <c r="U23" s="41" t="s">
        <v>259</v>
      </c>
      <c r="V23" s="227" t="s">
        <v>270</v>
      </c>
      <c r="W23" s="41" t="s">
        <v>261</v>
      </c>
      <c r="X23" s="41" t="s">
        <v>262</v>
      </c>
      <c r="Y23" s="41" t="s">
        <v>263</v>
      </c>
      <c r="Z23" s="41" t="s">
        <v>264</v>
      </c>
      <c r="AA23" s="41" t="s">
        <v>265</v>
      </c>
      <c r="AB23" s="41" t="s">
        <v>266</v>
      </c>
      <c r="AC23" s="41" t="s">
        <v>84</v>
      </c>
      <c r="AD23" s="42" t="s">
        <v>85</v>
      </c>
      <c r="AE23" s="42" t="s">
        <v>87</v>
      </c>
      <c r="AF23" s="42" t="s">
        <v>88</v>
      </c>
      <c r="AG23" s="111" t="s">
        <v>90</v>
      </c>
      <c r="AH23" s="41" t="s">
        <v>259</v>
      </c>
      <c r="AI23" s="227" t="s">
        <v>260</v>
      </c>
      <c r="AJ23" s="41" t="s">
        <v>261</v>
      </c>
      <c r="AK23" s="41" t="s">
        <v>262</v>
      </c>
      <c r="AL23" s="41" t="s">
        <v>263</v>
      </c>
      <c r="AM23" s="41" t="s">
        <v>264</v>
      </c>
      <c r="AN23" s="41" t="s">
        <v>265</v>
      </c>
      <c r="AO23" s="41" t="s">
        <v>266</v>
      </c>
      <c r="AP23" s="41" t="s">
        <v>84</v>
      </c>
      <c r="AQ23" s="42" t="s">
        <v>85</v>
      </c>
      <c r="AR23" s="42" t="s">
        <v>87</v>
      </c>
      <c r="AS23" s="42" t="s">
        <v>88</v>
      </c>
      <c r="AT23" s="111" t="s">
        <v>90</v>
      </c>
      <c r="AU23" s="41" t="s">
        <v>259</v>
      </c>
      <c r="AV23" s="227" t="s">
        <v>260</v>
      </c>
      <c r="AW23" s="41" t="s">
        <v>261</v>
      </c>
      <c r="AX23" s="41" t="s">
        <v>262</v>
      </c>
      <c r="AY23" s="41" t="s">
        <v>263</v>
      </c>
      <c r="AZ23" s="41" t="s">
        <v>264</v>
      </c>
      <c r="BA23" s="41" t="s">
        <v>265</v>
      </c>
      <c r="BB23" s="41" t="s">
        <v>266</v>
      </c>
      <c r="BC23" s="41" t="s">
        <v>84</v>
      </c>
      <c r="BD23" s="42" t="s">
        <v>85</v>
      </c>
      <c r="BE23" s="42" t="s">
        <v>87</v>
      </c>
      <c r="BF23" s="42" t="s">
        <v>88</v>
      </c>
      <c r="BG23" s="111" t="s">
        <v>90</v>
      </c>
      <c r="BH23" s="41" t="s">
        <v>259</v>
      </c>
      <c r="BI23" s="227" t="s">
        <v>260</v>
      </c>
      <c r="BJ23" s="41" t="s">
        <v>261</v>
      </c>
      <c r="BK23" s="41" t="s">
        <v>262</v>
      </c>
      <c r="BL23" s="41" t="s">
        <v>263</v>
      </c>
      <c r="BM23" s="41" t="s">
        <v>264</v>
      </c>
      <c r="BN23" s="41" t="s">
        <v>265</v>
      </c>
      <c r="BO23" s="41" t="s">
        <v>266</v>
      </c>
      <c r="BP23" s="114" t="s">
        <v>84</v>
      </c>
      <c r="BQ23" s="42" t="s">
        <v>85</v>
      </c>
      <c r="BR23" s="42" t="s">
        <v>87</v>
      </c>
      <c r="BS23" s="42" t="s">
        <v>88</v>
      </c>
      <c r="BT23" s="111" t="s">
        <v>90</v>
      </c>
      <c r="BU23" s="41" t="s">
        <v>259</v>
      </c>
      <c r="BV23" s="227" t="s">
        <v>260</v>
      </c>
      <c r="BW23" s="41" t="s">
        <v>261</v>
      </c>
      <c r="BX23" s="41" t="s">
        <v>262</v>
      </c>
      <c r="BY23" s="41" t="s">
        <v>263</v>
      </c>
      <c r="BZ23" s="41" t="s">
        <v>264</v>
      </c>
      <c r="CA23" s="41" t="s">
        <v>265</v>
      </c>
      <c r="CB23" s="41" t="s">
        <v>266</v>
      </c>
      <c r="CC23" s="41" t="s">
        <v>84</v>
      </c>
      <c r="CD23" s="42" t="s">
        <v>85</v>
      </c>
      <c r="CE23" s="42" t="s">
        <v>87</v>
      </c>
      <c r="CF23" s="42" t="s">
        <v>88</v>
      </c>
      <c r="CG23" s="111" t="s">
        <v>90</v>
      </c>
      <c r="CH23" s="41" t="s">
        <v>259</v>
      </c>
      <c r="CI23" s="227" t="s">
        <v>260</v>
      </c>
      <c r="CJ23" s="41" t="s">
        <v>261</v>
      </c>
      <c r="CK23" s="41" t="s">
        <v>262</v>
      </c>
      <c r="CL23" s="41" t="s">
        <v>263</v>
      </c>
      <c r="CM23" s="41" t="s">
        <v>264</v>
      </c>
      <c r="CN23" s="41" t="s">
        <v>265</v>
      </c>
      <c r="CO23" s="41" t="s">
        <v>266</v>
      </c>
      <c r="CP23" s="114" t="s">
        <v>84</v>
      </c>
      <c r="CQ23" s="42" t="s">
        <v>85</v>
      </c>
      <c r="CR23" s="42" t="s">
        <v>87</v>
      </c>
      <c r="CS23" s="42" t="s">
        <v>88</v>
      </c>
      <c r="CT23" s="111" t="s">
        <v>90</v>
      </c>
      <c r="CU23" s="41" t="s">
        <v>259</v>
      </c>
      <c r="CV23" s="227" t="s">
        <v>260</v>
      </c>
      <c r="CW23" s="41" t="s">
        <v>261</v>
      </c>
      <c r="CX23" s="41" t="s">
        <v>262</v>
      </c>
      <c r="CY23" s="41" t="s">
        <v>263</v>
      </c>
      <c r="CZ23" s="41" t="s">
        <v>264</v>
      </c>
      <c r="DA23" s="41" t="s">
        <v>265</v>
      </c>
      <c r="DB23" s="41" t="s">
        <v>266</v>
      </c>
    </row>
    <row r="24" spans="1:108" ht="13.2" x14ac:dyDescent="0.3">
      <c r="A24" s="18" t="s">
        <v>55</v>
      </c>
      <c r="B24" s="3" t="s">
        <v>22</v>
      </c>
      <c r="C24" s="112">
        <v>2</v>
      </c>
      <c r="D24" s="112">
        <v>0</v>
      </c>
      <c r="E24" s="112">
        <v>1</v>
      </c>
      <c r="F24" s="112">
        <v>0</v>
      </c>
      <c r="G24" s="112">
        <f>+H24-J24</f>
        <v>1</v>
      </c>
      <c r="H24" s="112">
        <v>4</v>
      </c>
      <c r="I24" s="228">
        <v>2.5</v>
      </c>
      <c r="J24" s="210">
        <f>SUM(C24:F24)</f>
        <v>3</v>
      </c>
      <c r="K24" s="206">
        <f>+C24/$H$24</f>
        <v>0.5</v>
      </c>
      <c r="L24" s="206">
        <f>+D24/$H$24</f>
        <v>0</v>
      </c>
      <c r="M24" s="206">
        <f>+E24/$H$24</f>
        <v>0.25</v>
      </c>
      <c r="N24" s="206">
        <f>+F24/$H$24</f>
        <v>0</v>
      </c>
      <c r="O24" s="205">
        <f>+G24/$H$24</f>
        <v>0.25</v>
      </c>
      <c r="P24" s="3">
        <v>1</v>
      </c>
      <c r="Q24" s="211">
        <v>1</v>
      </c>
      <c r="R24" s="211">
        <v>1</v>
      </c>
      <c r="S24" s="211">
        <v>0</v>
      </c>
      <c r="T24" s="211">
        <f>+U24-W24</f>
        <v>1</v>
      </c>
      <c r="U24" s="211">
        <v>4</v>
      </c>
      <c r="V24" s="229">
        <v>2.25</v>
      </c>
      <c r="W24" s="211">
        <f>SUM(P24:S24)</f>
        <v>3</v>
      </c>
      <c r="X24" s="212">
        <f>+P24/$U$24</f>
        <v>0.25</v>
      </c>
      <c r="Y24" s="212">
        <f>+Q24/$U$24</f>
        <v>0.25</v>
      </c>
      <c r="Z24" s="212">
        <f>+R24/$U$24</f>
        <v>0.25</v>
      </c>
      <c r="AA24" s="212">
        <f>+S24/$U$24</f>
        <v>0</v>
      </c>
      <c r="AB24" s="212">
        <f>+T24/$U$24</f>
        <v>0.25</v>
      </c>
      <c r="AC24" s="213">
        <v>0</v>
      </c>
      <c r="AD24" s="214">
        <v>0</v>
      </c>
      <c r="AE24" s="214">
        <v>0</v>
      </c>
      <c r="AF24" s="214">
        <v>0</v>
      </c>
      <c r="AG24" s="214">
        <f>+AH24-AJ24</f>
        <v>4</v>
      </c>
      <c r="AH24" s="211">
        <v>4</v>
      </c>
      <c r="AI24" s="229">
        <v>0</v>
      </c>
      <c r="AJ24" s="214">
        <v>0</v>
      </c>
      <c r="AK24" s="215">
        <f>+AC24/AH24</f>
        <v>0</v>
      </c>
      <c r="AL24" s="215">
        <v>0</v>
      </c>
      <c r="AM24" s="215">
        <v>0</v>
      </c>
      <c r="AN24" s="215">
        <v>0</v>
      </c>
      <c r="AO24" s="216">
        <v>0</v>
      </c>
      <c r="AP24" s="214">
        <v>0</v>
      </c>
      <c r="AQ24" s="214">
        <v>0</v>
      </c>
      <c r="AR24" s="214">
        <v>0</v>
      </c>
      <c r="AS24" s="214">
        <v>0</v>
      </c>
      <c r="AT24" s="214">
        <f>+AU24-AW24</f>
        <v>4</v>
      </c>
      <c r="AU24" s="211">
        <v>4</v>
      </c>
      <c r="AV24" s="229">
        <v>0</v>
      </c>
      <c r="AW24" s="214">
        <f>SUM(AP24:AS24)</f>
        <v>0</v>
      </c>
      <c r="AX24" s="214">
        <f>+AP24/$AU$24</f>
        <v>0</v>
      </c>
      <c r="AY24" s="214">
        <f>+AQ24/$AU$24</f>
        <v>0</v>
      </c>
      <c r="AZ24" s="214">
        <f>+AR24/$AU$24</f>
        <v>0</v>
      </c>
      <c r="BA24" s="214">
        <f>+AS24/$AU$24</f>
        <v>0</v>
      </c>
      <c r="BB24" s="214">
        <f>+AT24/$AU$24</f>
        <v>1</v>
      </c>
      <c r="BC24" s="213">
        <v>0</v>
      </c>
      <c r="BD24" s="214">
        <v>0</v>
      </c>
      <c r="BE24" s="214">
        <v>0</v>
      </c>
      <c r="BF24" s="214">
        <v>0</v>
      </c>
      <c r="BG24" s="211">
        <v>4</v>
      </c>
      <c r="BH24" s="211">
        <v>4</v>
      </c>
      <c r="BI24" s="229">
        <v>0</v>
      </c>
      <c r="BJ24" s="214">
        <v>0</v>
      </c>
      <c r="BK24" s="215">
        <v>0</v>
      </c>
      <c r="BL24" s="215">
        <v>0</v>
      </c>
      <c r="BM24" s="215">
        <v>0</v>
      </c>
      <c r="BN24" s="215">
        <v>0</v>
      </c>
      <c r="BO24" s="215">
        <f>+BG24/BH24</f>
        <v>1</v>
      </c>
      <c r="BP24" s="214">
        <v>0</v>
      </c>
      <c r="BQ24" s="214">
        <v>0</v>
      </c>
      <c r="BR24" s="214">
        <v>0</v>
      </c>
      <c r="BS24" s="214">
        <v>0</v>
      </c>
      <c r="BT24" s="214">
        <v>4</v>
      </c>
      <c r="BU24" s="211">
        <v>4</v>
      </c>
      <c r="BV24" s="229">
        <v>0</v>
      </c>
      <c r="BW24" s="214">
        <v>0</v>
      </c>
      <c r="BX24" s="215">
        <f>+BP24/$BU$24</f>
        <v>0</v>
      </c>
      <c r="BY24" s="215">
        <f>+BQ24/$BU$24</f>
        <v>0</v>
      </c>
      <c r="BZ24" s="215">
        <f>+BR24/$BU$24</f>
        <v>0</v>
      </c>
      <c r="CA24" s="215">
        <f>+BS24/$BU$24</f>
        <v>0</v>
      </c>
      <c r="CB24" s="216">
        <f>+BT24/$BU$24</f>
        <v>1</v>
      </c>
      <c r="CC24" s="213">
        <v>1</v>
      </c>
      <c r="CD24" s="214">
        <v>0</v>
      </c>
      <c r="CE24" s="214">
        <v>0</v>
      </c>
      <c r="CF24" s="214">
        <v>0</v>
      </c>
      <c r="CG24" s="214">
        <f>+CH24-CJ24</f>
        <v>3</v>
      </c>
      <c r="CH24" s="214">
        <v>4</v>
      </c>
      <c r="CI24" s="229">
        <v>1</v>
      </c>
      <c r="CJ24" s="214">
        <f>SUM(CC24:CF24)</f>
        <v>1</v>
      </c>
      <c r="CK24" s="215">
        <f>+CC24/$CH$24</f>
        <v>0.25</v>
      </c>
      <c r="CL24" s="215">
        <f>+CD24/$CH$24</f>
        <v>0</v>
      </c>
      <c r="CM24" s="215">
        <f>+CE24/$CH$24</f>
        <v>0</v>
      </c>
      <c r="CN24" s="215">
        <f>+CF24/$CH$24</f>
        <v>0</v>
      </c>
      <c r="CO24" s="215">
        <f>+CG24/$CH$24</f>
        <v>0.75</v>
      </c>
      <c r="CP24" s="214">
        <v>0</v>
      </c>
      <c r="CQ24" s="214">
        <v>0</v>
      </c>
      <c r="CR24" s="214">
        <v>0</v>
      </c>
      <c r="CS24" s="214">
        <v>0</v>
      </c>
      <c r="CT24" s="214">
        <f>+CU24-CW24</f>
        <v>4</v>
      </c>
      <c r="CU24" s="214">
        <v>4</v>
      </c>
      <c r="CV24" s="229">
        <v>0</v>
      </c>
      <c r="CW24" s="214">
        <f>SUM(CP24:CS24)</f>
        <v>0</v>
      </c>
      <c r="CX24" s="215">
        <f>+CP24/$CU$24</f>
        <v>0</v>
      </c>
      <c r="CY24" s="215">
        <f>+CQ24/$CU$24</f>
        <v>0</v>
      </c>
      <c r="CZ24" s="215">
        <f>+CR24/$CU$24</f>
        <v>0</v>
      </c>
      <c r="DA24" s="215">
        <f>+CS24/$CU$24</f>
        <v>0</v>
      </c>
      <c r="DB24" s="215">
        <f>+CT24/$CU$24</f>
        <v>1</v>
      </c>
    </row>
    <row r="25" spans="1:108" ht="13.2" x14ac:dyDescent="0.3">
      <c r="A25" s="18" t="s">
        <v>56</v>
      </c>
      <c r="B25" s="3" t="s">
        <v>22</v>
      </c>
      <c r="C25" s="112">
        <v>6</v>
      </c>
      <c r="D25" s="112">
        <v>2</v>
      </c>
      <c r="E25" s="112">
        <v>0</v>
      </c>
      <c r="F25" s="112">
        <v>0</v>
      </c>
      <c r="G25" s="112">
        <f t="shared" ref="G25:G43" si="5">+H25-J25</f>
        <v>0</v>
      </c>
      <c r="H25" s="112">
        <v>8</v>
      </c>
      <c r="I25" s="228">
        <v>3.75</v>
      </c>
      <c r="J25" s="210">
        <f>SUM(C25:F25)</f>
        <v>8</v>
      </c>
      <c r="K25" s="206">
        <f>+C25/$H$25</f>
        <v>0.75</v>
      </c>
      <c r="L25" s="206">
        <f>+D25/$H$25</f>
        <v>0.25</v>
      </c>
      <c r="M25" s="206">
        <f>+E25/$H$25</f>
        <v>0</v>
      </c>
      <c r="N25" s="206">
        <f>+F25/$H$25</f>
        <v>0</v>
      </c>
      <c r="O25" s="205">
        <f>+G25/$H$25</f>
        <v>0</v>
      </c>
      <c r="P25" s="3">
        <v>4</v>
      </c>
      <c r="Q25" s="3">
        <v>2</v>
      </c>
      <c r="R25" s="3">
        <v>0</v>
      </c>
      <c r="S25" s="3">
        <v>0</v>
      </c>
      <c r="T25" s="3">
        <f t="shared" ref="T25:T42" si="6">+U25-W25</f>
        <v>2</v>
      </c>
      <c r="U25" s="3">
        <v>8</v>
      </c>
      <c r="V25" s="228">
        <v>2.75</v>
      </c>
      <c r="W25" s="3">
        <f>SUM(P25:S25)</f>
        <v>6</v>
      </c>
      <c r="X25" s="144">
        <f>+P25/$U$25</f>
        <v>0.5</v>
      </c>
      <c r="Y25" s="144">
        <f>+Q25/$U$25</f>
        <v>0.25</v>
      </c>
      <c r="Z25" s="144">
        <f>+R25/$U$25</f>
        <v>0</v>
      </c>
      <c r="AA25" s="144">
        <f>+S25/$U$25</f>
        <v>0</v>
      </c>
      <c r="AB25" s="144">
        <f>+T25/$U$25</f>
        <v>0.25</v>
      </c>
      <c r="AC25" s="115">
        <v>0</v>
      </c>
      <c r="AD25" s="112">
        <v>0</v>
      </c>
      <c r="AE25" s="112">
        <v>0</v>
      </c>
      <c r="AF25" s="112">
        <v>0</v>
      </c>
      <c r="AG25" s="112">
        <f t="shared" ref="AG25:AG43" si="7">+AH25-AJ25</f>
        <v>8</v>
      </c>
      <c r="AH25" s="3">
        <v>8</v>
      </c>
      <c r="AI25" s="228">
        <v>0</v>
      </c>
      <c r="AJ25" s="112">
        <v>0</v>
      </c>
      <c r="AK25" s="206">
        <f>+AC25/AH25</f>
        <v>0</v>
      </c>
      <c r="AL25" s="206">
        <v>0</v>
      </c>
      <c r="AM25" s="206">
        <v>0</v>
      </c>
      <c r="AN25" s="206">
        <v>0</v>
      </c>
      <c r="AO25" s="205">
        <v>0</v>
      </c>
      <c r="AP25" s="112">
        <v>0</v>
      </c>
      <c r="AQ25" s="112">
        <v>0</v>
      </c>
      <c r="AR25" s="112">
        <v>0</v>
      </c>
      <c r="AS25" s="112">
        <v>0</v>
      </c>
      <c r="AT25" s="112">
        <f t="shared" ref="AT25:AT43" si="8">+AU25-AW25</f>
        <v>8</v>
      </c>
      <c r="AU25" s="3">
        <v>8</v>
      </c>
      <c r="AV25" s="228">
        <v>0</v>
      </c>
      <c r="AW25" s="112">
        <f>SUM(AP25:AS25)</f>
        <v>0</v>
      </c>
      <c r="AX25" s="112">
        <f>+AP25/$AU$24</f>
        <v>0</v>
      </c>
      <c r="AY25" s="112">
        <f>+AQ25/$AU$24</f>
        <v>0</v>
      </c>
      <c r="AZ25" s="112">
        <f>+AR25/$AU$24</f>
        <v>0</v>
      </c>
      <c r="BA25" s="112">
        <f>+AS25/$AU$24</f>
        <v>0</v>
      </c>
      <c r="BB25" s="112">
        <f>+AT25/$AU$25</f>
        <v>1</v>
      </c>
      <c r="BC25" s="115">
        <v>0</v>
      </c>
      <c r="BD25" s="112">
        <v>0</v>
      </c>
      <c r="BE25" s="112">
        <v>0</v>
      </c>
      <c r="BF25" s="112">
        <v>0</v>
      </c>
      <c r="BG25" s="3">
        <v>8</v>
      </c>
      <c r="BH25" s="3">
        <v>8</v>
      </c>
      <c r="BI25" s="228">
        <v>0</v>
      </c>
      <c r="BJ25" s="112">
        <v>0</v>
      </c>
      <c r="BK25" s="206">
        <v>0</v>
      </c>
      <c r="BL25" s="206">
        <v>0</v>
      </c>
      <c r="BM25" s="206">
        <v>0</v>
      </c>
      <c r="BN25" s="206">
        <v>0</v>
      </c>
      <c r="BO25" s="206">
        <f>+BG25/BH25</f>
        <v>1</v>
      </c>
      <c r="BP25" s="112">
        <v>0</v>
      </c>
      <c r="BQ25" s="112">
        <v>0</v>
      </c>
      <c r="BR25" s="112">
        <v>0</v>
      </c>
      <c r="BS25" s="112">
        <v>0</v>
      </c>
      <c r="BT25" s="112">
        <v>8</v>
      </c>
      <c r="BU25" s="3">
        <v>8</v>
      </c>
      <c r="BV25" s="228">
        <v>0</v>
      </c>
      <c r="BW25" s="112">
        <v>0</v>
      </c>
      <c r="BX25" s="206">
        <f>+BP25/$BU$25</f>
        <v>0</v>
      </c>
      <c r="BY25" s="206">
        <f>+BQ25/$BU$25</f>
        <v>0</v>
      </c>
      <c r="BZ25" s="206">
        <f>+BR25/$BU$25</f>
        <v>0</v>
      </c>
      <c r="CA25" s="206">
        <f>+BS25/$BU$25</f>
        <v>0</v>
      </c>
      <c r="CB25" s="205">
        <f>+BT25/$BU$25</f>
        <v>1</v>
      </c>
      <c r="CC25" s="115">
        <v>5</v>
      </c>
      <c r="CD25" s="112">
        <v>0</v>
      </c>
      <c r="CE25" s="112">
        <v>0</v>
      </c>
      <c r="CF25" s="112">
        <v>0</v>
      </c>
      <c r="CG25" s="112">
        <f t="shared" ref="CG25:CG43" si="9">+CH25-CJ25</f>
        <v>3</v>
      </c>
      <c r="CH25" s="112">
        <v>8</v>
      </c>
      <c r="CI25" s="228">
        <v>2.5</v>
      </c>
      <c r="CJ25" s="112">
        <f>SUM(CC25:CF25)</f>
        <v>5</v>
      </c>
      <c r="CK25" s="206">
        <f>+CC25/$CH$25</f>
        <v>0.625</v>
      </c>
      <c r="CL25" s="206">
        <f>+CD25/$CH$25</f>
        <v>0</v>
      </c>
      <c r="CM25" s="206">
        <f>+CE25/$CH$25</f>
        <v>0</v>
      </c>
      <c r="CN25" s="206">
        <f>+CF25/$CH$25</f>
        <v>0</v>
      </c>
      <c r="CO25" s="206">
        <f>+CG25/$CH$25</f>
        <v>0.375</v>
      </c>
      <c r="CP25" s="112">
        <v>7</v>
      </c>
      <c r="CQ25" s="112">
        <v>0</v>
      </c>
      <c r="CR25" s="112">
        <v>0</v>
      </c>
      <c r="CS25" s="112">
        <v>0</v>
      </c>
      <c r="CT25" s="112">
        <f t="shared" ref="CT25:CT43" si="10">+CU25-CW25</f>
        <v>1</v>
      </c>
      <c r="CU25" s="112">
        <v>8</v>
      </c>
      <c r="CV25" s="228">
        <v>3.5</v>
      </c>
      <c r="CW25" s="112">
        <f t="shared" ref="CW25:CW43" si="11">SUM(CP25:CS25)</f>
        <v>7</v>
      </c>
      <c r="CX25" s="206">
        <f>+CP25/$CU$25</f>
        <v>0.875</v>
      </c>
      <c r="CY25" s="206">
        <f t="shared" ref="CY25:DB25" si="12">+CQ25/$CU$25</f>
        <v>0</v>
      </c>
      <c r="CZ25" s="206">
        <f t="shared" si="12"/>
        <v>0</v>
      </c>
      <c r="DA25" s="206">
        <f t="shared" si="12"/>
        <v>0</v>
      </c>
      <c r="DB25" s="206">
        <f t="shared" si="12"/>
        <v>0.125</v>
      </c>
    </row>
    <row r="26" spans="1:108" ht="13.2" x14ac:dyDescent="0.3">
      <c r="A26" s="18" t="s">
        <v>57</v>
      </c>
      <c r="B26" s="3" t="s">
        <v>22</v>
      </c>
      <c r="C26" s="112">
        <v>8</v>
      </c>
      <c r="D26" s="112">
        <v>4</v>
      </c>
      <c r="E26" s="112">
        <v>0</v>
      </c>
      <c r="F26" s="112">
        <v>0</v>
      </c>
      <c r="G26" s="112">
        <f t="shared" si="5"/>
        <v>5</v>
      </c>
      <c r="H26" s="112">
        <v>17</v>
      </c>
      <c r="I26" s="228">
        <v>2.5882352941176472</v>
      </c>
      <c r="J26" s="210">
        <f>SUM(C26:F26)</f>
        <v>12</v>
      </c>
      <c r="K26" s="206">
        <f>+C26/$H$26</f>
        <v>0.47058823529411764</v>
      </c>
      <c r="L26" s="206">
        <f>+D26/$H$26</f>
        <v>0.23529411764705882</v>
      </c>
      <c r="M26" s="206">
        <f>+E26/$H$26</f>
        <v>0</v>
      </c>
      <c r="N26" s="206">
        <f>+F26/$H$26</f>
        <v>0</v>
      </c>
      <c r="O26" s="205">
        <f>+G26/$H$26</f>
        <v>0.29411764705882354</v>
      </c>
      <c r="P26" s="3">
        <v>1</v>
      </c>
      <c r="Q26" s="3">
        <v>9</v>
      </c>
      <c r="R26" s="3">
        <v>3</v>
      </c>
      <c r="S26" s="3">
        <v>0</v>
      </c>
      <c r="T26" s="3">
        <f t="shared" si="6"/>
        <v>4</v>
      </c>
      <c r="U26" s="3">
        <v>17</v>
      </c>
      <c r="V26" s="228">
        <v>2.1764705882352939</v>
      </c>
      <c r="W26" s="3">
        <f>SUM(P26:S26)</f>
        <v>13</v>
      </c>
      <c r="X26" s="144">
        <f>+P26/$U$26</f>
        <v>5.8823529411764705E-2</v>
      </c>
      <c r="Y26" s="144">
        <f>+Q26/$U$26</f>
        <v>0.52941176470588236</v>
      </c>
      <c r="Z26" s="144">
        <f>+R26/$U$26</f>
        <v>0.17647058823529413</v>
      </c>
      <c r="AA26" s="144">
        <f>+S26/$U$26</f>
        <v>0</v>
      </c>
      <c r="AB26" s="144">
        <f>+T26/$U$26</f>
        <v>0.23529411764705882</v>
      </c>
      <c r="AC26" s="115">
        <v>0</v>
      </c>
      <c r="AD26" s="112">
        <v>0</v>
      </c>
      <c r="AE26" s="112">
        <v>0</v>
      </c>
      <c r="AF26" s="112">
        <v>0</v>
      </c>
      <c r="AG26" s="112">
        <f t="shared" si="7"/>
        <v>17</v>
      </c>
      <c r="AH26" s="3">
        <v>17</v>
      </c>
      <c r="AI26" s="228">
        <v>0</v>
      </c>
      <c r="AJ26" s="112">
        <v>0</v>
      </c>
      <c r="AK26" s="206">
        <f>+AC26/AH26</f>
        <v>0</v>
      </c>
      <c r="AL26" s="206">
        <v>0</v>
      </c>
      <c r="AM26" s="206">
        <v>0</v>
      </c>
      <c r="AN26" s="206">
        <v>0</v>
      </c>
      <c r="AO26" s="205">
        <v>0</v>
      </c>
      <c r="AP26" s="112">
        <v>0</v>
      </c>
      <c r="AQ26" s="112">
        <v>0</v>
      </c>
      <c r="AR26" s="112">
        <v>0</v>
      </c>
      <c r="AS26" s="112">
        <v>0</v>
      </c>
      <c r="AT26" s="112">
        <f t="shared" si="8"/>
        <v>17</v>
      </c>
      <c r="AU26" s="3">
        <v>17</v>
      </c>
      <c r="AV26" s="228">
        <v>0</v>
      </c>
      <c r="AW26" s="112">
        <f>SUM(AP26:AS26)</f>
        <v>0</v>
      </c>
      <c r="AX26" s="112">
        <f>+AP26/$AU$24</f>
        <v>0</v>
      </c>
      <c r="AY26" s="112">
        <f>+AQ26/$AU$24</f>
        <v>0</v>
      </c>
      <c r="AZ26" s="112">
        <f>+AR26/$AU$24</f>
        <v>0</v>
      </c>
      <c r="BA26" s="112">
        <f>+AS26/$AU$24</f>
        <v>0</v>
      </c>
      <c r="BB26" s="112">
        <f>+AT26/$AU$26</f>
        <v>1</v>
      </c>
      <c r="BC26" s="115">
        <v>0</v>
      </c>
      <c r="BD26" s="112">
        <v>0</v>
      </c>
      <c r="BE26" s="112">
        <v>0</v>
      </c>
      <c r="BF26" s="112">
        <v>0</v>
      </c>
      <c r="BG26" s="3">
        <v>17</v>
      </c>
      <c r="BH26" s="3">
        <v>17</v>
      </c>
      <c r="BI26" s="228">
        <v>0</v>
      </c>
      <c r="BJ26" s="112">
        <v>0</v>
      </c>
      <c r="BK26" s="206">
        <v>0</v>
      </c>
      <c r="BL26" s="206">
        <v>0</v>
      </c>
      <c r="BM26" s="206">
        <v>0</v>
      </c>
      <c r="BN26" s="206">
        <v>0</v>
      </c>
      <c r="BO26" s="206">
        <f>+BG26/BH26</f>
        <v>1</v>
      </c>
      <c r="BP26" s="112">
        <v>0</v>
      </c>
      <c r="BQ26" s="112">
        <v>0</v>
      </c>
      <c r="BR26" s="112">
        <v>0</v>
      </c>
      <c r="BS26" s="112">
        <v>0</v>
      </c>
      <c r="BT26" s="112">
        <v>17</v>
      </c>
      <c r="BU26" s="3">
        <v>17</v>
      </c>
      <c r="BV26" s="228">
        <v>0</v>
      </c>
      <c r="BW26" s="112">
        <v>0</v>
      </c>
      <c r="BX26" s="206">
        <f>+BP26/$BU$26</f>
        <v>0</v>
      </c>
      <c r="BY26" s="206">
        <f>+BQ26/$BU$26</f>
        <v>0</v>
      </c>
      <c r="BZ26" s="206">
        <f>+BR26/$BU$26</f>
        <v>0</v>
      </c>
      <c r="CA26" s="206">
        <f>+BS26/$BU$26</f>
        <v>0</v>
      </c>
      <c r="CB26" s="205">
        <f>+BT26/$BU$26</f>
        <v>1</v>
      </c>
      <c r="CC26" s="115">
        <v>10</v>
      </c>
      <c r="CD26" s="112">
        <v>3</v>
      </c>
      <c r="CE26" s="112">
        <v>0</v>
      </c>
      <c r="CF26" s="112">
        <v>0</v>
      </c>
      <c r="CG26" s="112">
        <f t="shared" si="9"/>
        <v>4</v>
      </c>
      <c r="CH26" s="112">
        <v>17</v>
      </c>
      <c r="CI26" s="228">
        <v>2.8823529411764706</v>
      </c>
      <c r="CJ26" s="112">
        <f>SUM(CC26:CF26)</f>
        <v>13</v>
      </c>
      <c r="CK26" s="206">
        <f>+CC26/$CH$26</f>
        <v>0.58823529411764708</v>
      </c>
      <c r="CL26" s="206">
        <f>+CD26/$CH$26</f>
        <v>0.17647058823529413</v>
      </c>
      <c r="CM26" s="206">
        <f>+CE26/$CH$26</f>
        <v>0</v>
      </c>
      <c r="CN26" s="206">
        <f>+CF26/$CH$26</f>
        <v>0</v>
      </c>
      <c r="CO26" s="206">
        <f>+CG26/$CH$26</f>
        <v>0.23529411764705882</v>
      </c>
      <c r="CP26" s="112">
        <v>5</v>
      </c>
      <c r="CQ26" s="112">
        <v>0</v>
      </c>
      <c r="CR26" s="112">
        <v>1</v>
      </c>
      <c r="CS26" s="112">
        <v>0</v>
      </c>
      <c r="CT26" s="112">
        <f t="shared" si="10"/>
        <v>11</v>
      </c>
      <c r="CU26" s="112">
        <v>17</v>
      </c>
      <c r="CV26" s="228">
        <v>1.2941176470588236</v>
      </c>
      <c r="CW26" s="112">
        <f t="shared" si="11"/>
        <v>6</v>
      </c>
      <c r="CX26" s="206">
        <f>+CP26/$CU$26</f>
        <v>0.29411764705882354</v>
      </c>
      <c r="CY26" s="206">
        <f t="shared" ref="CY26:DB26" si="13">+CQ26/$CU$26</f>
        <v>0</v>
      </c>
      <c r="CZ26" s="206">
        <f t="shared" si="13"/>
        <v>5.8823529411764705E-2</v>
      </c>
      <c r="DA26" s="206">
        <f t="shared" si="13"/>
        <v>0</v>
      </c>
      <c r="DB26" s="206">
        <f t="shared" si="13"/>
        <v>0.6470588235294118</v>
      </c>
    </row>
    <row r="27" spans="1:108" ht="13.2" x14ac:dyDescent="0.3">
      <c r="A27" s="18" t="s">
        <v>58</v>
      </c>
      <c r="B27" s="3" t="s">
        <v>22</v>
      </c>
      <c r="C27" s="112">
        <v>73</v>
      </c>
      <c r="D27" s="112">
        <v>10</v>
      </c>
      <c r="E27" s="112">
        <v>4</v>
      </c>
      <c r="F27" s="112">
        <v>0</v>
      </c>
      <c r="G27" s="112">
        <f t="shared" si="5"/>
        <v>5</v>
      </c>
      <c r="H27" s="112">
        <v>92</v>
      </c>
      <c r="I27" s="228">
        <v>3.5869565217391304</v>
      </c>
      <c r="J27" s="210">
        <f>SUM(C27:F27)</f>
        <v>87</v>
      </c>
      <c r="K27" s="206">
        <f>+C27/$H$27</f>
        <v>0.79347826086956519</v>
      </c>
      <c r="L27" s="206">
        <f>+D27/$H$27</f>
        <v>0.10869565217391304</v>
      </c>
      <c r="M27" s="206">
        <f>+E27/$H$27</f>
        <v>4.3478260869565216E-2</v>
      </c>
      <c r="N27" s="206">
        <f>+F27/$H$27</f>
        <v>0</v>
      </c>
      <c r="O27" s="205">
        <f>+G27/$H$27</f>
        <v>5.434782608695652E-2</v>
      </c>
      <c r="P27" s="3">
        <v>65</v>
      </c>
      <c r="Q27" s="3">
        <v>19</v>
      </c>
      <c r="R27" s="3">
        <v>5</v>
      </c>
      <c r="S27" s="3">
        <v>1</v>
      </c>
      <c r="T27" s="3">
        <f t="shared" si="6"/>
        <v>2</v>
      </c>
      <c r="U27" s="3">
        <v>92</v>
      </c>
      <c r="V27" s="228">
        <v>3.5652173913043477</v>
      </c>
      <c r="W27" s="3">
        <f>SUM(P27:S27)</f>
        <v>90</v>
      </c>
      <c r="X27" s="144">
        <f>+P27/$U$27</f>
        <v>0.70652173913043481</v>
      </c>
      <c r="Y27" s="144">
        <f>+Q27/$U$27</f>
        <v>0.20652173913043478</v>
      </c>
      <c r="Z27" s="144">
        <f>+R27/$U$27</f>
        <v>5.434782608695652E-2</v>
      </c>
      <c r="AA27" s="144">
        <f>+S27/$U$27</f>
        <v>1.0869565217391304E-2</v>
      </c>
      <c r="AB27" s="144">
        <f>+T27/$U$27</f>
        <v>2.1739130434782608E-2</v>
      </c>
      <c r="AC27" s="115">
        <v>0</v>
      </c>
      <c r="AD27" s="112">
        <v>0</v>
      </c>
      <c r="AE27" s="112">
        <v>0</v>
      </c>
      <c r="AF27" s="112">
        <v>0</v>
      </c>
      <c r="AG27" s="112">
        <f t="shared" si="7"/>
        <v>92</v>
      </c>
      <c r="AH27" s="3">
        <v>92</v>
      </c>
      <c r="AI27" s="228">
        <v>0</v>
      </c>
      <c r="AJ27" s="112">
        <v>0</v>
      </c>
      <c r="AK27" s="206">
        <f>+AC27/AH27</f>
        <v>0</v>
      </c>
      <c r="AL27" s="206">
        <v>0</v>
      </c>
      <c r="AM27" s="206">
        <v>0</v>
      </c>
      <c r="AN27" s="206">
        <v>0</v>
      </c>
      <c r="AO27" s="205">
        <v>0</v>
      </c>
      <c r="AP27" s="112">
        <v>0</v>
      </c>
      <c r="AQ27" s="112">
        <v>0</v>
      </c>
      <c r="AR27" s="112">
        <v>0</v>
      </c>
      <c r="AS27" s="112">
        <v>0</v>
      </c>
      <c r="AT27" s="112">
        <f t="shared" si="8"/>
        <v>92</v>
      </c>
      <c r="AU27" s="3">
        <v>92</v>
      </c>
      <c r="AV27" s="228">
        <v>0</v>
      </c>
      <c r="AW27" s="112">
        <f>SUM(AP27:AS27)</f>
        <v>0</v>
      </c>
      <c r="AX27" s="112">
        <f>+AP27/$AU$24</f>
        <v>0</v>
      </c>
      <c r="AY27" s="112">
        <f>+AQ27/$AU$24</f>
        <v>0</v>
      </c>
      <c r="AZ27" s="112">
        <f>+AR27/$AU$24</f>
        <v>0</v>
      </c>
      <c r="BA27" s="112">
        <f>+AS27/$AU$24</f>
        <v>0</v>
      </c>
      <c r="BB27" s="112">
        <f>+AT27/$AU$27</f>
        <v>1</v>
      </c>
      <c r="BC27" s="115">
        <v>40</v>
      </c>
      <c r="BD27" s="112">
        <v>29</v>
      </c>
      <c r="BE27" s="112">
        <v>10</v>
      </c>
      <c r="BF27" s="112">
        <v>1</v>
      </c>
      <c r="BG27" s="112">
        <f>+BH27-BJ27</f>
        <v>12</v>
      </c>
      <c r="BH27" s="3">
        <v>92</v>
      </c>
      <c r="BI27" s="228">
        <v>2.9130434782608696</v>
      </c>
      <c r="BJ27" s="112">
        <v>80</v>
      </c>
      <c r="BK27" s="206">
        <f>+BC27/$BH$27</f>
        <v>0.43478260869565216</v>
      </c>
      <c r="BL27" s="206">
        <f>+BD27/$BH$27</f>
        <v>0.31521739130434784</v>
      </c>
      <c r="BM27" s="206">
        <f>+BE27/$BH$27</f>
        <v>0.10869565217391304</v>
      </c>
      <c r="BN27" s="206">
        <f>+BF27/$BH$27</f>
        <v>1.0869565217391304E-2</v>
      </c>
      <c r="BO27" s="206">
        <f>+BG27/$BH$27</f>
        <v>0.13043478260869565</v>
      </c>
      <c r="BP27" s="112">
        <v>52</v>
      </c>
      <c r="BQ27" s="112">
        <v>15</v>
      </c>
      <c r="BR27" s="112">
        <v>3</v>
      </c>
      <c r="BS27" s="112">
        <v>0</v>
      </c>
      <c r="BT27" s="112">
        <v>22</v>
      </c>
      <c r="BU27" s="3">
        <v>92</v>
      </c>
      <c r="BV27" s="228">
        <v>2.8152173913043477</v>
      </c>
      <c r="BW27" s="112">
        <v>70</v>
      </c>
      <c r="BX27" s="206">
        <f>+BP27/$BU$27</f>
        <v>0.56521739130434778</v>
      </c>
      <c r="BY27" s="206">
        <f>+BQ27/$BU$27</f>
        <v>0.16304347826086957</v>
      </c>
      <c r="BZ27" s="206">
        <f>+BR27/$BU$27</f>
        <v>3.2608695652173912E-2</v>
      </c>
      <c r="CA27" s="206">
        <f>+BS27/$BU$27</f>
        <v>0</v>
      </c>
      <c r="CB27" s="205">
        <f>+BT27/$BU$27</f>
        <v>0.2391304347826087</v>
      </c>
      <c r="CC27" s="115">
        <v>73</v>
      </c>
      <c r="CD27" s="112">
        <v>12</v>
      </c>
      <c r="CE27" s="112">
        <v>2</v>
      </c>
      <c r="CF27" s="112">
        <v>0</v>
      </c>
      <c r="CG27" s="112">
        <f t="shared" si="9"/>
        <v>5</v>
      </c>
      <c r="CH27" s="112">
        <v>92</v>
      </c>
      <c r="CI27" s="228">
        <v>3.6086956521739131</v>
      </c>
      <c r="CJ27" s="112">
        <f>SUM(CC27:CF27)</f>
        <v>87</v>
      </c>
      <c r="CK27" s="206">
        <f>+CC27/$CH$27</f>
        <v>0.79347826086956519</v>
      </c>
      <c r="CL27" s="206">
        <f>+CD27/$CH$27</f>
        <v>0.13043478260869565</v>
      </c>
      <c r="CM27" s="206">
        <f>+CE27/$CH$27</f>
        <v>2.1739130434782608E-2</v>
      </c>
      <c r="CN27" s="206">
        <f>+CF27/$CH$27</f>
        <v>0</v>
      </c>
      <c r="CO27" s="206">
        <f>+CG27/$CH$27</f>
        <v>5.434782608695652E-2</v>
      </c>
      <c r="CP27" s="112">
        <v>64</v>
      </c>
      <c r="CQ27" s="112">
        <v>13</v>
      </c>
      <c r="CR27" s="112">
        <v>1</v>
      </c>
      <c r="CS27" s="112">
        <v>0</v>
      </c>
      <c r="CT27" s="112">
        <f t="shared" si="10"/>
        <v>14</v>
      </c>
      <c r="CU27" s="112">
        <v>92</v>
      </c>
      <c r="CV27" s="228">
        <v>3.2282608695652173</v>
      </c>
      <c r="CW27" s="112">
        <f t="shared" si="11"/>
        <v>78</v>
      </c>
      <c r="CX27" s="206">
        <f>+CP27/$CU$27</f>
        <v>0.69565217391304346</v>
      </c>
      <c r="CY27" s="206">
        <f t="shared" ref="CY27:DB27" si="14">+CQ27/$CU$27</f>
        <v>0.14130434782608695</v>
      </c>
      <c r="CZ27" s="206">
        <f t="shared" si="14"/>
        <v>1.0869565217391304E-2</v>
      </c>
      <c r="DA27" s="206">
        <f t="shared" si="14"/>
        <v>0</v>
      </c>
      <c r="DB27" s="206">
        <f t="shared" si="14"/>
        <v>0.15217391304347827</v>
      </c>
    </row>
    <row r="28" spans="1:108" ht="13.2" x14ac:dyDescent="0.3">
      <c r="A28" s="18" t="s">
        <v>71</v>
      </c>
      <c r="B28" s="3" t="s">
        <v>23</v>
      </c>
      <c r="C28" s="112">
        <v>123</v>
      </c>
      <c r="D28" s="112">
        <v>30</v>
      </c>
      <c r="E28" s="112">
        <v>1</v>
      </c>
      <c r="F28" s="112">
        <v>0</v>
      </c>
      <c r="G28" s="112">
        <f t="shared" si="5"/>
        <v>16</v>
      </c>
      <c r="H28" s="112">
        <v>170</v>
      </c>
      <c r="I28" s="228">
        <v>3.4352941176470586</v>
      </c>
      <c r="J28" s="210">
        <f>SUM(C28:F28)</f>
        <v>154</v>
      </c>
      <c r="K28" s="206">
        <f>+C28/$H$28</f>
        <v>0.72352941176470587</v>
      </c>
      <c r="L28" s="206">
        <f>+D28/$H$28</f>
        <v>0.17647058823529413</v>
      </c>
      <c r="M28" s="206">
        <f>+E28/$H$28</f>
        <v>5.8823529411764705E-3</v>
      </c>
      <c r="N28" s="206">
        <f>+F28/$H$28</f>
        <v>0</v>
      </c>
      <c r="O28" s="205">
        <f>+G28/$H$28</f>
        <v>9.4117647058823528E-2</v>
      </c>
      <c r="P28" s="3">
        <v>109</v>
      </c>
      <c r="Q28" s="3">
        <v>40</v>
      </c>
      <c r="R28" s="3">
        <v>3</v>
      </c>
      <c r="S28" s="3">
        <v>2</v>
      </c>
      <c r="T28" s="3">
        <f t="shared" si="6"/>
        <v>16</v>
      </c>
      <c r="U28" s="3">
        <v>170</v>
      </c>
      <c r="V28" s="228">
        <v>3.3176470588235296</v>
      </c>
      <c r="W28" s="3">
        <f>SUM(P28:S28)</f>
        <v>154</v>
      </c>
      <c r="X28" s="144">
        <f>+P28/$U$28</f>
        <v>0.64117647058823535</v>
      </c>
      <c r="Y28" s="144">
        <f>+Q28/$U$28</f>
        <v>0.23529411764705882</v>
      </c>
      <c r="Z28" s="144">
        <f>+R28/$U$28</f>
        <v>1.7647058823529412E-2</v>
      </c>
      <c r="AA28" s="144">
        <f>+S28/$U$28</f>
        <v>1.1764705882352941E-2</v>
      </c>
      <c r="AB28" s="144">
        <f>+T28/$U$28</f>
        <v>9.4117647058823528E-2</v>
      </c>
      <c r="AC28" s="115">
        <v>7</v>
      </c>
      <c r="AD28" s="112">
        <v>2</v>
      </c>
      <c r="AE28" s="112">
        <v>1</v>
      </c>
      <c r="AF28" s="112">
        <v>0</v>
      </c>
      <c r="AG28" s="112">
        <f t="shared" si="7"/>
        <v>160</v>
      </c>
      <c r="AH28" s="3">
        <v>170</v>
      </c>
      <c r="AI28" s="228">
        <v>0.21176470588235294</v>
      </c>
      <c r="AJ28" s="112">
        <v>10</v>
      </c>
      <c r="AK28" s="206">
        <f>+AC28/$AH$28</f>
        <v>4.1176470588235294E-2</v>
      </c>
      <c r="AL28" s="206">
        <f>+AD28/$AH$28</f>
        <v>1.1764705882352941E-2</v>
      </c>
      <c r="AM28" s="206">
        <f>+AE28/$AH$28</f>
        <v>5.8823529411764705E-3</v>
      </c>
      <c r="AN28" s="206">
        <f>+AF28/$AH$28</f>
        <v>0</v>
      </c>
      <c r="AO28" s="205">
        <f>+AG28/$AH$28</f>
        <v>0.94117647058823528</v>
      </c>
      <c r="AP28" s="112">
        <v>83</v>
      </c>
      <c r="AQ28" s="112">
        <v>44</v>
      </c>
      <c r="AR28" s="112">
        <v>5</v>
      </c>
      <c r="AS28" s="112">
        <v>2</v>
      </c>
      <c r="AT28" s="112">
        <f t="shared" si="8"/>
        <v>36</v>
      </c>
      <c r="AU28" s="3">
        <v>170</v>
      </c>
      <c r="AV28" s="228">
        <v>2.8</v>
      </c>
      <c r="AW28" s="112">
        <f>SUM(AP28:AS28)</f>
        <v>134</v>
      </c>
      <c r="AX28" s="206">
        <f>+AP28/$AU$28</f>
        <v>0.48823529411764705</v>
      </c>
      <c r="AY28" s="206">
        <f>+AQ28/$AU$28</f>
        <v>0.25882352941176473</v>
      </c>
      <c r="AZ28" s="206">
        <f>+AR28/$AU$28</f>
        <v>2.9411764705882353E-2</v>
      </c>
      <c r="BA28" s="206">
        <f>+AS28/$AU$28</f>
        <v>1.1764705882352941E-2</v>
      </c>
      <c r="BB28" s="206">
        <f>+AT28/$AU$28</f>
        <v>0.21176470588235294</v>
      </c>
      <c r="BC28" s="115">
        <v>99</v>
      </c>
      <c r="BD28" s="112">
        <v>43</v>
      </c>
      <c r="BE28" s="112">
        <v>8</v>
      </c>
      <c r="BF28" s="112">
        <v>1</v>
      </c>
      <c r="BG28" s="112">
        <f>+BH28-BJ28</f>
        <v>19</v>
      </c>
      <c r="BH28" s="3">
        <v>170</v>
      </c>
      <c r="BI28" s="228">
        <v>3.1882352941176473</v>
      </c>
      <c r="BJ28" s="112">
        <v>151</v>
      </c>
      <c r="BK28" s="206">
        <f>+BC28/$BH$28</f>
        <v>0.58235294117647063</v>
      </c>
      <c r="BL28" s="206">
        <f>+BD28/$BH$28</f>
        <v>0.25294117647058822</v>
      </c>
      <c r="BM28" s="206">
        <f>+BE28/$BH$28</f>
        <v>4.7058823529411764E-2</v>
      </c>
      <c r="BN28" s="206">
        <f>+BF28/$BH$28</f>
        <v>5.8823529411764705E-3</v>
      </c>
      <c r="BO28" s="206">
        <f>+BG28/$BH$28</f>
        <v>0.11176470588235295</v>
      </c>
      <c r="BP28" s="112">
        <v>119</v>
      </c>
      <c r="BQ28" s="112">
        <v>29</v>
      </c>
      <c r="BR28" s="112">
        <v>2</v>
      </c>
      <c r="BS28" s="112">
        <v>0</v>
      </c>
      <c r="BT28" s="112">
        <v>20</v>
      </c>
      <c r="BU28" s="3">
        <v>170</v>
      </c>
      <c r="BV28" s="228">
        <v>3.335294117647059</v>
      </c>
      <c r="BW28" s="112">
        <v>150</v>
      </c>
      <c r="BX28" s="206">
        <f>+BP28/$BU$28</f>
        <v>0.7</v>
      </c>
      <c r="BY28" s="206">
        <f>+BQ28/$BU$28</f>
        <v>0.17058823529411765</v>
      </c>
      <c r="BZ28" s="206">
        <f>+BR28/$BU$28</f>
        <v>1.1764705882352941E-2</v>
      </c>
      <c r="CA28" s="206">
        <f>+BS28/$BU$28</f>
        <v>0</v>
      </c>
      <c r="CB28" s="205">
        <f>+BT28/$BU$28</f>
        <v>0.11764705882352941</v>
      </c>
      <c r="CC28" s="115">
        <v>138</v>
      </c>
      <c r="CD28" s="112">
        <v>18</v>
      </c>
      <c r="CE28" s="112">
        <v>0</v>
      </c>
      <c r="CF28" s="112">
        <v>0</v>
      </c>
      <c r="CG28" s="112">
        <f t="shared" si="9"/>
        <v>14</v>
      </c>
      <c r="CH28" s="112">
        <v>170</v>
      </c>
      <c r="CI28" s="228">
        <v>3.5647058823529414</v>
      </c>
      <c r="CJ28" s="112">
        <f>SUM(CC28:CF28)</f>
        <v>156</v>
      </c>
      <c r="CK28" s="206">
        <f>+CC28/$CH$28</f>
        <v>0.81176470588235294</v>
      </c>
      <c r="CL28" s="206">
        <f>+CD28/$CH$28</f>
        <v>0.10588235294117647</v>
      </c>
      <c r="CM28" s="206">
        <f>+CE28/$CH$28</f>
        <v>0</v>
      </c>
      <c r="CN28" s="206">
        <f>+CF28/$CH$28</f>
        <v>0</v>
      </c>
      <c r="CO28" s="206">
        <f>+CG28/$CH$28</f>
        <v>8.2352941176470587E-2</v>
      </c>
      <c r="CP28" s="112">
        <v>117</v>
      </c>
      <c r="CQ28" s="112">
        <v>27</v>
      </c>
      <c r="CR28" s="112">
        <v>2</v>
      </c>
      <c r="CS28" s="112">
        <v>0</v>
      </c>
      <c r="CT28" s="112">
        <f t="shared" si="10"/>
        <v>24</v>
      </c>
      <c r="CU28" s="112">
        <v>170</v>
      </c>
      <c r="CV28" s="228">
        <v>3.2529411764705882</v>
      </c>
      <c r="CW28" s="112">
        <f t="shared" si="11"/>
        <v>146</v>
      </c>
      <c r="CX28" s="206">
        <f>+CP28/$CU$28</f>
        <v>0.68823529411764706</v>
      </c>
      <c r="CY28" s="206">
        <f t="shared" ref="CY28:DB28" si="15">+CQ28/$CU$28</f>
        <v>0.1588235294117647</v>
      </c>
      <c r="CZ28" s="206">
        <f t="shared" si="15"/>
        <v>1.1764705882352941E-2</v>
      </c>
      <c r="DA28" s="206">
        <f t="shared" si="15"/>
        <v>0</v>
      </c>
      <c r="DB28" s="206">
        <f t="shared" si="15"/>
        <v>0.14117647058823529</v>
      </c>
    </row>
    <row r="29" spans="1:108" ht="13.2" x14ac:dyDescent="0.3">
      <c r="A29" s="18" t="s">
        <v>51</v>
      </c>
      <c r="B29" s="3" t="s">
        <v>23</v>
      </c>
      <c r="C29" s="112">
        <v>123</v>
      </c>
      <c r="D29" s="112">
        <v>9</v>
      </c>
      <c r="E29" s="112">
        <v>0</v>
      </c>
      <c r="F29" s="112">
        <v>0</v>
      </c>
      <c r="G29" s="112">
        <f t="shared" si="5"/>
        <v>2</v>
      </c>
      <c r="H29" s="112">
        <v>134</v>
      </c>
      <c r="I29" s="228">
        <v>3.8731343283582089</v>
      </c>
      <c r="J29" s="210">
        <f>SUM(C29:F29)</f>
        <v>132</v>
      </c>
      <c r="K29" s="206">
        <f>+C29/$H$29</f>
        <v>0.91791044776119401</v>
      </c>
      <c r="L29" s="206">
        <f>+D29/$H$29</f>
        <v>6.7164179104477612E-2</v>
      </c>
      <c r="M29" s="206">
        <f>+E29/$H$29</f>
        <v>0</v>
      </c>
      <c r="N29" s="206">
        <f>+F29/$H$29</f>
        <v>0</v>
      </c>
      <c r="O29" s="205">
        <f>+G29/$H$29</f>
        <v>1.4925373134328358E-2</v>
      </c>
      <c r="P29" s="3">
        <v>91</v>
      </c>
      <c r="Q29" s="3">
        <v>36</v>
      </c>
      <c r="R29" s="3">
        <v>0</v>
      </c>
      <c r="S29" s="3">
        <v>0</v>
      </c>
      <c r="T29" s="3">
        <f t="shared" si="6"/>
        <v>7</v>
      </c>
      <c r="U29" s="3">
        <v>134</v>
      </c>
      <c r="V29" s="228">
        <v>3.5223880597014925</v>
      </c>
      <c r="W29" s="3">
        <f>SUM(P29:S29)</f>
        <v>127</v>
      </c>
      <c r="X29" s="144">
        <f>+P29/$U$29</f>
        <v>0.67910447761194026</v>
      </c>
      <c r="Y29" s="144">
        <f>+Q29/$U$29</f>
        <v>0.26865671641791045</v>
      </c>
      <c r="Z29" s="144">
        <f>+R29/$U$29</f>
        <v>0</v>
      </c>
      <c r="AA29" s="144">
        <f>+S29/$U$29</f>
        <v>0</v>
      </c>
      <c r="AB29" s="144">
        <f>+T29/$U$29</f>
        <v>5.2238805970149252E-2</v>
      </c>
      <c r="AC29" s="115">
        <v>0</v>
      </c>
      <c r="AD29" s="112">
        <v>0</v>
      </c>
      <c r="AE29" s="112">
        <v>0</v>
      </c>
      <c r="AF29" s="112">
        <v>0</v>
      </c>
      <c r="AG29" s="112">
        <f t="shared" si="7"/>
        <v>134</v>
      </c>
      <c r="AH29" s="3">
        <v>134</v>
      </c>
      <c r="AI29" s="228">
        <v>0</v>
      </c>
      <c r="AJ29" s="112">
        <v>0</v>
      </c>
      <c r="AK29" s="206">
        <f>+AC29/AH29</f>
        <v>0</v>
      </c>
      <c r="AL29" s="206">
        <v>0</v>
      </c>
      <c r="AM29" s="206">
        <v>0</v>
      </c>
      <c r="AN29" s="206">
        <v>0</v>
      </c>
      <c r="AO29" s="205">
        <v>0</v>
      </c>
      <c r="AP29" s="112">
        <v>0</v>
      </c>
      <c r="AQ29" s="112">
        <v>0</v>
      </c>
      <c r="AR29" s="112">
        <v>0</v>
      </c>
      <c r="AS29" s="112">
        <v>0</v>
      </c>
      <c r="AT29" s="112">
        <f t="shared" si="8"/>
        <v>134</v>
      </c>
      <c r="AU29" s="3">
        <v>134</v>
      </c>
      <c r="AV29" s="228">
        <v>0</v>
      </c>
      <c r="AW29" s="112">
        <f>SUM(AP29:AS29)</f>
        <v>0</v>
      </c>
      <c r="AX29" s="206">
        <f>+AP29/$AU$29</f>
        <v>0</v>
      </c>
      <c r="AY29" s="206">
        <f>+AQ29/$AU$29</f>
        <v>0</v>
      </c>
      <c r="AZ29" s="206">
        <f>+AR29/$AU$29</f>
        <v>0</v>
      </c>
      <c r="BA29" s="206">
        <f>+AS29/$AU$29</f>
        <v>0</v>
      </c>
      <c r="BB29" s="206">
        <f>+AT29/$AU$29</f>
        <v>1</v>
      </c>
      <c r="BC29" s="115">
        <v>0</v>
      </c>
      <c r="BD29" s="112">
        <v>0</v>
      </c>
      <c r="BE29" s="112">
        <v>0</v>
      </c>
      <c r="BF29" s="112">
        <v>0</v>
      </c>
      <c r="BG29" s="3">
        <v>134</v>
      </c>
      <c r="BH29" s="3">
        <v>134</v>
      </c>
      <c r="BI29" s="228">
        <v>0</v>
      </c>
      <c r="BJ29" s="112">
        <v>0</v>
      </c>
      <c r="BK29" s="206">
        <v>0</v>
      </c>
      <c r="BL29" s="206">
        <v>0</v>
      </c>
      <c r="BM29" s="206">
        <v>0</v>
      </c>
      <c r="BN29" s="206">
        <v>0</v>
      </c>
      <c r="BO29" s="206">
        <f>+BG29/BH29</f>
        <v>1</v>
      </c>
      <c r="BP29" s="112">
        <v>0</v>
      </c>
      <c r="BQ29" s="112">
        <v>0</v>
      </c>
      <c r="BR29" s="112">
        <v>0</v>
      </c>
      <c r="BS29" s="112">
        <v>0</v>
      </c>
      <c r="BT29" s="112">
        <v>134</v>
      </c>
      <c r="BU29" s="3">
        <v>134</v>
      </c>
      <c r="BV29" s="228">
        <v>0</v>
      </c>
      <c r="BW29" s="112">
        <v>0</v>
      </c>
      <c r="BX29" s="206">
        <f>+BP29/$BU$29</f>
        <v>0</v>
      </c>
      <c r="BY29" s="206">
        <f>+BQ29/$BU$29</f>
        <v>0</v>
      </c>
      <c r="BZ29" s="206">
        <f>+BR29/$BU$29</f>
        <v>0</v>
      </c>
      <c r="CA29" s="206">
        <f>+BS29/$BU$29</f>
        <v>0</v>
      </c>
      <c r="CB29" s="205">
        <f>+BT29/$BU$29</f>
        <v>1</v>
      </c>
      <c r="CC29" s="115">
        <v>111</v>
      </c>
      <c r="CD29" s="112">
        <v>19</v>
      </c>
      <c r="CE29" s="112">
        <v>1</v>
      </c>
      <c r="CF29" s="112">
        <v>0</v>
      </c>
      <c r="CG29" s="112">
        <f t="shared" si="9"/>
        <v>3</v>
      </c>
      <c r="CH29" s="112">
        <v>134</v>
      </c>
      <c r="CI29" s="228">
        <v>3.7537313432835822</v>
      </c>
      <c r="CJ29" s="112">
        <f>SUM(CC29:CF29)</f>
        <v>131</v>
      </c>
      <c r="CK29" s="206">
        <f>+CC29/$CH$29</f>
        <v>0.82835820895522383</v>
      </c>
      <c r="CL29" s="206">
        <f>+CD29/$CH$29</f>
        <v>0.1417910447761194</v>
      </c>
      <c r="CM29" s="206">
        <f>+CE29/$CH$29</f>
        <v>7.462686567164179E-3</v>
      </c>
      <c r="CN29" s="206">
        <f>+CF29/$CH$29</f>
        <v>0</v>
      </c>
      <c r="CO29" s="206">
        <f>+CG29/$CH$29</f>
        <v>2.2388059701492536E-2</v>
      </c>
      <c r="CP29" s="113">
        <v>107</v>
      </c>
      <c r="CQ29" s="112">
        <v>24</v>
      </c>
      <c r="CR29" s="112">
        <v>0</v>
      </c>
      <c r="CS29" s="112">
        <v>0</v>
      </c>
      <c r="CT29" s="112">
        <f t="shared" si="10"/>
        <v>3</v>
      </c>
      <c r="CU29" s="112">
        <v>134</v>
      </c>
      <c r="CV29" s="228">
        <v>3.7313432835820897</v>
      </c>
      <c r="CW29" s="112">
        <f t="shared" si="11"/>
        <v>131</v>
      </c>
      <c r="CX29" s="206">
        <f>+CP29/$CU$29</f>
        <v>0.79850746268656714</v>
      </c>
      <c r="CY29" s="206">
        <f t="shared" ref="CY29:DB29" si="16">+CQ29/$CU$29</f>
        <v>0.17910447761194029</v>
      </c>
      <c r="CZ29" s="206">
        <f t="shared" si="16"/>
        <v>0</v>
      </c>
      <c r="DA29" s="206">
        <f t="shared" si="16"/>
        <v>0</v>
      </c>
      <c r="DB29" s="206">
        <f t="shared" si="16"/>
        <v>2.2388059701492536E-2</v>
      </c>
    </row>
    <row r="30" spans="1:108" ht="13.2" x14ac:dyDescent="0.3">
      <c r="A30" s="18" t="s">
        <v>72</v>
      </c>
      <c r="B30" s="3" t="s">
        <v>23</v>
      </c>
      <c r="C30" s="112">
        <v>19</v>
      </c>
      <c r="D30" s="112">
        <v>3</v>
      </c>
      <c r="E30" s="112">
        <v>0</v>
      </c>
      <c r="F30" s="112">
        <v>0</v>
      </c>
      <c r="G30" s="112">
        <f t="shared" si="5"/>
        <v>0</v>
      </c>
      <c r="H30" s="112">
        <v>22</v>
      </c>
      <c r="I30" s="228">
        <v>3.8636363636363638</v>
      </c>
      <c r="J30" s="210">
        <f>SUM(C30:F30)</f>
        <v>22</v>
      </c>
      <c r="K30" s="206">
        <f>+C30/$H$30</f>
        <v>0.86363636363636365</v>
      </c>
      <c r="L30" s="206">
        <f>+D30/$H$30</f>
        <v>0.13636363636363635</v>
      </c>
      <c r="M30" s="206">
        <f>+E30/$H$30</f>
        <v>0</v>
      </c>
      <c r="N30" s="206">
        <f>+F30/$H$30</f>
        <v>0</v>
      </c>
      <c r="O30" s="205">
        <f>+G30/$H$30</f>
        <v>0</v>
      </c>
      <c r="P30" s="3">
        <v>11</v>
      </c>
      <c r="Q30" s="3">
        <v>8</v>
      </c>
      <c r="R30" s="3">
        <v>3</v>
      </c>
      <c r="S30" s="3">
        <v>0</v>
      </c>
      <c r="T30" s="3">
        <f t="shared" si="6"/>
        <v>0</v>
      </c>
      <c r="U30" s="3">
        <v>22</v>
      </c>
      <c r="V30" s="228">
        <v>3.3636363636363638</v>
      </c>
      <c r="W30" s="3">
        <f>SUM(P30:S30)</f>
        <v>22</v>
      </c>
      <c r="X30" s="144">
        <f>+P30/$U$30</f>
        <v>0.5</v>
      </c>
      <c r="Y30" s="144">
        <f>+Q30/$U$30</f>
        <v>0.36363636363636365</v>
      </c>
      <c r="Z30" s="144">
        <f>+R30/$U$30</f>
        <v>0.13636363636363635</v>
      </c>
      <c r="AA30" s="144">
        <f>+S30/$U$30</f>
        <v>0</v>
      </c>
      <c r="AB30" s="144">
        <f>+T30/$U$30</f>
        <v>0</v>
      </c>
      <c r="AC30" s="115">
        <v>10</v>
      </c>
      <c r="AD30" s="112">
        <v>3</v>
      </c>
      <c r="AE30" s="112">
        <v>0</v>
      </c>
      <c r="AF30" s="112">
        <v>0</v>
      </c>
      <c r="AG30" s="112">
        <f t="shared" si="7"/>
        <v>9</v>
      </c>
      <c r="AH30" s="3">
        <v>22</v>
      </c>
      <c r="AI30" s="228">
        <v>2.2272727272727271</v>
      </c>
      <c r="AJ30" s="112">
        <v>13</v>
      </c>
      <c r="AK30" s="206">
        <f>+AC30/$AH$30</f>
        <v>0.45454545454545453</v>
      </c>
      <c r="AL30" s="206">
        <f>+AD30/$AH$30</f>
        <v>0.13636363636363635</v>
      </c>
      <c r="AM30" s="206">
        <f>+AE30/$AH$30</f>
        <v>0</v>
      </c>
      <c r="AN30" s="206">
        <f>+AF30/$AH$30</f>
        <v>0</v>
      </c>
      <c r="AO30" s="205">
        <f>+AG30/$AH$30</f>
        <v>0.40909090909090912</v>
      </c>
      <c r="AP30" s="112">
        <v>13</v>
      </c>
      <c r="AQ30" s="112">
        <v>0</v>
      </c>
      <c r="AR30" s="112">
        <v>0</v>
      </c>
      <c r="AS30" s="112">
        <v>0</v>
      </c>
      <c r="AT30" s="112">
        <f t="shared" si="8"/>
        <v>9</v>
      </c>
      <c r="AU30" s="3">
        <v>22</v>
      </c>
      <c r="AV30" s="228">
        <v>2.3636363636363638</v>
      </c>
      <c r="AW30" s="112">
        <f>SUM(AP30:AS30)</f>
        <v>13</v>
      </c>
      <c r="AX30" s="217">
        <f>+AP30/$AU$30</f>
        <v>0.59090909090909094</v>
      </c>
      <c r="AY30" s="217">
        <f>+AQ30/$AU$30</f>
        <v>0</v>
      </c>
      <c r="AZ30" s="217">
        <f>+AR30/$AU$30</f>
        <v>0</v>
      </c>
      <c r="BA30" s="217">
        <f>+AS30/$AU$30</f>
        <v>0</v>
      </c>
      <c r="BB30" s="217">
        <f>+AT30/$AU$30</f>
        <v>0.40909090909090912</v>
      </c>
      <c r="BC30" s="115">
        <v>10</v>
      </c>
      <c r="BD30" s="112">
        <v>8</v>
      </c>
      <c r="BE30" s="112">
        <v>1</v>
      </c>
      <c r="BF30" s="112"/>
      <c r="BG30" s="112">
        <f>+BH30-BJ30</f>
        <v>3</v>
      </c>
      <c r="BH30" s="3">
        <v>22</v>
      </c>
      <c r="BI30" s="228">
        <v>3</v>
      </c>
      <c r="BJ30" s="112">
        <v>19</v>
      </c>
      <c r="BK30" s="206">
        <f>+BC30/$BH$30</f>
        <v>0.45454545454545453</v>
      </c>
      <c r="BL30" s="206">
        <f>+BD30/$BH$30</f>
        <v>0.36363636363636365</v>
      </c>
      <c r="BM30" s="206">
        <f>+BE30/$BH$30</f>
        <v>4.5454545454545456E-2</v>
      </c>
      <c r="BN30" s="206">
        <f>+BF30/$BH$30</f>
        <v>0</v>
      </c>
      <c r="BO30" s="206">
        <f>+BG30/$BH$30</f>
        <v>0.13636363636363635</v>
      </c>
      <c r="BP30" s="112">
        <v>18</v>
      </c>
      <c r="BQ30" s="112">
        <v>3</v>
      </c>
      <c r="BR30" s="112">
        <v>0</v>
      </c>
      <c r="BS30" s="112">
        <v>0</v>
      </c>
      <c r="BT30" s="112">
        <v>1</v>
      </c>
      <c r="BU30" s="3">
        <v>22</v>
      </c>
      <c r="BV30" s="228">
        <v>3.6818181818181817</v>
      </c>
      <c r="BW30" s="112">
        <v>21</v>
      </c>
      <c r="BX30" s="206">
        <f>+BP30/$BU$30</f>
        <v>0.81818181818181823</v>
      </c>
      <c r="BY30" s="206">
        <f>+BQ30/$BU$30</f>
        <v>0.13636363636363635</v>
      </c>
      <c r="BZ30" s="206">
        <f>+BR30/$BU$30</f>
        <v>0</v>
      </c>
      <c r="CA30" s="206">
        <f>+BS30/$BU$30</f>
        <v>0</v>
      </c>
      <c r="CB30" s="205">
        <f>+BT30/$BU$30</f>
        <v>4.5454545454545456E-2</v>
      </c>
      <c r="CC30" s="115">
        <v>19</v>
      </c>
      <c r="CD30" s="112">
        <v>3</v>
      </c>
      <c r="CE30" s="112">
        <v>0</v>
      </c>
      <c r="CF30" s="112">
        <v>0</v>
      </c>
      <c r="CG30" s="112">
        <f t="shared" si="9"/>
        <v>0</v>
      </c>
      <c r="CH30" s="112">
        <v>22</v>
      </c>
      <c r="CI30" s="228">
        <v>3.8636363636363638</v>
      </c>
      <c r="CJ30" s="112">
        <f>SUM(CC30:CF30)</f>
        <v>22</v>
      </c>
      <c r="CK30" s="206">
        <f>+CC30/$CH$30</f>
        <v>0.86363636363636365</v>
      </c>
      <c r="CL30" s="206">
        <f>+CD30/$CH$30</f>
        <v>0.13636363636363635</v>
      </c>
      <c r="CM30" s="206">
        <f>+CE30/$CH$30</f>
        <v>0</v>
      </c>
      <c r="CN30" s="206">
        <f>+CF30/$CH$30</f>
        <v>0</v>
      </c>
      <c r="CO30" s="206">
        <f>+CG30/$CH$30</f>
        <v>0</v>
      </c>
      <c r="CP30" s="112">
        <v>20</v>
      </c>
      <c r="CQ30" s="112">
        <v>1</v>
      </c>
      <c r="CR30" s="112">
        <v>1</v>
      </c>
      <c r="CS30" s="112">
        <v>0</v>
      </c>
      <c r="CT30" s="112">
        <f t="shared" si="10"/>
        <v>0</v>
      </c>
      <c r="CU30" s="112">
        <v>22</v>
      </c>
      <c r="CV30" s="228">
        <v>3.8636363636363638</v>
      </c>
      <c r="CW30" s="112">
        <f t="shared" si="11"/>
        <v>22</v>
      </c>
      <c r="CX30" s="206">
        <f>+CP30/$CU$30</f>
        <v>0.90909090909090906</v>
      </c>
      <c r="CY30" s="206">
        <f t="shared" ref="CY30:DB30" si="17">+CQ30/$CU$30</f>
        <v>4.5454545454545456E-2</v>
      </c>
      <c r="CZ30" s="206">
        <f t="shared" si="17"/>
        <v>4.5454545454545456E-2</v>
      </c>
      <c r="DA30" s="206">
        <f t="shared" si="17"/>
        <v>0</v>
      </c>
      <c r="DB30" s="206">
        <f t="shared" si="17"/>
        <v>0</v>
      </c>
    </row>
    <row r="31" spans="1:108" ht="13.2" x14ac:dyDescent="0.3">
      <c r="A31" s="18" t="s">
        <v>52</v>
      </c>
      <c r="B31" s="3" t="s">
        <v>26</v>
      </c>
      <c r="C31" s="112">
        <v>0</v>
      </c>
      <c r="D31" s="112">
        <v>0</v>
      </c>
      <c r="E31" s="112">
        <v>0</v>
      </c>
      <c r="F31" s="112">
        <v>0</v>
      </c>
      <c r="G31" s="112">
        <f t="shared" si="5"/>
        <v>3</v>
      </c>
      <c r="H31" s="112">
        <v>3</v>
      </c>
      <c r="I31" s="228">
        <v>0</v>
      </c>
      <c r="J31" s="210">
        <f>SUM(C31:F31)</f>
        <v>0</v>
      </c>
      <c r="K31" s="206">
        <f>+C31/$H$31</f>
        <v>0</v>
      </c>
      <c r="L31" s="206">
        <f>+D31/$H$31</f>
        <v>0</v>
      </c>
      <c r="M31" s="206">
        <f>+E31/$H$31</f>
        <v>0</v>
      </c>
      <c r="N31" s="206">
        <f>+F31/$H$31</f>
        <v>0</v>
      </c>
      <c r="O31" s="205">
        <f>+G31/$H$31</f>
        <v>1</v>
      </c>
      <c r="P31" s="3">
        <v>0</v>
      </c>
      <c r="Q31" s="3">
        <v>0</v>
      </c>
      <c r="R31" s="3">
        <v>0</v>
      </c>
      <c r="S31" s="3">
        <v>0</v>
      </c>
      <c r="T31" s="3">
        <f t="shared" si="6"/>
        <v>3</v>
      </c>
      <c r="U31" s="3">
        <v>3</v>
      </c>
      <c r="V31" s="228">
        <v>0</v>
      </c>
      <c r="W31" s="3">
        <f>SUM(P31:S31)</f>
        <v>0</v>
      </c>
      <c r="X31" s="144">
        <f>+P31/U31</f>
        <v>0</v>
      </c>
      <c r="Y31" s="144">
        <v>0</v>
      </c>
      <c r="Z31" s="144">
        <v>0</v>
      </c>
      <c r="AA31" s="144">
        <v>0</v>
      </c>
      <c r="AB31" s="144">
        <v>0</v>
      </c>
      <c r="AC31" s="115">
        <v>0</v>
      </c>
      <c r="AD31" s="112">
        <v>0</v>
      </c>
      <c r="AE31" s="112">
        <v>0</v>
      </c>
      <c r="AF31" s="112">
        <v>0</v>
      </c>
      <c r="AG31" s="112">
        <f t="shared" si="7"/>
        <v>3</v>
      </c>
      <c r="AH31" s="3">
        <v>3</v>
      </c>
      <c r="AI31" s="228">
        <v>0</v>
      </c>
      <c r="AJ31" s="112">
        <v>0</v>
      </c>
      <c r="AK31" s="206">
        <f>+AC31/AH31</f>
        <v>0</v>
      </c>
      <c r="AL31" s="206">
        <v>0</v>
      </c>
      <c r="AM31" s="206">
        <v>0</v>
      </c>
      <c r="AN31" s="206">
        <v>0</v>
      </c>
      <c r="AO31" s="205">
        <v>0</v>
      </c>
      <c r="AP31" s="112">
        <v>0</v>
      </c>
      <c r="AQ31" s="112">
        <v>0</v>
      </c>
      <c r="AR31" s="112">
        <v>0</v>
      </c>
      <c r="AS31" s="112">
        <v>0</v>
      </c>
      <c r="AT31" s="112">
        <f t="shared" si="8"/>
        <v>3</v>
      </c>
      <c r="AU31" s="3">
        <v>3</v>
      </c>
      <c r="AV31" s="228">
        <v>0</v>
      </c>
      <c r="AW31" s="112">
        <v>0</v>
      </c>
      <c r="AX31" s="217">
        <f>+AP31/$AU$31</f>
        <v>0</v>
      </c>
      <c r="AY31" s="217">
        <f>+AQ31/$AU$31</f>
        <v>0</v>
      </c>
      <c r="AZ31" s="217">
        <f>+AR31/$AU$31</f>
        <v>0</v>
      </c>
      <c r="BA31" s="217">
        <f>+AS31/$AU$31</f>
        <v>0</v>
      </c>
      <c r="BB31" s="217">
        <f>+AT31/$AU$31</f>
        <v>1</v>
      </c>
      <c r="BC31" s="115">
        <v>0</v>
      </c>
      <c r="BD31" s="112">
        <v>0</v>
      </c>
      <c r="BE31" s="112">
        <v>0</v>
      </c>
      <c r="BF31" s="112">
        <v>0</v>
      </c>
      <c r="BG31" s="3">
        <v>3</v>
      </c>
      <c r="BH31" s="3">
        <v>3</v>
      </c>
      <c r="BI31" s="228">
        <v>0</v>
      </c>
      <c r="BJ31" s="112">
        <v>0</v>
      </c>
      <c r="BK31" s="206">
        <v>0</v>
      </c>
      <c r="BL31" s="206">
        <v>0</v>
      </c>
      <c r="BM31" s="206">
        <v>0</v>
      </c>
      <c r="BN31" s="206">
        <v>0</v>
      </c>
      <c r="BO31" s="206">
        <f>+BG31/BH31</f>
        <v>1</v>
      </c>
      <c r="BP31" s="112">
        <v>0</v>
      </c>
      <c r="BQ31" s="112">
        <v>0</v>
      </c>
      <c r="BR31" s="112">
        <v>0</v>
      </c>
      <c r="BS31" s="112">
        <v>0</v>
      </c>
      <c r="BT31" s="112">
        <v>3</v>
      </c>
      <c r="BU31" s="3">
        <v>3</v>
      </c>
      <c r="BV31" s="228">
        <v>0</v>
      </c>
      <c r="BW31" s="112">
        <v>0</v>
      </c>
      <c r="BX31" s="206">
        <f>+BP31/$BU$31</f>
        <v>0</v>
      </c>
      <c r="BY31" s="206">
        <f>+BQ31/$BU$31</f>
        <v>0</v>
      </c>
      <c r="BZ31" s="206">
        <f>+BR31/$BU$31</f>
        <v>0</v>
      </c>
      <c r="CA31" s="206">
        <f>+BS31/$BU$31</f>
        <v>0</v>
      </c>
      <c r="CB31" s="205">
        <f>+BT31/$BU$31</f>
        <v>1</v>
      </c>
      <c r="CC31" s="115">
        <v>0</v>
      </c>
      <c r="CD31" s="112">
        <v>0</v>
      </c>
      <c r="CE31" s="112">
        <v>0</v>
      </c>
      <c r="CF31" s="112">
        <v>0</v>
      </c>
      <c r="CG31" s="112">
        <f t="shared" si="9"/>
        <v>3</v>
      </c>
      <c r="CH31" s="112">
        <v>3</v>
      </c>
      <c r="CI31" s="228">
        <v>0</v>
      </c>
      <c r="CJ31" s="112">
        <f>SUM(CC31:CF31)</f>
        <v>0</v>
      </c>
      <c r="CK31" s="206">
        <f>+CC31/$CH$31</f>
        <v>0</v>
      </c>
      <c r="CL31" s="206">
        <f>+CD31/$CH$31</f>
        <v>0</v>
      </c>
      <c r="CM31" s="206">
        <f>+CE31/$CH$31</f>
        <v>0</v>
      </c>
      <c r="CN31" s="206">
        <f>+CF31/$CH$31</f>
        <v>0</v>
      </c>
      <c r="CO31" s="206">
        <f>+CG31/$CH$31</f>
        <v>1</v>
      </c>
      <c r="CP31" s="112">
        <v>0</v>
      </c>
      <c r="CQ31" s="112">
        <v>0</v>
      </c>
      <c r="CR31" s="112">
        <v>0</v>
      </c>
      <c r="CS31" s="112">
        <v>0</v>
      </c>
      <c r="CT31" s="112">
        <f t="shared" si="10"/>
        <v>3</v>
      </c>
      <c r="CU31" s="112">
        <v>3</v>
      </c>
      <c r="CV31" s="228">
        <v>0</v>
      </c>
      <c r="CW31" s="112">
        <f t="shared" si="11"/>
        <v>0</v>
      </c>
      <c r="CX31" s="206">
        <f>+CP31/$CU$31</f>
        <v>0</v>
      </c>
      <c r="CY31" s="206">
        <f t="shared" ref="CY31:DB31" si="18">+CQ31/$CU$31</f>
        <v>0</v>
      </c>
      <c r="CZ31" s="206">
        <f t="shared" si="18"/>
        <v>0</v>
      </c>
      <c r="DA31" s="206">
        <f t="shared" si="18"/>
        <v>0</v>
      </c>
      <c r="DB31" s="206">
        <f t="shared" si="18"/>
        <v>1</v>
      </c>
    </row>
    <row r="32" spans="1:108" ht="13.2" x14ac:dyDescent="0.3">
      <c r="A32" s="18" t="s">
        <v>53</v>
      </c>
      <c r="B32" s="3" t="s">
        <v>26</v>
      </c>
      <c r="C32" s="112">
        <v>0</v>
      </c>
      <c r="D32" s="112">
        <v>0</v>
      </c>
      <c r="E32" s="112">
        <v>0</v>
      </c>
      <c r="F32" s="112">
        <v>0</v>
      </c>
      <c r="G32" s="112">
        <f t="shared" si="5"/>
        <v>11</v>
      </c>
      <c r="H32" s="112">
        <v>11</v>
      </c>
      <c r="I32" s="228">
        <v>0</v>
      </c>
      <c r="J32" s="210">
        <f>SUM(C32:F32)</f>
        <v>0</v>
      </c>
      <c r="K32" s="206">
        <f>+C32/$H$32</f>
        <v>0</v>
      </c>
      <c r="L32" s="206">
        <f>+D32/$H$32</f>
        <v>0</v>
      </c>
      <c r="M32" s="206">
        <f>+E32/$H$32</f>
        <v>0</v>
      </c>
      <c r="N32" s="206">
        <f>+F32/$H$32</f>
        <v>0</v>
      </c>
      <c r="O32" s="205">
        <f>+G32/$H$32</f>
        <v>1</v>
      </c>
      <c r="P32" s="3">
        <v>0</v>
      </c>
      <c r="Q32" s="3">
        <v>0</v>
      </c>
      <c r="R32" s="3">
        <v>0</v>
      </c>
      <c r="S32" s="3">
        <v>0</v>
      </c>
      <c r="T32" s="3">
        <f t="shared" si="6"/>
        <v>11</v>
      </c>
      <c r="U32" s="3">
        <v>11</v>
      </c>
      <c r="V32" s="228">
        <v>0</v>
      </c>
      <c r="W32" s="3">
        <f>SUM(P32:S32)</f>
        <v>0</v>
      </c>
      <c r="X32" s="144">
        <f>+P32/U32</f>
        <v>0</v>
      </c>
      <c r="Y32" s="144">
        <v>0</v>
      </c>
      <c r="Z32" s="144">
        <v>0</v>
      </c>
      <c r="AA32" s="144">
        <v>0</v>
      </c>
      <c r="AB32" s="144">
        <v>0</v>
      </c>
      <c r="AC32" s="115">
        <v>0</v>
      </c>
      <c r="AD32" s="112">
        <v>0</v>
      </c>
      <c r="AE32" s="112">
        <v>0</v>
      </c>
      <c r="AF32" s="112">
        <v>0</v>
      </c>
      <c r="AG32" s="112">
        <f t="shared" si="7"/>
        <v>11</v>
      </c>
      <c r="AH32" s="3">
        <v>11</v>
      </c>
      <c r="AI32" s="228">
        <v>0</v>
      </c>
      <c r="AJ32" s="112">
        <v>0</v>
      </c>
      <c r="AK32" s="206">
        <f>+AC32/AH32</f>
        <v>0</v>
      </c>
      <c r="AL32" s="206">
        <v>0</v>
      </c>
      <c r="AM32" s="206">
        <v>0</v>
      </c>
      <c r="AN32" s="206">
        <v>0</v>
      </c>
      <c r="AO32" s="205">
        <v>0</v>
      </c>
      <c r="AP32" s="112">
        <v>0</v>
      </c>
      <c r="AQ32" s="112">
        <v>0</v>
      </c>
      <c r="AR32" s="112">
        <v>0</v>
      </c>
      <c r="AS32" s="112">
        <v>0</v>
      </c>
      <c r="AT32" s="112">
        <f t="shared" si="8"/>
        <v>11</v>
      </c>
      <c r="AU32" s="3">
        <v>11</v>
      </c>
      <c r="AV32" s="228">
        <v>0</v>
      </c>
      <c r="AW32" s="112">
        <f>SUM(AP32:AS32)</f>
        <v>0</v>
      </c>
      <c r="AX32" s="217">
        <f>+AP32/$AU$32</f>
        <v>0</v>
      </c>
      <c r="AY32" s="217">
        <f>+AQ32/$AU$32</f>
        <v>0</v>
      </c>
      <c r="AZ32" s="217">
        <f>+AR32/$AU$32</f>
        <v>0</v>
      </c>
      <c r="BA32" s="217">
        <f>+AS32/$AU$32</f>
        <v>0</v>
      </c>
      <c r="BB32" s="217">
        <f>+AT32/$AU$32</f>
        <v>1</v>
      </c>
      <c r="BC32" s="115">
        <v>0</v>
      </c>
      <c r="BD32" s="112">
        <v>0</v>
      </c>
      <c r="BE32" s="112">
        <v>0</v>
      </c>
      <c r="BF32" s="112">
        <v>0</v>
      </c>
      <c r="BG32" s="3">
        <v>11</v>
      </c>
      <c r="BH32" s="3">
        <v>11</v>
      </c>
      <c r="BI32" s="228">
        <v>0</v>
      </c>
      <c r="BJ32" s="112">
        <v>0</v>
      </c>
      <c r="BK32" s="206">
        <v>0</v>
      </c>
      <c r="BL32" s="206">
        <v>0</v>
      </c>
      <c r="BM32" s="206">
        <v>0</v>
      </c>
      <c r="BN32" s="206">
        <v>0</v>
      </c>
      <c r="BO32" s="206">
        <f>+BG32/BH32</f>
        <v>1</v>
      </c>
      <c r="BP32" s="112">
        <v>0</v>
      </c>
      <c r="BQ32" s="112">
        <v>0</v>
      </c>
      <c r="BR32" s="112">
        <v>0</v>
      </c>
      <c r="BS32" s="112">
        <v>0</v>
      </c>
      <c r="BT32" s="112">
        <v>11</v>
      </c>
      <c r="BU32" s="3">
        <v>11</v>
      </c>
      <c r="BV32" s="228">
        <v>0</v>
      </c>
      <c r="BW32" s="112">
        <v>0</v>
      </c>
      <c r="BX32" s="206">
        <f>+BP32/$BU$32</f>
        <v>0</v>
      </c>
      <c r="BY32" s="206">
        <f>+BQ32/$BU$32</f>
        <v>0</v>
      </c>
      <c r="BZ32" s="206">
        <f>+BR32/$BU$32</f>
        <v>0</v>
      </c>
      <c r="CA32" s="206">
        <f>+BS32/$BU$32</f>
        <v>0</v>
      </c>
      <c r="CB32" s="205">
        <f>+BT32/$BU$32</f>
        <v>1</v>
      </c>
      <c r="CC32" s="115">
        <v>0</v>
      </c>
      <c r="CD32" s="112">
        <v>0</v>
      </c>
      <c r="CE32" s="112">
        <v>0</v>
      </c>
      <c r="CF32" s="112">
        <v>0</v>
      </c>
      <c r="CG32" s="112">
        <f t="shared" si="9"/>
        <v>11</v>
      </c>
      <c r="CH32" s="112">
        <v>11</v>
      </c>
      <c r="CI32" s="228">
        <v>0</v>
      </c>
      <c r="CJ32" s="112">
        <f>SUM(CC32:CF32)</f>
        <v>0</v>
      </c>
      <c r="CK32" s="206">
        <f>+CC32/$CH$32</f>
        <v>0</v>
      </c>
      <c r="CL32" s="206">
        <f>+CD32/$CH$32</f>
        <v>0</v>
      </c>
      <c r="CM32" s="206">
        <f>+CE32/$CH$32</f>
        <v>0</v>
      </c>
      <c r="CN32" s="206">
        <f>+CF32/$CH$32</f>
        <v>0</v>
      </c>
      <c r="CO32" s="206">
        <f>+CG32/$CH$32</f>
        <v>1</v>
      </c>
      <c r="CP32" s="112">
        <v>0</v>
      </c>
      <c r="CQ32" s="112">
        <v>0</v>
      </c>
      <c r="CR32" s="112">
        <v>0</v>
      </c>
      <c r="CS32" s="112">
        <v>0</v>
      </c>
      <c r="CT32" s="112">
        <f t="shared" si="10"/>
        <v>11</v>
      </c>
      <c r="CU32" s="112">
        <v>11</v>
      </c>
      <c r="CV32" s="228">
        <v>0</v>
      </c>
      <c r="CW32" s="112">
        <f t="shared" si="11"/>
        <v>0</v>
      </c>
      <c r="CX32" s="206">
        <f>+CP32/$CU$32</f>
        <v>0</v>
      </c>
      <c r="CY32" s="206">
        <f t="shared" ref="CY32:DB32" si="19">+CQ32/$CU$32</f>
        <v>0</v>
      </c>
      <c r="CZ32" s="206">
        <f t="shared" si="19"/>
        <v>0</v>
      </c>
      <c r="DA32" s="206">
        <f t="shared" si="19"/>
        <v>0</v>
      </c>
      <c r="DB32" s="206">
        <f t="shared" si="19"/>
        <v>1</v>
      </c>
    </row>
    <row r="33" spans="1:106" ht="13.2" x14ac:dyDescent="0.3">
      <c r="A33" s="18" t="s">
        <v>73</v>
      </c>
      <c r="B33" s="3" t="s">
        <v>26</v>
      </c>
      <c r="C33" s="112">
        <v>0</v>
      </c>
      <c r="D33" s="112">
        <v>0</v>
      </c>
      <c r="E33" s="112">
        <v>0</v>
      </c>
      <c r="F33" s="112">
        <v>0</v>
      </c>
      <c r="G33" s="112">
        <f t="shared" si="5"/>
        <v>42</v>
      </c>
      <c r="H33" s="112">
        <v>42</v>
      </c>
      <c r="I33" s="228">
        <v>0</v>
      </c>
      <c r="J33" s="210">
        <f>SUM(C33:F33)</f>
        <v>0</v>
      </c>
      <c r="K33" s="206">
        <f>+C33/$H$33</f>
        <v>0</v>
      </c>
      <c r="L33" s="206">
        <f>+D33/$H$33</f>
        <v>0</v>
      </c>
      <c r="M33" s="206">
        <f>+E33/$H$33</f>
        <v>0</v>
      </c>
      <c r="N33" s="206">
        <f>+F33/$H$33</f>
        <v>0</v>
      </c>
      <c r="O33" s="205">
        <f>+G33/$H$33</f>
        <v>1</v>
      </c>
      <c r="P33" s="3">
        <v>0</v>
      </c>
      <c r="Q33" s="3">
        <v>0</v>
      </c>
      <c r="R33" s="3">
        <v>0</v>
      </c>
      <c r="S33" s="3">
        <v>0</v>
      </c>
      <c r="T33" s="3">
        <f t="shared" si="6"/>
        <v>42</v>
      </c>
      <c r="U33" s="3">
        <v>42</v>
      </c>
      <c r="V33" s="228">
        <v>0</v>
      </c>
      <c r="W33" s="3">
        <f>SUM(P33:S33)</f>
        <v>0</v>
      </c>
      <c r="X33" s="144">
        <f>+P33/U33</f>
        <v>0</v>
      </c>
      <c r="Y33" s="144">
        <v>0</v>
      </c>
      <c r="Z33" s="144">
        <v>0</v>
      </c>
      <c r="AA33" s="144">
        <v>0</v>
      </c>
      <c r="AB33" s="144">
        <v>0</v>
      </c>
      <c r="AC33" s="115">
        <v>0</v>
      </c>
      <c r="AD33" s="112">
        <v>0</v>
      </c>
      <c r="AE33" s="112">
        <v>0</v>
      </c>
      <c r="AF33" s="112">
        <v>0</v>
      </c>
      <c r="AG33" s="112">
        <f t="shared" si="7"/>
        <v>42</v>
      </c>
      <c r="AH33" s="3">
        <v>42</v>
      </c>
      <c r="AI33" s="228">
        <v>0</v>
      </c>
      <c r="AJ33" s="112">
        <v>0</v>
      </c>
      <c r="AK33" s="206">
        <f>+AC33/AH33</f>
        <v>0</v>
      </c>
      <c r="AL33" s="206">
        <v>0</v>
      </c>
      <c r="AM33" s="206">
        <v>0</v>
      </c>
      <c r="AN33" s="206">
        <v>0</v>
      </c>
      <c r="AO33" s="205">
        <v>0</v>
      </c>
      <c r="AP33" s="112">
        <v>0</v>
      </c>
      <c r="AQ33" s="112">
        <v>0</v>
      </c>
      <c r="AR33" s="112">
        <v>0</v>
      </c>
      <c r="AS33" s="112">
        <v>0</v>
      </c>
      <c r="AT33" s="112">
        <f t="shared" si="8"/>
        <v>42</v>
      </c>
      <c r="AU33" s="3">
        <v>42</v>
      </c>
      <c r="AV33" s="228">
        <v>0</v>
      </c>
      <c r="AW33" s="112">
        <f>SUM(AP33:AS33)</f>
        <v>0</v>
      </c>
      <c r="AX33" s="217">
        <f>+AP33/$AU$33</f>
        <v>0</v>
      </c>
      <c r="AY33" s="217">
        <f>+AQ33/$AU$33</f>
        <v>0</v>
      </c>
      <c r="AZ33" s="217">
        <f>+AR33/$AU$33</f>
        <v>0</v>
      </c>
      <c r="BA33" s="217">
        <f>+AS33/$AU$33</f>
        <v>0</v>
      </c>
      <c r="BB33" s="217">
        <f>+AT33/$AU$33</f>
        <v>1</v>
      </c>
      <c r="BC33" s="115">
        <v>0</v>
      </c>
      <c r="BD33" s="112">
        <v>0</v>
      </c>
      <c r="BE33" s="112">
        <v>0</v>
      </c>
      <c r="BF33" s="112">
        <v>0</v>
      </c>
      <c r="BG33" s="3">
        <v>42</v>
      </c>
      <c r="BH33" s="3">
        <v>42</v>
      </c>
      <c r="BI33" s="228">
        <v>0</v>
      </c>
      <c r="BJ33" s="112">
        <v>0</v>
      </c>
      <c r="BK33" s="206">
        <v>0</v>
      </c>
      <c r="BL33" s="206">
        <v>0</v>
      </c>
      <c r="BM33" s="206">
        <v>0</v>
      </c>
      <c r="BN33" s="206">
        <v>0</v>
      </c>
      <c r="BO33" s="206">
        <f>+BG33/BH33</f>
        <v>1</v>
      </c>
      <c r="BP33" s="112">
        <v>0</v>
      </c>
      <c r="BQ33" s="112">
        <v>0</v>
      </c>
      <c r="BR33" s="112">
        <v>0</v>
      </c>
      <c r="BS33" s="112">
        <v>0</v>
      </c>
      <c r="BT33" s="112">
        <v>42</v>
      </c>
      <c r="BU33" s="3">
        <v>42</v>
      </c>
      <c r="BV33" s="228">
        <v>0</v>
      </c>
      <c r="BW33" s="112">
        <v>0</v>
      </c>
      <c r="BX33" s="206">
        <f>+BP33/$BU$33</f>
        <v>0</v>
      </c>
      <c r="BY33" s="206">
        <f>+BQ33/$BU$33</f>
        <v>0</v>
      </c>
      <c r="BZ33" s="206">
        <f>+BR33/$BU$33</f>
        <v>0</v>
      </c>
      <c r="CA33" s="206">
        <f>+BS33/$BU$33</f>
        <v>0</v>
      </c>
      <c r="CB33" s="205">
        <f>+BT33/$BU$33</f>
        <v>1</v>
      </c>
      <c r="CC33" s="115">
        <v>0</v>
      </c>
      <c r="CD33" s="112">
        <v>0</v>
      </c>
      <c r="CE33" s="112">
        <v>0</v>
      </c>
      <c r="CF33" s="112">
        <v>0</v>
      </c>
      <c r="CG33" s="112">
        <f t="shared" si="9"/>
        <v>42</v>
      </c>
      <c r="CH33" s="112">
        <v>42</v>
      </c>
      <c r="CI33" s="228">
        <v>0</v>
      </c>
      <c r="CJ33" s="112">
        <f>SUM(CC33:CF33)</f>
        <v>0</v>
      </c>
      <c r="CK33" s="206">
        <f>+CC33/$CH$33</f>
        <v>0</v>
      </c>
      <c r="CL33" s="206">
        <f>+CD33/$CH$33</f>
        <v>0</v>
      </c>
      <c r="CM33" s="206">
        <f>+CE33/$CH$33</f>
        <v>0</v>
      </c>
      <c r="CN33" s="206">
        <f>+CF33/$CH$33</f>
        <v>0</v>
      </c>
      <c r="CO33" s="206">
        <f>+CG33/$CH$33</f>
        <v>1</v>
      </c>
      <c r="CP33" s="112">
        <v>0</v>
      </c>
      <c r="CQ33" s="112">
        <v>0</v>
      </c>
      <c r="CR33" s="112">
        <v>0</v>
      </c>
      <c r="CS33" s="112">
        <v>0</v>
      </c>
      <c r="CT33" s="112">
        <f t="shared" si="10"/>
        <v>42</v>
      </c>
      <c r="CU33" s="112">
        <v>42</v>
      </c>
      <c r="CV33" s="228">
        <v>0</v>
      </c>
      <c r="CW33" s="112">
        <f t="shared" si="11"/>
        <v>0</v>
      </c>
      <c r="CX33" s="206">
        <f>+CP33/$CU$33</f>
        <v>0</v>
      </c>
      <c r="CY33" s="206">
        <f t="shared" ref="CY33:DB33" si="20">+CQ33/$CU$33</f>
        <v>0</v>
      </c>
      <c r="CZ33" s="206">
        <f t="shared" si="20"/>
        <v>0</v>
      </c>
      <c r="DA33" s="206">
        <f t="shared" si="20"/>
        <v>0</v>
      </c>
      <c r="DB33" s="206">
        <f t="shared" si="20"/>
        <v>1</v>
      </c>
    </row>
    <row r="34" spans="1:106" ht="13.2" x14ac:dyDescent="0.3">
      <c r="A34" s="18" t="s">
        <v>54</v>
      </c>
      <c r="B34" s="3" t="s">
        <v>26</v>
      </c>
      <c r="C34" s="112">
        <v>0</v>
      </c>
      <c r="D34" s="112">
        <v>0</v>
      </c>
      <c r="E34" s="112">
        <v>0</v>
      </c>
      <c r="F34" s="112">
        <v>0</v>
      </c>
      <c r="G34" s="112">
        <f t="shared" si="5"/>
        <v>13</v>
      </c>
      <c r="H34" s="112">
        <v>13</v>
      </c>
      <c r="I34" s="228">
        <v>0</v>
      </c>
      <c r="J34" s="210">
        <f>SUM(C34:F34)</f>
        <v>0</v>
      </c>
      <c r="K34" s="206">
        <f>+C34/$H$34</f>
        <v>0</v>
      </c>
      <c r="L34" s="206">
        <f>+D34/$H$34</f>
        <v>0</v>
      </c>
      <c r="M34" s="206">
        <f>+E34/$H$34</f>
        <v>0</v>
      </c>
      <c r="N34" s="206">
        <f>+F34/$H$34</f>
        <v>0</v>
      </c>
      <c r="O34" s="205">
        <f>+G34/$H$34</f>
        <v>1</v>
      </c>
      <c r="P34" s="3">
        <v>0</v>
      </c>
      <c r="Q34" s="3">
        <v>0</v>
      </c>
      <c r="R34" s="3">
        <v>0</v>
      </c>
      <c r="S34" s="3">
        <v>0</v>
      </c>
      <c r="T34" s="3">
        <f t="shared" si="6"/>
        <v>13</v>
      </c>
      <c r="U34" s="3">
        <v>13</v>
      </c>
      <c r="V34" s="228">
        <v>0</v>
      </c>
      <c r="W34" s="3">
        <f>SUM(P34:S34)</f>
        <v>0</v>
      </c>
      <c r="X34" s="144">
        <f>+P34/U34</f>
        <v>0</v>
      </c>
      <c r="Y34" s="144">
        <v>0</v>
      </c>
      <c r="Z34" s="144">
        <v>0</v>
      </c>
      <c r="AA34" s="144">
        <v>0</v>
      </c>
      <c r="AB34" s="144">
        <v>0</v>
      </c>
      <c r="AC34" s="115">
        <v>0</v>
      </c>
      <c r="AD34" s="112">
        <v>0</v>
      </c>
      <c r="AE34" s="112">
        <v>0</v>
      </c>
      <c r="AF34" s="112">
        <v>0</v>
      </c>
      <c r="AG34" s="112">
        <f t="shared" si="7"/>
        <v>13</v>
      </c>
      <c r="AH34" s="3">
        <v>13</v>
      </c>
      <c r="AI34" s="228">
        <v>0</v>
      </c>
      <c r="AJ34" s="112">
        <v>0</v>
      </c>
      <c r="AK34" s="206">
        <f>+AC34/AH34</f>
        <v>0</v>
      </c>
      <c r="AL34" s="206">
        <v>0</v>
      </c>
      <c r="AM34" s="206">
        <v>0</v>
      </c>
      <c r="AN34" s="206">
        <v>0</v>
      </c>
      <c r="AO34" s="205">
        <v>0</v>
      </c>
      <c r="AP34" s="112">
        <v>0</v>
      </c>
      <c r="AQ34" s="112">
        <v>0</v>
      </c>
      <c r="AR34" s="112">
        <v>0</v>
      </c>
      <c r="AS34" s="112">
        <v>0</v>
      </c>
      <c r="AT34" s="112">
        <f t="shared" si="8"/>
        <v>13</v>
      </c>
      <c r="AU34" s="3">
        <v>13</v>
      </c>
      <c r="AV34" s="228">
        <v>0</v>
      </c>
      <c r="AW34" s="112">
        <f>SUM(AP34:AS34)</f>
        <v>0</v>
      </c>
      <c r="AX34" s="217">
        <f>+AP34/$AU$34</f>
        <v>0</v>
      </c>
      <c r="AY34" s="217">
        <f>+AQ34/$AU$34</f>
        <v>0</v>
      </c>
      <c r="AZ34" s="217">
        <f>+AR34/$AU$34</f>
        <v>0</v>
      </c>
      <c r="BA34" s="217">
        <f>+AS34/$AU$34</f>
        <v>0</v>
      </c>
      <c r="BB34" s="217">
        <f>+AT34/$AU$34</f>
        <v>1</v>
      </c>
      <c r="BC34" s="115">
        <v>0</v>
      </c>
      <c r="BD34" s="112">
        <v>0</v>
      </c>
      <c r="BE34" s="112">
        <v>0</v>
      </c>
      <c r="BF34" s="112">
        <v>0</v>
      </c>
      <c r="BG34" s="3">
        <v>13</v>
      </c>
      <c r="BH34" s="3">
        <v>13</v>
      </c>
      <c r="BI34" s="228">
        <v>0</v>
      </c>
      <c r="BJ34" s="112">
        <v>0</v>
      </c>
      <c r="BK34" s="206">
        <v>0</v>
      </c>
      <c r="BL34" s="206">
        <v>0</v>
      </c>
      <c r="BM34" s="206">
        <v>0</v>
      </c>
      <c r="BN34" s="206">
        <v>0</v>
      </c>
      <c r="BO34" s="206">
        <f>+BG34/BH34</f>
        <v>1</v>
      </c>
      <c r="BP34" s="112">
        <v>0</v>
      </c>
      <c r="BQ34" s="112">
        <v>0</v>
      </c>
      <c r="BR34" s="112">
        <v>0</v>
      </c>
      <c r="BS34" s="112">
        <v>0</v>
      </c>
      <c r="BT34" s="112">
        <v>13</v>
      </c>
      <c r="BU34" s="3">
        <v>13</v>
      </c>
      <c r="BV34" s="228">
        <v>0</v>
      </c>
      <c r="BW34" s="112">
        <v>0</v>
      </c>
      <c r="BX34" s="206">
        <f>+BP34/$BU$34</f>
        <v>0</v>
      </c>
      <c r="BY34" s="206">
        <f>+BQ34/$BU$34</f>
        <v>0</v>
      </c>
      <c r="BZ34" s="206">
        <f>+BR34/$BU$34</f>
        <v>0</v>
      </c>
      <c r="CA34" s="206">
        <f>+BS34/$BU$34</f>
        <v>0</v>
      </c>
      <c r="CB34" s="205">
        <f>+BT34/$BU$34</f>
        <v>1</v>
      </c>
      <c r="CC34" s="115">
        <v>0</v>
      </c>
      <c r="CD34" s="112">
        <v>0</v>
      </c>
      <c r="CE34" s="112">
        <v>0</v>
      </c>
      <c r="CF34" s="112">
        <v>0</v>
      </c>
      <c r="CG34" s="112">
        <f t="shared" si="9"/>
        <v>13</v>
      </c>
      <c r="CH34" s="112">
        <v>13</v>
      </c>
      <c r="CI34" s="228">
        <v>0</v>
      </c>
      <c r="CJ34" s="112">
        <f>SUM(CC34:CF34)</f>
        <v>0</v>
      </c>
      <c r="CK34" s="206">
        <f>+CC34/$CH$34</f>
        <v>0</v>
      </c>
      <c r="CL34" s="206">
        <f>+CD34/$CH$34</f>
        <v>0</v>
      </c>
      <c r="CM34" s="206">
        <f>+CE34/$CH$34</f>
        <v>0</v>
      </c>
      <c r="CN34" s="206">
        <f>+CF34/$CH$34</f>
        <v>0</v>
      </c>
      <c r="CO34" s="206">
        <f>+CG34/$CH$34</f>
        <v>1</v>
      </c>
      <c r="CP34" s="112">
        <v>0</v>
      </c>
      <c r="CQ34" s="112">
        <v>0</v>
      </c>
      <c r="CR34" s="112">
        <v>0</v>
      </c>
      <c r="CS34" s="112">
        <v>0</v>
      </c>
      <c r="CT34" s="112">
        <f t="shared" si="10"/>
        <v>13</v>
      </c>
      <c r="CU34" s="112">
        <v>13</v>
      </c>
      <c r="CV34" s="228">
        <v>0</v>
      </c>
      <c r="CW34" s="112">
        <f t="shared" si="11"/>
        <v>0</v>
      </c>
      <c r="CX34" s="206">
        <f>+CP34/$CU$34</f>
        <v>0</v>
      </c>
      <c r="CY34" s="206">
        <f t="shared" ref="CY34:DB34" si="21">+CQ34/$CU$34</f>
        <v>0</v>
      </c>
      <c r="CZ34" s="206">
        <f t="shared" si="21"/>
        <v>0</v>
      </c>
      <c r="DA34" s="206">
        <f t="shared" si="21"/>
        <v>0</v>
      </c>
      <c r="DB34" s="206">
        <f t="shared" si="21"/>
        <v>1</v>
      </c>
    </row>
    <row r="35" spans="1:106" ht="13.2" x14ac:dyDescent="0.3">
      <c r="A35" s="18" t="s">
        <v>60</v>
      </c>
      <c r="B35" s="3" t="s">
        <v>26</v>
      </c>
      <c r="C35" s="112">
        <v>0</v>
      </c>
      <c r="D35" s="112">
        <v>0</v>
      </c>
      <c r="E35" s="112">
        <v>0</v>
      </c>
      <c r="F35" s="112">
        <v>0</v>
      </c>
      <c r="G35" s="112">
        <f t="shared" si="5"/>
        <v>53</v>
      </c>
      <c r="H35" s="112">
        <v>53</v>
      </c>
      <c r="I35" s="228">
        <v>0</v>
      </c>
      <c r="J35" s="210">
        <f>SUM(C35:F35)</f>
        <v>0</v>
      </c>
      <c r="K35" s="206">
        <f>+C35/$H$35</f>
        <v>0</v>
      </c>
      <c r="L35" s="206">
        <f>+D35/$H$35</f>
        <v>0</v>
      </c>
      <c r="M35" s="206">
        <f>+E35/$H$35</f>
        <v>0</v>
      </c>
      <c r="N35" s="206">
        <f>+F35/$H$35</f>
        <v>0</v>
      </c>
      <c r="O35" s="205">
        <f>+G35/$H$35</f>
        <v>1</v>
      </c>
      <c r="P35" s="3">
        <v>0</v>
      </c>
      <c r="Q35" s="3">
        <v>0</v>
      </c>
      <c r="R35" s="3">
        <v>0</v>
      </c>
      <c r="S35" s="3">
        <v>0</v>
      </c>
      <c r="T35" s="3">
        <f t="shared" si="6"/>
        <v>53</v>
      </c>
      <c r="U35" s="3">
        <v>53</v>
      </c>
      <c r="V35" s="228">
        <v>0</v>
      </c>
      <c r="W35" s="3">
        <f>SUM(P35:S35)</f>
        <v>0</v>
      </c>
      <c r="X35" s="144">
        <f>+P35/U35</f>
        <v>0</v>
      </c>
      <c r="Y35" s="144">
        <v>0</v>
      </c>
      <c r="Z35" s="144">
        <v>0</v>
      </c>
      <c r="AA35" s="144">
        <v>0</v>
      </c>
      <c r="AB35" s="144">
        <v>0</v>
      </c>
      <c r="AC35" s="115">
        <v>0</v>
      </c>
      <c r="AD35" s="112">
        <v>0</v>
      </c>
      <c r="AE35" s="112">
        <v>0</v>
      </c>
      <c r="AF35" s="112">
        <v>0</v>
      </c>
      <c r="AG35" s="112">
        <f t="shared" si="7"/>
        <v>53</v>
      </c>
      <c r="AH35" s="3">
        <v>53</v>
      </c>
      <c r="AI35" s="228">
        <v>0</v>
      </c>
      <c r="AJ35" s="112">
        <v>0</v>
      </c>
      <c r="AK35" s="206">
        <f>+AC35/AH35</f>
        <v>0</v>
      </c>
      <c r="AL35" s="206">
        <v>0</v>
      </c>
      <c r="AM35" s="206">
        <v>0</v>
      </c>
      <c r="AN35" s="206">
        <v>0</v>
      </c>
      <c r="AO35" s="205">
        <v>0</v>
      </c>
      <c r="AP35" s="112">
        <v>0</v>
      </c>
      <c r="AQ35" s="112">
        <v>0</v>
      </c>
      <c r="AR35" s="112">
        <v>0</v>
      </c>
      <c r="AS35" s="112">
        <v>0</v>
      </c>
      <c r="AT35" s="112">
        <f t="shared" si="8"/>
        <v>53</v>
      </c>
      <c r="AU35" s="3">
        <v>53</v>
      </c>
      <c r="AV35" s="228">
        <v>0</v>
      </c>
      <c r="AW35" s="112">
        <f>SUM(AP35:AS35)</f>
        <v>0</v>
      </c>
      <c r="AX35" s="217">
        <f>+AP35/$AU$35</f>
        <v>0</v>
      </c>
      <c r="AY35" s="217">
        <f>+AQ35/$AU$35</f>
        <v>0</v>
      </c>
      <c r="AZ35" s="217">
        <f>+AR35/$AU$35</f>
        <v>0</v>
      </c>
      <c r="BA35" s="217">
        <f>+AS35/$AU$35</f>
        <v>0</v>
      </c>
      <c r="BB35" s="217">
        <f>+AT35/$AU$35</f>
        <v>1</v>
      </c>
      <c r="BC35" s="115">
        <v>0</v>
      </c>
      <c r="BD35" s="112">
        <v>0</v>
      </c>
      <c r="BE35" s="112">
        <v>0</v>
      </c>
      <c r="BF35" s="112">
        <v>0</v>
      </c>
      <c r="BG35" s="3">
        <v>53</v>
      </c>
      <c r="BH35" s="3">
        <v>53</v>
      </c>
      <c r="BI35" s="228">
        <v>0</v>
      </c>
      <c r="BJ35" s="112">
        <v>0</v>
      </c>
      <c r="BK35" s="206">
        <v>0</v>
      </c>
      <c r="BL35" s="206">
        <v>0</v>
      </c>
      <c r="BM35" s="206">
        <v>0</v>
      </c>
      <c r="BN35" s="206">
        <v>0</v>
      </c>
      <c r="BO35" s="206">
        <f>+BG35/BH35</f>
        <v>1</v>
      </c>
      <c r="BP35" s="112">
        <v>0</v>
      </c>
      <c r="BQ35" s="112">
        <v>0</v>
      </c>
      <c r="BR35" s="112">
        <v>0</v>
      </c>
      <c r="BS35" s="112">
        <v>0</v>
      </c>
      <c r="BT35" s="112">
        <v>53</v>
      </c>
      <c r="BU35" s="3">
        <v>53</v>
      </c>
      <c r="BV35" s="228">
        <v>0</v>
      </c>
      <c r="BW35" s="112">
        <v>0</v>
      </c>
      <c r="BX35" s="206">
        <f>+BP35/$BU$35</f>
        <v>0</v>
      </c>
      <c r="BY35" s="206">
        <f>+BQ35/$BU$35</f>
        <v>0</v>
      </c>
      <c r="BZ35" s="206">
        <f>+BR35/$BU$35</f>
        <v>0</v>
      </c>
      <c r="CA35" s="206">
        <f>+BS35/$BU$35</f>
        <v>0</v>
      </c>
      <c r="CB35" s="205">
        <f>+BT35/$BU$35</f>
        <v>1</v>
      </c>
      <c r="CC35" s="115">
        <v>0</v>
      </c>
      <c r="CD35" s="112">
        <v>0</v>
      </c>
      <c r="CE35" s="112">
        <v>0</v>
      </c>
      <c r="CF35" s="112">
        <v>0</v>
      </c>
      <c r="CG35" s="112">
        <f t="shared" si="9"/>
        <v>53</v>
      </c>
      <c r="CH35" s="112">
        <v>53</v>
      </c>
      <c r="CI35" s="228">
        <v>0</v>
      </c>
      <c r="CJ35" s="112">
        <f>SUM(CC35:CF35)</f>
        <v>0</v>
      </c>
      <c r="CK35" s="206">
        <f>+CC35/$CH$35</f>
        <v>0</v>
      </c>
      <c r="CL35" s="206">
        <f>+CD35/$CH$35</f>
        <v>0</v>
      </c>
      <c r="CM35" s="206">
        <f>+CE35/$CH$35</f>
        <v>0</v>
      </c>
      <c r="CN35" s="206">
        <f>+CF35/$CH$35</f>
        <v>0</v>
      </c>
      <c r="CO35" s="206">
        <f>+CG35/$CH$35</f>
        <v>1</v>
      </c>
      <c r="CP35" s="112">
        <v>0</v>
      </c>
      <c r="CQ35" s="112">
        <v>0</v>
      </c>
      <c r="CR35" s="112">
        <v>0</v>
      </c>
      <c r="CS35" s="112">
        <v>0</v>
      </c>
      <c r="CT35" s="112">
        <f t="shared" si="10"/>
        <v>53</v>
      </c>
      <c r="CU35" s="112">
        <v>53</v>
      </c>
      <c r="CV35" s="228">
        <v>0</v>
      </c>
      <c r="CW35" s="112">
        <f t="shared" si="11"/>
        <v>0</v>
      </c>
      <c r="CX35" s="206">
        <f>+CP35/$CU$35</f>
        <v>0</v>
      </c>
      <c r="CY35" s="206">
        <f t="shared" ref="CY35:DB35" si="22">+CQ35/$CU$35</f>
        <v>0</v>
      </c>
      <c r="CZ35" s="206">
        <f t="shared" si="22"/>
        <v>0</v>
      </c>
      <c r="DA35" s="206">
        <f t="shared" si="22"/>
        <v>0</v>
      </c>
      <c r="DB35" s="206">
        <f t="shared" si="22"/>
        <v>1</v>
      </c>
    </row>
    <row r="36" spans="1:106" ht="13.2" x14ac:dyDescent="0.3">
      <c r="A36" s="18" t="s">
        <v>61</v>
      </c>
      <c r="B36" s="3" t="s">
        <v>26</v>
      </c>
      <c r="C36" s="112">
        <v>0</v>
      </c>
      <c r="D36" s="112">
        <v>0</v>
      </c>
      <c r="E36" s="112">
        <v>0</v>
      </c>
      <c r="F36" s="112">
        <v>0</v>
      </c>
      <c r="G36" s="112">
        <f t="shared" si="5"/>
        <v>7</v>
      </c>
      <c r="H36" s="112">
        <v>7</v>
      </c>
      <c r="I36" s="228">
        <v>0</v>
      </c>
      <c r="J36" s="210">
        <f>SUM(C36:F36)</f>
        <v>0</v>
      </c>
      <c r="K36" s="206">
        <f>+C36/$H$36</f>
        <v>0</v>
      </c>
      <c r="L36" s="206">
        <f>+D36/$H$36</f>
        <v>0</v>
      </c>
      <c r="M36" s="206">
        <f>+E36/$H$36</f>
        <v>0</v>
      </c>
      <c r="N36" s="206">
        <f>+F36/$H$36</f>
        <v>0</v>
      </c>
      <c r="O36" s="205">
        <f>+G36/$H$36</f>
        <v>1</v>
      </c>
      <c r="P36" s="3">
        <v>0</v>
      </c>
      <c r="Q36" s="3">
        <v>0</v>
      </c>
      <c r="R36" s="3">
        <v>0</v>
      </c>
      <c r="S36" s="3">
        <v>0</v>
      </c>
      <c r="T36" s="3">
        <f t="shared" si="6"/>
        <v>7</v>
      </c>
      <c r="U36" s="3">
        <v>7</v>
      </c>
      <c r="V36" s="228">
        <v>0</v>
      </c>
      <c r="W36" s="3">
        <f>SUM(P36:S36)</f>
        <v>0</v>
      </c>
      <c r="X36" s="144">
        <f>+P36/U36</f>
        <v>0</v>
      </c>
      <c r="Y36" s="144">
        <v>0</v>
      </c>
      <c r="Z36" s="144">
        <v>0</v>
      </c>
      <c r="AA36" s="144">
        <v>0</v>
      </c>
      <c r="AB36" s="144">
        <v>0</v>
      </c>
      <c r="AC36" s="115">
        <v>0</v>
      </c>
      <c r="AD36" s="112">
        <v>0</v>
      </c>
      <c r="AE36" s="112">
        <v>0</v>
      </c>
      <c r="AF36" s="112">
        <v>0</v>
      </c>
      <c r="AG36" s="112">
        <f t="shared" si="7"/>
        <v>7</v>
      </c>
      <c r="AH36" s="3">
        <v>7</v>
      </c>
      <c r="AI36" s="228">
        <v>0</v>
      </c>
      <c r="AJ36" s="112">
        <v>0</v>
      </c>
      <c r="AK36" s="206">
        <f>+AC36/AH36</f>
        <v>0</v>
      </c>
      <c r="AL36" s="206">
        <v>0</v>
      </c>
      <c r="AM36" s="206">
        <v>0</v>
      </c>
      <c r="AN36" s="206">
        <v>0</v>
      </c>
      <c r="AO36" s="205">
        <v>0</v>
      </c>
      <c r="AP36" s="112">
        <v>0</v>
      </c>
      <c r="AQ36" s="112">
        <v>0</v>
      </c>
      <c r="AR36" s="112">
        <v>0</v>
      </c>
      <c r="AS36" s="112">
        <v>0</v>
      </c>
      <c r="AT36" s="112">
        <f t="shared" si="8"/>
        <v>7</v>
      </c>
      <c r="AU36" s="3">
        <v>7</v>
      </c>
      <c r="AV36" s="228">
        <v>0</v>
      </c>
      <c r="AW36" s="112">
        <f>SUM(AP36:AS36)</f>
        <v>0</v>
      </c>
      <c r="AX36" s="217">
        <f>+AP36/$AU$35</f>
        <v>0</v>
      </c>
      <c r="AY36" s="217">
        <f>+AQ36/$AU$35</f>
        <v>0</v>
      </c>
      <c r="AZ36" s="217">
        <f>+AR36/$AU$35</f>
        <v>0</v>
      </c>
      <c r="BA36" s="217">
        <f>+AS36/$AU$35</f>
        <v>0</v>
      </c>
      <c r="BB36" s="217">
        <f>+AT36/$AU$35</f>
        <v>0.13207547169811321</v>
      </c>
      <c r="BC36" s="115">
        <v>0</v>
      </c>
      <c r="BD36" s="112">
        <v>0</v>
      </c>
      <c r="BE36" s="112">
        <v>0</v>
      </c>
      <c r="BF36" s="112">
        <v>0</v>
      </c>
      <c r="BG36" s="3">
        <v>7</v>
      </c>
      <c r="BH36" s="3">
        <v>7</v>
      </c>
      <c r="BI36" s="228">
        <v>0</v>
      </c>
      <c r="BJ36" s="112">
        <v>0</v>
      </c>
      <c r="BK36" s="206">
        <v>0</v>
      </c>
      <c r="BL36" s="206">
        <v>0</v>
      </c>
      <c r="BM36" s="206">
        <v>0</v>
      </c>
      <c r="BN36" s="206">
        <v>0</v>
      </c>
      <c r="BO36" s="206">
        <f>+BG36/BH36</f>
        <v>1</v>
      </c>
      <c r="BP36" s="112">
        <v>0</v>
      </c>
      <c r="BQ36" s="112">
        <v>0</v>
      </c>
      <c r="BR36" s="112">
        <v>0</v>
      </c>
      <c r="BS36" s="112">
        <v>0</v>
      </c>
      <c r="BT36" s="112">
        <v>7</v>
      </c>
      <c r="BU36" s="3">
        <v>7</v>
      </c>
      <c r="BV36" s="228">
        <v>0</v>
      </c>
      <c r="BW36" s="112">
        <v>0</v>
      </c>
      <c r="BX36" s="206">
        <f>+BP36/$BU$36</f>
        <v>0</v>
      </c>
      <c r="BY36" s="206">
        <f>+BQ36/$BU$36</f>
        <v>0</v>
      </c>
      <c r="BZ36" s="206">
        <f>+BR36/$BU$36</f>
        <v>0</v>
      </c>
      <c r="CA36" s="206">
        <f>+BS36/$BU$36</f>
        <v>0</v>
      </c>
      <c r="CB36" s="205">
        <f>+BT36/$BU$36</f>
        <v>1</v>
      </c>
      <c r="CC36" s="115">
        <v>0</v>
      </c>
      <c r="CD36" s="112">
        <v>0</v>
      </c>
      <c r="CE36" s="112">
        <v>0</v>
      </c>
      <c r="CF36" s="112">
        <v>0</v>
      </c>
      <c r="CG36" s="112">
        <f t="shared" si="9"/>
        <v>7</v>
      </c>
      <c r="CH36" s="112">
        <v>7</v>
      </c>
      <c r="CI36" s="228">
        <v>0</v>
      </c>
      <c r="CJ36" s="112">
        <f>SUM(CC36:CF36)</f>
        <v>0</v>
      </c>
      <c r="CK36" s="206">
        <f>+CC36/$CH$36</f>
        <v>0</v>
      </c>
      <c r="CL36" s="206">
        <f>+CD36/$CH$36</f>
        <v>0</v>
      </c>
      <c r="CM36" s="206">
        <f>+CE36/$CH$36</f>
        <v>0</v>
      </c>
      <c r="CN36" s="206">
        <f>+CF36/$CH$36</f>
        <v>0</v>
      </c>
      <c r="CO36" s="206">
        <f>+CG36/$CH$36</f>
        <v>1</v>
      </c>
      <c r="CP36" s="112">
        <v>0</v>
      </c>
      <c r="CQ36" s="112">
        <v>0</v>
      </c>
      <c r="CR36" s="112">
        <v>0</v>
      </c>
      <c r="CS36" s="112">
        <v>0</v>
      </c>
      <c r="CT36" s="112">
        <f t="shared" si="10"/>
        <v>7</v>
      </c>
      <c r="CU36" s="112">
        <v>7</v>
      </c>
      <c r="CV36" s="228">
        <v>0</v>
      </c>
      <c r="CW36" s="112">
        <f t="shared" si="11"/>
        <v>0</v>
      </c>
      <c r="CX36" s="206">
        <f>+CP36/$CU$36</f>
        <v>0</v>
      </c>
      <c r="CY36" s="206">
        <f t="shared" ref="CY36:DB36" si="23">+CQ36/$CU$36</f>
        <v>0</v>
      </c>
      <c r="CZ36" s="206">
        <f t="shared" si="23"/>
        <v>0</v>
      </c>
      <c r="DA36" s="206">
        <f t="shared" si="23"/>
        <v>0</v>
      </c>
      <c r="DB36" s="206">
        <f t="shared" si="23"/>
        <v>1</v>
      </c>
    </row>
    <row r="37" spans="1:106" ht="13.2" x14ac:dyDescent="0.3">
      <c r="A37" s="18" t="s">
        <v>62</v>
      </c>
      <c r="B37" s="3" t="s">
        <v>26</v>
      </c>
      <c r="C37" s="112">
        <v>0</v>
      </c>
      <c r="D37" s="112">
        <v>0</v>
      </c>
      <c r="E37" s="112">
        <v>0</v>
      </c>
      <c r="F37" s="112">
        <v>0</v>
      </c>
      <c r="G37" s="112">
        <f t="shared" si="5"/>
        <v>42</v>
      </c>
      <c r="H37" s="112">
        <v>42</v>
      </c>
      <c r="I37" s="228">
        <v>0</v>
      </c>
      <c r="J37" s="210">
        <f>SUM(C37:F37)</f>
        <v>0</v>
      </c>
      <c r="K37" s="206">
        <f>+C37/$H$37</f>
        <v>0</v>
      </c>
      <c r="L37" s="206">
        <f>+D37/$H$37</f>
        <v>0</v>
      </c>
      <c r="M37" s="206">
        <f>+E37/$H$37</f>
        <v>0</v>
      </c>
      <c r="N37" s="206">
        <f>+F37/$H$37</f>
        <v>0</v>
      </c>
      <c r="O37" s="205">
        <f>+G37/$H$37</f>
        <v>1</v>
      </c>
      <c r="P37" s="3">
        <v>0</v>
      </c>
      <c r="Q37" s="3">
        <v>0</v>
      </c>
      <c r="R37" s="3">
        <v>0</v>
      </c>
      <c r="S37" s="3">
        <v>0</v>
      </c>
      <c r="T37" s="3">
        <f t="shared" si="6"/>
        <v>42</v>
      </c>
      <c r="U37" s="3">
        <v>42</v>
      </c>
      <c r="V37" s="228">
        <v>0</v>
      </c>
      <c r="W37" s="3">
        <f>SUM(P37:S37)</f>
        <v>0</v>
      </c>
      <c r="X37" s="144">
        <f>+P37/U37</f>
        <v>0</v>
      </c>
      <c r="Y37" s="144">
        <v>0</v>
      </c>
      <c r="Z37" s="144">
        <v>0</v>
      </c>
      <c r="AA37" s="144">
        <v>0</v>
      </c>
      <c r="AB37" s="144">
        <v>0</v>
      </c>
      <c r="AC37" s="115">
        <v>0</v>
      </c>
      <c r="AD37" s="112">
        <v>0</v>
      </c>
      <c r="AE37" s="112">
        <v>0</v>
      </c>
      <c r="AF37" s="112">
        <v>0</v>
      </c>
      <c r="AG37" s="112">
        <f t="shared" si="7"/>
        <v>42</v>
      </c>
      <c r="AH37" s="3">
        <v>42</v>
      </c>
      <c r="AI37" s="228">
        <v>0</v>
      </c>
      <c r="AJ37" s="112">
        <v>0</v>
      </c>
      <c r="AK37" s="206">
        <f>+AC37/AH37</f>
        <v>0</v>
      </c>
      <c r="AL37" s="206">
        <v>0</v>
      </c>
      <c r="AM37" s="206">
        <v>0</v>
      </c>
      <c r="AN37" s="206">
        <v>0</v>
      </c>
      <c r="AO37" s="205">
        <v>0</v>
      </c>
      <c r="AP37" s="112">
        <v>0</v>
      </c>
      <c r="AQ37" s="112">
        <v>0</v>
      </c>
      <c r="AR37" s="112">
        <v>0</v>
      </c>
      <c r="AS37" s="112">
        <v>0</v>
      </c>
      <c r="AT37" s="112">
        <f t="shared" si="8"/>
        <v>42</v>
      </c>
      <c r="AU37" s="3">
        <v>42</v>
      </c>
      <c r="AV37" s="228">
        <v>0</v>
      </c>
      <c r="AW37" s="112">
        <f>SUM(AP37:AS37)</f>
        <v>0</v>
      </c>
      <c r="AX37" s="217">
        <f>+AP37/$AU$35</f>
        <v>0</v>
      </c>
      <c r="AY37" s="217">
        <f>+AQ37/$AU$35</f>
        <v>0</v>
      </c>
      <c r="AZ37" s="217">
        <f>+AR37/$AU$35</f>
        <v>0</v>
      </c>
      <c r="BA37" s="217">
        <f>+AS37/$AU$35</f>
        <v>0</v>
      </c>
      <c r="BB37" s="217">
        <f>+AT37/$AU$35</f>
        <v>0.79245283018867929</v>
      </c>
      <c r="BC37" s="115">
        <v>0</v>
      </c>
      <c r="BD37" s="112">
        <v>0</v>
      </c>
      <c r="BE37" s="112">
        <v>0</v>
      </c>
      <c r="BF37" s="112">
        <v>0</v>
      </c>
      <c r="BG37" s="3">
        <v>42</v>
      </c>
      <c r="BH37" s="3">
        <v>42</v>
      </c>
      <c r="BI37" s="228">
        <v>0</v>
      </c>
      <c r="BJ37" s="112">
        <v>0</v>
      </c>
      <c r="BK37" s="206">
        <v>0</v>
      </c>
      <c r="BL37" s="206">
        <v>0</v>
      </c>
      <c r="BM37" s="206">
        <v>0</v>
      </c>
      <c r="BN37" s="206">
        <v>0</v>
      </c>
      <c r="BO37" s="206">
        <f>+BG37/BH37</f>
        <v>1</v>
      </c>
      <c r="BP37" s="112">
        <v>0</v>
      </c>
      <c r="BQ37" s="112">
        <v>0</v>
      </c>
      <c r="BR37" s="112">
        <v>0</v>
      </c>
      <c r="BS37" s="112">
        <v>0</v>
      </c>
      <c r="BT37" s="112">
        <v>42</v>
      </c>
      <c r="BU37" s="3">
        <v>42</v>
      </c>
      <c r="BV37" s="228">
        <v>0</v>
      </c>
      <c r="BW37" s="112">
        <v>0</v>
      </c>
      <c r="BX37" s="206">
        <f>+BP37/$BU$37</f>
        <v>0</v>
      </c>
      <c r="BY37" s="206">
        <f>+BQ37/$BU$37</f>
        <v>0</v>
      </c>
      <c r="BZ37" s="206">
        <f>+BR37/$BU$37</f>
        <v>0</v>
      </c>
      <c r="CA37" s="206">
        <f>+BS37/$BU$37</f>
        <v>0</v>
      </c>
      <c r="CB37" s="205">
        <f>+BT37/$BU$37</f>
        <v>1</v>
      </c>
      <c r="CC37" s="115">
        <v>0</v>
      </c>
      <c r="CD37" s="112">
        <v>0</v>
      </c>
      <c r="CE37" s="112">
        <v>0</v>
      </c>
      <c r="CF37" s="112">
        <v>0</v>
      </c>
      <c r="CG37" s="112">
        <f t="shared" si="9"/>
        <v>42</v>
      </c>
      <c r="CH37" s="112">
        <v>42</v>
      </c>
      <c r="CI37" s="228">
        <v>0</v>
      </c>
      <c r="CJ37" s="112">
        <f>SUM(CC37:CF37)</f>
        <v>0</v>
      </c>
      <c r="CK37" s="206">
        <f>+CC37/$CH$37</f>
        <v>0</v>
      </c>
      <c r="CL37" s="206">
        <f>+CD37/$CH$37</f>
        <v>0</v>
      </c>
      <c r="CM37" s="206">
        <f>+CE37/$CH$37</f>
        <v>0</v>
      </c>
      <c r="CN37" s="206">
        <f>+CF37/$CH$37</f>
        <v>0</v>
      </c>
      <c r="CO37" s="206">
        <f>+CG37/$CH$37</f>
        <v>1</v>
      </c>
      <c r="CP37" s="112">
        <v>0</v>
      </c>
      <c r="CQ37" s="112">
        <v>0</v>
      </c>
      <c r="CR37" s="112">
        <v>0</v>
      </c>
      <c r="CS37" s="112">
        <v>0</v>
      </c>
      <c r="CT37" s="112">
        <f t="shared" si="10"/>
        <v>42</v>
      </c>
      <c r="CU37" s="112">
        <v>42</v>
      </c>
      <c r="CV37" s="228">
        <v>0</v>
      </c>
      <c r="CW37" s="112">
        <f t="shared" si="11"/>
        <v>0</v>
      </c>
      <c r="CX37" s="206">
        <f>+CP37/$CU$37</f>
        <v>0</v>
      </c>
      <c r="CY37" s="206">
        <f t="shared" ref="CY37:DB37" si="24">+CQ37/$CU$37</f>
        <v>0</v>
      </c>
      <c r="CZ37" s="206">
        <f t="shared" si="24"/>
        <v>0</v>
      </c>
      <c r="DA37" s="206">
        <f t="shared" si="24"/>
        <v>0</v>
      </c>
      <c r="DB37" s="206">
        <f t="shared" si="24"/>
        <v>1</v>
      </c>
    </row>
    <row r="38" spans="1:106" ht="13.2" x14ac:dyDescent="0.3">
      <c r="A38" s="18" t="s">
        <v>63</v>
      </c>
      <c r="B38" s="3" t="s">
        <v>26</v>
      </c>
      <c r="C38" s="112">
        <v>7</v>
      </c>
      <c r="D38" s="112">
        <v>6</v>
      </c>
      <c r="E38" s="112">
        <v>2</v>
      </c>
      <c r="F38" s="112">
        <v>0</v>
      </c>
      <c r="G38" s="112">
        <f t="shared" si="5"/>
        <v>0</v>
      </c>
      <c r="H38" s="112">
        <v>15</v>
      </c>
      <c r="I38" s="228">
        <v>3.3333333333333335</v>
      </c>
      <c r="J38" s="210">
        <f>SUM(C38:F38)</f>
        <v>15</v>
      </c>
      <c r="K38" s="206">
        <f>+C38/$H$38</f>
        <v>0.46666666666666667</v>
      </c>
      <c r="L38" s="206">
        <f>+D38/$H$38</f>
        <v>0.4</v>
      </c>
      <c r="M38" s="206">
        <f>+E38/$H$38</f>
        <v>0.13333333333333333</v>
      </c>
      <c r="N38" s="206">
        <f>+F38/$H$38</f>
        <v>0</v>
      </c>
      <c r="O38" s="205">
        <f>+G38/$H$38</f>
        <v>0</v>
      </c>
      <c r="P38" s="3">
        <v>9</v>
      </c>
      <c r="Q38" s="3">
        <v>4</v>
      </c>
      <c r="R38" s="3">
        <v>2</v>
      </c>
      <c r="S38" s="3">
        <v>0</v>
      </c>
      <c r="T38" s="3">
        <f t="shared" si="6"/>
        <v>0</v>
      </c>
      <c r="U38" s="3">
        <v>15</v>
      </c>
      <c r="V38" s="228">
        <v>3.4666666666666668</v>
      </c>
      <c r="W38" s="3">
        <f>SUM(P38:S38)</f>
        <v>15</v>
      </c>
      <c r="X38" s="144">
        <f>+P38/$U$38</f>
        <v>0.6</v>
      </c>
      <c r="Y38" s="144">
        <f>+Q38/$U$38</f>
        <v>0.26666666666666666</v>
      </c>
      <c r="Z38" s="144">
        <f>+R38/$U$38</f>
        <v>0.13333333333333333</v>
      </c>
      <c r="AA38" s="144">
        <f>+S38/$U$38</f>
        <v>0</v>
      </c>
      <c r="AB38" s="144">
        <f>+T38/$U$38</f>
        <v>0</v>
      </c>
      <c r="AC38" s="115">
        <v>6</v>
      </c>
      <c r="AD38" s="112">
        <v>5</v>
      </c>
      <c r="AE38" s="112">
        <v>2</v>
      </c>
      <c r="AF38" s="112">
        <v>0</v>
      </c>
      <c r="AG38" s="112">
        <f t="shared" si="7"/>
        <v>2</v>
      </c>
      <c r="AH38" s="3">
        <v>15</v>
      </c>
      <c r="AI38" s="228">
        <v>2.8666666666666667</v>
      </c>
      <c r="AJ38" s="112">
        <v>13</v>
      </c>
      <c r="AK38" s="206">
        <f>+AC38/AH38</f>
        <v>0.4</v>
      </c>
      <c r="AL38" s="206">
        <f>+AD38/AI38</f>
        <v>1.7441860465116279</v>
      </c>
      <c r="AM38" s="206">
        <f>+AE38/AJ38</f>
        <v>0.15384615384615385</v>
      </c>
      <c r="AN38" s="206">
        <f>+AF38/AK38</f>
        <v>0</v>
      </c>
      <c r="AO38" s="205">
        <f>+AG38/AL38</f>
        <v>1.1466666666666667</v>
      </c>
      <c r="AP38" s="112">
        <v>7</v>
      </c>
      <c r="AQ38" s="112">
        <v>6</v>
      </c>
      <c r="AR38" s="112">
        <v>2</v>
      </c>
      <c r="AS38" s="112">
        <v>0</v>
      </c>
      <c r="AT38" s="112">
        <f t="shared" si="8"/>
        <v>0</v>
      </c>
      <c r="AU38" s="3">
        <v>15</v>
      </c>
      <c r="AV38" s="228">
        <v>3.3333333333333335</v>
      </c>
      <c r="AW38" s="112">
        <f>SUM(AP38:AS38)</f>
        <v>15</v>
      </c>
      <c r="AX38" s="217">
        <f>+AP38/$AU$38</f>
        <v>0.46666666666666667</v>
      </c>
      <c r="AY38" s="217">
        <f>+AQ38/$AU$38</f>
        <v>0.4</v>
      </c>
      <c r="AZ38" s="217">
        <f>+AR38/$AU$38</f>
        <v>0.13333333333333333</v>
      </c>
      <c r="BA38" s="217">
        <f>+AS38/$AU$38</f>
        <v>0</v>
      </c>
      <c r="BB38" s="217">
        <f>+AT38/$AU$38</f>
        <v>0</v>
      </c>
      <c r="BC38" s="115">
        <v>5</v>
      </c>
      <c r="BD38" s="112">
        <v>9</v>
      </c>
      <c r="BE38" s="112">
        <v>1</v>
      </c>
      <c r="BF38" s="112">
        <v>0</v>
      </c>
      <c r="BG38" s="3">
        <v>15</v>
      </c>
      <c r="BH38" s="3">
        <v>15</v>
      </c>
      <c r="BI38" s="228">
        <v>3.2666666666666666</v>
      </c>
      <c r="BJ38" s="112">
        <v>15</v>
      </c>
      <c r="BK38" s="206">
        <f>+BC38/$BH$38</f>
        <v>0.33333333333333331</v>
      </c>
      <c r="BL38" s="206">
        <f>+BD38/$BH$38</f>
        <v>0.6</v>
      </c>
      <c r="BM38" s="206">
        <f>+BE38/$BH$38</f>
        <v>6.6666666666666666E-2</v>
      </c>
      <c r="BN38" s="206">
        <f>+BF38/$BH$38</f>
        <v>0</v>
      </c>
      <c r="BO38" s="206">
        <f>+BG38/$BH$38</f>
        <v>1</v>
      </c>
      <c r="BP38" s="112">
        <v>0</v>
      </c>
      <c r="BQ38" s="112">
        <v>0</v>
      </c>
      <c r="BR38" s="112">
        <v>0</v>
      </c>
      <c r="BS38" s="112">
        <v>0</v>
      </c>
      <c r="BT38" s="112">
        <v>15</v>
      </c>
      <c r="BU38" s="3">
        <v>15</v>
      </c>
      <c r="BV38" s="228">
        <v>0</v>
      </c>
      <c r="BW38" s="112">
        <v>0</v>
      </c>
      <c r="BX38" s="206">
        <f>+BP38/$BU$38</f>
        <v>0</v>
      </c>
      <c r="BY38" s="206">
        <f>+BQ38/$BU$38</f>
        <v>0</v>
      </c>
      <c r="BZ38" s="206">
        <f>+BR38/$BU$38</f>
        <v>0</v>
      </c>
      <c r="CA38" s="206">
        <f>+BS38/$BU$38</f>
        <v>0</v>
      </c>
      <c r="CB38" s="205">
        <f>+BT38/$BU$38</f>
        <v>1</v>
      </c>
      <c r="CC38" s="115">
        <v>0</v>
      </c>
      <c r="CD38" s="112">
        <v>0</v>
      </c>
      <c r="CE38" s="112">
        <v>0</v>
      </c>
      <c r="CF38" s="112">
        <v>0</v>
      </c>
      <c r="CG38" s="112">
        <f t="shared" si="9"/>
        <v>15</v>
      </c>
      <c r="CH38" s="112">
        <v>15</v>
      </c>
      <c r="CI38" s="228">
        <v>0</v>
      </c>
      <c r="CJ38" s="112">
        <f>SUM(CC38:CF38)</f>
        <v>0</v>
      </c>
      <c r="CK38" s="206">
        <f>+CC38/$CH$38</f>
        <v>0</v>
      </c>
      <c r="CL38" s="206">
        <f>+CD38/$CH$38</f>
        <v>0</v>
      </c>
      <c r="CM38" s="206">
        <f>+CE38/$CH$38</f>
        <v>0</v>
      </c>
      <c r="CN38" s="206">
        <f>+CF38/$CH$38</f>
        <v>0</v>
      </c>
      <c r="CO38" s="206">
        <f>+CG38/$CH$38</f>
        <v>1</v>
      </c>
      <c r="CP38" s="112">
        <v>0</v>
      </c>
      <c r="CQ38" s="112">
        <v>0</v>
      </c>
      <c r="CR38" s="112">
        <v>0</v>
      </c>
      <c r="CS38" s="112">
        <v>0</v>
      </c>
      <c r="CT38" s="112">
        <f t="shared" si="10"/>
        <v>15</v>
      </c>
      <c r="CU38" s="112">
        <v>15</v>
      </c>
      <c r="CV38" s="227">
        <v>0</v>
      </c>
      <c r="CW38" s="112">
        <f t="shared" si="11"/>
        <v>0</v>
      </c>
      <c r="CX38" s="206">
        <f>+CP38/$CU$38</f>
        <v>0</v>
      </c>
      <c r="CY38" s="206">
        <f t="shared" ref="CY38:DB38" si="25">+CQ38/$CU$38</f>
        <v>0</v>
      </c>
      <c r="CZ38" s="206">
        <f t="shared" si="25"/>
        <v>0</v>
      </c>
      <c r="DA38" s="206">
        <f t="shared" si="25"/>
        <v>0</v>
      </c>
      <c r="DB38" s="206">
        <f t="shared" si="25"/>
        <v>1</v>
      </c>
    </row>
    <row r="39" spans="1:106" ht="13.2" x14ac:dyDescent="0.3">
      <c r="A39" s="18" t="s">
        <v>64</v>
      </c>
      <c r="B39" s="3" t="s">
        <v>26</v>
      </c>
      <c r="C39" s="112">
        <v>8</v>
      </c>
      <c r="D39" s="112">
        <v>26</v>
      </c>
      <c r="E39" s="112">
        <v>3</v>
      </c>
      <c r="F39" s="112">
        <v>0</v>
      </c>
      <c r="G39" s="112">
        <f t="shared" si="5"/>
        <v>0</v>
      </c>
      <c r="H39" s="112">
        <v>37</v>
      </c>
      <c r="I39" s="228">
        <v>3.1351351351351351</v>
      </c>
      <c r="J39" s="210">
        <f>SUM(C39:F39)</f>
        <v>37</v>
      </c>
      <c r="K39" s="206">
        <f>+C39/$H$39</f>
        <v>0.21621621621621623</v>
      </c>
      <c r="L39" s="206">
        <f>+D39/$H$39</f>
        <v>0.70270270270270274</v>
      </c>
      <c r="M39" s="206">
        <f>+E39/$H$39</f>
        <v>8.1081081081081086E-2</v>
      </c>
      <c r="N39" s="206">
        <f>+F39/$H$39</f>
        <v>0</v>
      </c>
      <c r="O39" s="205">
        <f>+G39/$H$39</f>
        <v>0</v>
      </c>
      <c r="P39" s="3">
        <v>9</v>
      </c>
      <c r="Q39" s="3">
        <v>25</v>
      </c>
      <c r="R39" s="3">
        <v>3</v>
      </c>
      <c r="S39" s="3">
        <v>0</v>
      </c>
      <c r="T39" s="3">
        <f t="shared" si="6"/>
        <v>0</v>
      </c>
      <c r="U39" s="3">
        <v>37</v>
      </c>
      <c r="V39" s="228">
        <v>3.1621621621621623</v>
      </c>
      <c r="W39" s="3">
        <f>SUM(P39:S39)</f>
        <v>37</v>
      </c>
      <c r="X39" s="144">
        <f>+P39/$U$39</f>
        <v>0.24324324324324326</v>
      </c>
      <c r="Y39" s="144">
        <f>+Q39/$U$39</f>
        <v>0.67567567567567566</v>
      </c>
      <c r="Z39" s="144">
        <f>+R39/$U$39</f>
        <v>8.1081081081081086E-2</v>
      </c>
      <c r="AA39" s="144">
        <f>+S39/$U$39</f>
        <v>0</v>
      </c>
      <c r="AB39" s="144">
        <f>+T39/$U$39</f>
        <v>0</v>
      </c>
      <c r="AC39" s="115">
        <v>7</v>
      </c>
      <c r="AD39" s="112">
        <v>28</v>
      </c>
      <c r="AE39" s="112">
        <v>1</v>
      </c>
      <c r="AF39" s="112">
        <v>0</v>
      </c>
      <c r="AG39" s="112">
        <f t="shared" si="7"/>
        <v>1</v>
      </c>
      <c r="AH39" s="3">
        <v>37</v>
      </c>
      <c r="AI39" s="228">
        <v>3.0810810810810811</v>
      </c>
      <c r="AJ39" s="112">
        <v>36</v>
      </c>
      <c r="AK39" s="206">
        <f>+AC39/$AH$39</f>
        <v>0.1891891891891892</v>
      </c>
      <c r="AL39" s="206">
        <f>+AD39/$AH$39</f>
        <v>0.7567567567567568</v>
      </c>
      <c r="AM39" s="206">
        <f>+AE39/$AH$39</f>
        <v>2.7027027027027029E-2</v>
      </c>
      <c r="AN39" s="206">
        <f>+AF39/$AH$39</f>
        <v>0</v>
      </c>
      <c r="AO39" s="205">
        <f>+AG39/$AH$39</f>
        <v>2.7027027027027029E-2</v>
      </c>
      <c r="AP39" s="112">
        <v>19</v>
      </c>
      <c r="AQ39" s="112">
        <v>14</v>
      </c>
      <c r="AR39" s="112">
        <v>3</v>
      </c>
      <c r="AS39" s="112">
        <v>0</v>
      </c>
      <c r="AT39" s="112">
        <f t="shared" si="8"/>
        <v>1</v>
      </c>
      <c r="AU39" s="3">
        <v>37</v>
      </c>
      <c r="AV39" s="228">
        <v>3.3513513513513513</v>
      </c>
      <c r="AW39" s="112">
        <f>SUM(AP39:AS39)</f>
        <v>36</v>
      </c>
      <c r="AX39" s="217">
        <f>+AP39/$AU$39</f>
        <v>0.51351351351351349</v>
      </c>
      <c r="AY39" s="217">
        <f>+AQ39/$AU$39</f>
        <v>0.3783783783783784</v>
      </c>
      <c r="AZ39" s="217">
        <f>+AR39/$AU$39</f>
        <v>8.1081081081081086E-2</v>
      </c>
      <c r="BA39" s="217">
        <f>+AS39/$AU$39</f>
        <v>0</v>
      </c>
      <c r="BB39" s="217">
        <f>+AT39/$AU$39</f>
        <v>2.7027027027027029E-2</v>
      </c>
      <c r="BC39" s="115">
        <v>3</v>
      </c>
      <c r="BD39" s="112">
        <v>31</v>
      </c>
      <c r="BE39" s="112">
        <v>2</v>
      </c>
      <c r="BF39" s="112">
        <v>0</v>
      </c>
      <c r="BG39" s="112">
        <f t="shared" ref="BG39:BG43" si="26">+BH39-BJ39</f>
        <v>1</v>
      </c>
      <c r="BH39" s="3">
        <v>37</v>
      </c>
      <c r="BI39" s="228">
        <v>2.9459459459459461</v>
      </c>
      <c r="BJ39" s="112">
        <v>36</v>
      </c>
      <c r="BK39" s="206">
        <f>+BC39/$BH$39</f>
        <v>8.1081081081081086E-2</v>
      </c>
      <c r="BL39" s="206">
        <f>+BD39/$BH$39</f>
        <v>0.83783783783783783</v>
      </c>
      <c r="BM39" s="206">
        <f>+BE39/$BH$39</f>
        <v>5.4054054054054057E-2</v>
      </c>
      <c r="BN39" s="206">
        <f>+BF39/$BH$39</f>
        <v>0</v>
      </c>
      <c r="BO39" s="206">
        <f>+BG39/$BH$39</f>
        <v>2.7027027027027029E-2</v>
      </c>
      <c r="BP39" s="112">
        <v>0</v>
      </c>
      <c r="BQ39" s="112">
        <v>0</v>
      </c>
      <c r="BR39" s="112">
        <v>0</v>
      </c>
      <c r="BS39" s="112">
        <v>0</v>
      </c>
      <c r="BT39" s="112">
        <v>37</v>
      </c>
      <c r="BU39" s="3">
        <v>37</v>
      </c>
      <c r="BV39" s="228">
        <v>0</v>
      </c>
      <c r="BW39" s="112">
        <v>0</v>
      </c>
      <c r="BX39" s="206">
        <f>+BP39/$BU$39</f>
        <v>0</v>
      </c>
      <c r="BY39" s="206">
        <f>+BQ39/$BU$39</f>
        <v>0</v>
      </c>
      <c r="BZ39" s="206">
        <f>+BR39/$BU$39</f>
        <v>0</v>
      </c>
      <c r="CA39" s="206">
        <f>+BS39/$BU$39</f>
        <v>0</v>
      </c>
      <c r="CB39" s="205">
        <f>+BT39/$BU$39</f>
        <v>1</v>
      </c>
      <c r="CC39" s="115">
        <v>0</v>
      </c>
      <c r="CD39" s="112">
        <v>0</v>
      </c>
      <c r="CE39" s="112">
        <v>0</v>
      </c>
      <c r="CF39" s="112">
        <v>0</v>
      </c>
      <c r="CG39" s="112">
        <f t="shared" si="9"/>
        <v>37</v>
      </c>
      <c r="CH39" s="112">
        <v>37</v>
      </c>
      <c r="CI39" s="228">
        <v>0</v>
      </c>
      <c r="CJ39" s="112">
        <f>SUM(CC39:CF39)</f>
        <v>0</v>
      </c>
      <c r="CK39" s="206">
        <f>+CC39/$CH$39</f>
        <v>0</v>
      </c>
      <c r="CL39" s="206">
        <f>+CD39/$CH$39</f>
        <v>0</v>
      </c>
      <c r="CM39" s="206">
        <f>+CE39/$CH$39</f>
        <v>0</v>
      </c>
      <c r="CN39" s="206">
        <f>+CF39/$CH$39</f>
        <v>0</v>
      </c>
      <c r="CO39" s="206">
        <f>+CG39/$CH$39</f>
        <v>1</v>
      </c>
      <c r="CP39" s="112">
        <v>0</v>
      </c>
      <c r="CQ39" s="112">
        <v>0</v>
      </c>
      <c r="CR39" s="112">
        <v>0</v>
      </c>
      <c r="CS39" s="112">
        <v>0</v>
      </c>
      <c r="CT39" s="112">
        <f t="shared" si="10"/>
        <v>37</v>
      </c>
      <c r="CU39" s="112">
        <v>37</v>
      </c>
      <c r="CV39" s="229">
        <v>0</v>
      </c>
      <c r="CW39" s="112">
        <f t="shared" si="11"/>
        <v>0</v>
      </c>
      <c r="CX39" s="206">
        <f>+CP39/$CU$39</f>
        <v>0</v>
      </c>
      <c r="CY39" s="206">
        <f t="shared" ref="CY39:DB39" si="27">+CQ39/$CU$39</f>
        <v>0</v>
      </c>
      <c r="CZ39" s="206">
        <f t="shared" si="27"/>
        <v>0</v>
      </c>
      <c r="DA39" s="206">
        <f t="shared" si="27"/>
        <v>0</v>
      </c>
      <c r="DB39" s="206">
        <f t="shared" si="27"/>
        <v>1</v>
      </c>
    </row>
    <row r="40" spans="1:106" ht="13.2" x14ac:dyDescent="0.3">
      <c r="A40" s="18" t="s">
        <v>65</v>
      </c>
      <c r="B40" s="3" t="s">
        <v>30</v>
      </c>
      <c r="C40" s="112">
        <v>21</v>
      </c>
      <c r="D40" s="112">
        <v>17</v>
      </c>
      <c r="E40" s="112">
        <v>3</v>
      </c>
      <c r="F40" s="112">
        <v>1</v>
      </c>
      <c r="G40" s="112">
        <f t="shared" si="5"/>
        <v>0</v>
      </c>
      <c r="H40" s="112">
        <v>42</v>
      </c>
      <c r="I40" s="228">
        <v>3.3809523809523809</v>
      </c>
      <c r="J40" s="210">
        <f>SUM(C40:F40)</f>
        <v>42</v>
      </c>
      <c r="K40" s="206">
        <f>+C40/$H$40</f>
        <v>0.5</v>
      </c>
      <c r="L40" s="206">
        <f>+D40/$H$40</f>
        <v>0.40476190476190477</v>
      </c>
      <c r="M40" s="206">
        <f>+E40/$H$40</f>
        <v>7.1428571428571425E-2</v>
      </c>
      <c r="N40" s="206">
        <f>+F40/$H$40</f>
        <v>2.3809523809523808E-2</v>
      </c>
      <c r="O40" s="205">
        <f>+G40/$H$40</f>
        <v>0</v>
      </c>
      <c r="P40" s="3">
        <v>15</v>
      </c>
      <c r="Q40" s="3">
        <v>13</v>
      </c>
      <c r="R40" s="3">
        <v>4</v>
      </c>
      <c r="S40" s="3">
        <v>7</v>
      </c>
      <c r="T40" s="3">
        <f t="shared" si="6"/>
        <v>3</v>
      </c>
      <c r="U40" s="3">
        <v>42</v>
      </c>
      <c r="V40" s="228">
        <v>2.7142857142857144</v>
      </c>
      <c r="W40" s="3">
        <f>SUM(P40:S40)</f>
        <v>39</v>
      </c>
      <c r="X40" s="144">
        <f>+P40/$U$40</f>
        <v>0.35714285714285715</v>
      </c>
      <c r="Y40" s="144">
        <f>+Q40/$U$40</f>
        <v>0.30952380952380953</v>
      </c>
      <c r="Z40" s="144">
        <f>+R40/$U$40</f>
        <v>9.5238095238095233E-2</v>
      </c>
      <c r="AA40" s="144">
        <f>+S40/$U$40</f>
        <v>0.16666666666666666</v>
      </c>
      <c r="AB40" s="144">
        <f>+T40/$U$40</f>
        <v>7.1428571428571425E-2</v>
      </c>
      <c r="AC40" s="115">
        <v>20</v>
      </c>
      <c r="AD40" s="112">
        <v>16</v>
      </c>
      <c r="AE40" s="112">
        <v>3</v>
      </c>
      <c r="AF40" s="112">
        <v>0</v>
      </c>
      <c r="AG40" s="112">
        <f t="shared" si="7"/>
        <v>3</v>
      </c>
      <c r="AH40" s="3">
        <v>42</v>
      </c>
      <c r="AI40" s="228">
        <v>3.1904761904761907</v>
      </c>
      <c r="AJ40" s="112">
        <v>39</v>
      </c>
      <c r="AK40" s="206">
        <f>+AC40/$AH$40</f>
        <v>0.47619047619047616</v>
      </c>
      <c r="AL40" s="206">
        <f>+AD40/$AH$40</f>
        <v>0.38095238095238093</v>
      </c>
      <c r="AM40" s="206">
        <f>+AE40/$AH$40</f>
        <v>7.1428571428571425E-2</v>
      </c>
      <c r="AN40" s="206">
        <f>+AF40/$AH$40</f>
        <v>0</v>
      </c>
      <c r="AO40" s="205">
        <f>+AG40/$AH$40</f>
        <v>7.1428571428571425E-2</v>
      </c>
      <c r="AP40" s="112">
        <v>20</v>
      </c>
      <c r="AQ40" s="112">
        <v>20</v>
      </c>
      <c r="AR40" s="112">
        <v>1</v>
      </c>
      <c r="AS40" s="112">
        <v>2</v>
      </c>
      <c r="AT40" s="112">
        <f t="shared" si="8"/>
        <v>-1</v>
      </c>
      <c r="AU40" s="3">
        <v>42</v>
      </c>
      <c r="AV40" s="228">
        <v>3.4285714285714284</v>
      </c>
      <c r="AW40" s="112">
        <f>SUM(AP40:AS40)</f>
        <v>43</v>
      </c>
      <c r="AX40" s="217">
        <f>+AP40/$AU$40</f>
        <v>0.47619047619047616</v>
      </c>
      <c r="AY40" s="217">
        <f>+AQ40/$AU$40</f>
        <v>0.47619047619047616</v>
      </c>
      <c r="AZ40" s="217">
        <f>+AR40/$AU$40</f>
        <v>2.3809523809523808E-2</v>
      </c>
      <c r="BA40" s="217">
        <f>+AS40/$AU$40</f>
        <v>4.7619047619047616E-2</v>
      </c>
      <c r="BB40" s="217">
        <f>+AT40/$AU$40</f>
        <v>-2.3809523809523808E-2</v>
      </c>
      <c r="BC40" s="115">
        <v>20</v>
      </c>
      <c r="BD40" s="112">
        <v>17</v>
      </c>
      <c r="BE40" s="112"/>
      <c r="BF40" s="112">
        <v>3</v>
      </c>
      <c r="BG40" s="112">
        <f t="shared" si="26"/>
        <v>2</v>
      </c>
      <c r="BH40" s="3">
        <v>42</v>
      </c>
      <c r="BI40" s="228">
        <v>3.1904761904761907</v>
      </c>
      <c r="BJ40" s="112">
        <v>40</v>
      </c>
      <c r="BK40" s="206">
        <f>+BC40/$BH$40</f>
        <v>0.47619047619047616</v>
      </c>
      <c r="BL40" s="206">
        <f>+BD40/$BH$40</f>
        <v>0.40476190476190477</v>
      </c>
      <c r="BM40" s="206">
        <f>+BE40/$BH$40</f>
        <v>0</v>
      </c>
      <c r="BN40" s="206">
        <f>+BF40/$BH$40</f>
        <v>7.1428571428571425E-2</v>
      </c>
      <c r="BO40" s="206">
        <f>+BG40/$BH$40</f>
        <v>4.7619047619047616E-2</v>
      </c>
      <c r="BP40" s="112">
        <v>15</v>
      </c>
      <c r="BQ40" s="112">
        <v>15</v>
      </c>
      <c r="BR40" s="112">
        <v>3</v>
      </c>
      <c r="BS40" s="112">
        <v>1</v>
      </c>
      <c r="BT40" s="112">
        <v>8</v>
      </c>
      <c r="BU40" s="3">
        <v>42</v>
      </c>
      <c r="BV40" s="228">
        <v>2.6666666666666665</v>
      </c>
      <c r="BW40" s="112">
        <v>34</v>
      </c>
      <c r="BX40" s="206">
        <f>+BP40/$BU$40</f>
        <v>0.35714285714285715</v>
      </c>
      <c r="BY40" s="206">
        <f>+BQ40/$BU$40</f>
        <v>0.35714285714285715</v>
      </c>
      <c r="BZ40" s="206">
        <f>+BR40/$BU$40</f>
        <v>7.1428571428571425E-2</v>
      </c>
      <c r="CA40" s="206">
        <f>+BS40/$BU$40</f>
        <v>2.3809523809523808E-2</v>
      </c>
      <c r="CB40" s="205">
        <f>+BT40/$BU$40</f>
        <v>0.19047619047619047</v>
      </c>
      <c r="CC40" s="115">
        <v>24</v>
      </c>
      <c r="CD40" s="112">
        <v>13</v>
      </c>
      <c r="CE40" s="112">
        <v>2</v>
      </c>
      <c r="CF40" s="112">
        <v>2</v>
      </c>
      <c r="CG40" s="112">
        <f t="shared" si="9"/>
        <v>1</v>
      </c>
      <c r="CH40" s="112">
        <v>42</v>
      </c>
      <c r="CI40" s="228">
        <v>3.3571428571428572</v>
      </c>
      <c r="CJ40" s="112">
        <f>SUM(CC40:CF40)</f>
        <v>41</v>
      </c>
      <c r="CK40" s="206">
        <f>+CC40/$CH$40</f>
        <v>0.5714285714285714</v>
      </c>
      <c r="CL40" s="206">
        <f>+CD40/$CH$40</f>
        <v>0.30952380952380953</v>
      </c>
      <c r="CM40" s="206">
        <f>+CE40/$CH$40</f>
        <v>4.7619047619047616E-2</v>
      </c>
      <c r="CN40" s="206">
        <f>+CF40/$CH$40</f>
        <v>4.7619047619047616E-2</v>
      </c>
      <c r="CO40" s="206">
        <f>+CG40/$CH$40</f>
        <v>2.3809523809523808E-2</v>
      </c>
      <c r="CP40" s="112">
        <v>22</v>
      </c>
      <c r="CQ40" s="112">
        <v>13</v>
      </c>
      <c r="CR40" s="112">
        <v>1</v>
      </c>
      <c r="CS40" s="112">
        <v>2</v>
      </c>
      <c r="CT40" s="112">
        <f t="shared" si="10"/>
        <v>4</v>
      </c>
      <c r="CU40" s="112">
        <v>42</v>
      </c>
      <c r="CV40" s="228">
        <v>3.1190476190476191</v>
      </c>
      <c r="CW40" s="112">
        <f t="shared" si="11"/>
        <v>38</v>
      </c>
      <c r="CX40" s="206">
        <f>+CP40/$CU$40</f>
        <v>0.52380952380952384</v>
      </c>
      <c r="CY40" s="206">
        <f t="shared" ref="CY40:DB40" si="28">+CQ40/$CU$40</f>
        <v>0.30952380952380953</v>
      </c>
      <c r="CZ40" s="206">
        <f t="shared" si="28"/>
        <v>2.3809523809523808E-2</v>
      </c>
      <c r="DA40" s="206">
        <f t="shared" si="28"/>
        <v>4.7619047619047616E-2</v>
      </c>
      <c r="DB40" s="206">
        <f t="shared" si="28"/>
        <v>9.5238095238095233E-2</v>
      </c>
    </row>
    <row r="41" spans="1:106" ht="13.2" x14ac:dyDescent="0.3">
      <c r="A41" s="18" t="s">
        <v>66</v>
      </c>
      <c r="B41" s="3" t="s">
        <v>74</v>
      </c>
      <c r="C41" s="112">
        <v>47</v>
      </c>
      <c r="D41" s="112">
        <v>61</v>
      </c>
      <c r="E41" s="112">
        <v>20</v>
      </c>
      <c r="F41" s="112">
        <v>0</v>
      </c>
      <c r="G41" s="112">
        <f t="shared" si="5"/>
        <v>4</v>
      </c>
      <c r="H41" s="112">
        <v>132</v>
      </c>
      <c r="I41" s="228">
        <v>3.1136363636363638</v>
      </c>
      <c r="J41" s="210">
        <f>SUM(C41:F41)</f>
        <v>128</v>
      </c>
      <c r="K41" s="206">
        <f>+C41/$H$41</f>
        <v>0.35606060606060608</v>
      </c>
      <c r="L41" s="206">
        <f>+D41/$H$41</f>
        <v>0.4621212121212121</v>
      </c>
      <c r="M41" s="206">
        <f>+E41/$H$41</f>
        <v>0.15151515151515152</v>
      </c>
      <c r="N41" s="206">
        <f>+F41/$H$41</f>
        <v>0</v>
      </c>
      <c r="O41" s="205">
        <f>+G41/$H$41</f>
        <v>3.0303030303030304E-2</v>
      </c>
      <c r="P41" s="3">
        <v>33</v>
      </c>
      <c r="Q41" s="3">
        <v>52</v>
      </c>
      <c r="R41" s="3">
        <v>27</v>
      </c>
      <c r="S41" s="3">
        <v>14</v>
      </c>
      <c r="T41" s="3">
        <f t="shared" si="6"/>
        <v>6</v>
      </c>
      <c r="U41" s="3">
        <v>132</v>
      </c>
      <c r="V41" s="228">
        <v>2.6969696969696968</v>
      </c>
      <c r="W41" s="3">
        <f>SUM(P41:S41)</f>
        <v>126</v>
      </c>
      <c r="X41" s="144">
        <f>+P41/$U$41</f>
        <v>0.25</v>
      </c>
      <c r="Y41" s="144">
        <f>+Q41/$U$41</f>
        <v>0.39393939393939392</v>
      </c>
      <c r="Z41" s="144">
        <f>+R41/$U$41</f>
        <v>0.20454545454545456</v>
      </c>
      <c r="AA41" s="144">
        <f>+S41/$U$41</f>
        <v>0.10606060606060606</v>
      </c>
      <c r="AB41" s="144">
        <f>+T41/$U$41</f>
        <v>4.5454545454545456E-2</v>
      </c>
      <c r="AC41" s="115">
        <v>2</v>
      </c>
      <c r="AD41" s="112">
        <v>0</v>
      </c>
      <c r="AE41" s="112">
        <v>0</v>
      </c>
      <c r="AF41" s="112">
        <v>0</v>
      </c>
      <c r="AG41" s="112">
        <f t="shared" si="7"/>
        <v>130</v>
      </c>
      <c r="AH41" s="3">
        <v>132</v>
      </c>
      <c r="AI41" s="228">
        <v>6.0606060606060608E-2</v>
      </c>
      <c r="AJ41" s="112">
        <v>2</v>
      </c>
      <c r="AK41" s="206">
        <f>+AC41/$AH$41</f>
        <v>1.5151515151515152E-2</v>
      </c>
      <c r="AL41" s="206">
        <f>+AD41/$AH$41</f>
        <v>0</v>
      </c>
      <c r="AM41" s="206">
        <f>+AE41/$AH$41</f>
        <v>0</v>
      </c>
      <c r="AN41" s="206">
        <f>+AF41/$AH$41</f>
        <v>0</v>
      </c>
      <c r="AO41" s="205">
        <f>+AG41/$AH$41</f>
        <v>0.98484848484848486</v>
      </c>
      <c r="AP41" s="112">
        <v>0</v>
      </c>
      <c r="AQ41" s="112">
        <v>0</v>
      </c>
      <c r="AR41" s="112">
        <v>2</v>
      </c>
      <c r="AS41" s="112">
        <v>0</v>
      </c>
      <c r="AT41" s="112">
        <f t="shared" si="8"/>
        <v>130</v>
      </c>
      <c r="AU41" s="3">
        <v>132</v>
      </c>
      <c r="AV41" s="228">
        <v>3.0303030303030304E-2</v>
      </c>
      <c r="AW41" s="112">
        <f>SUM(AP41:AS41)</f>
        <v>2</v>
      </c>
      <c r="AX41" s="217">
        <f>+AP41/$AU$41</f>
        <v>0</v>
      </c>
      <c r="AY41" s="217">
        <f>+AQ41/$AU$41</f>
        <v>0</v>
      </c>
      <c r="AZ41" s="217">
        <f>+AR41/$AU$41</f>
        <v>1.5151515151515152E-2</v>
      </c>
      <c r="BA41" s="217">
        <f>+AS41/$AU$41</f>
        <v>0</v>
      </c>
      <c r="BB41" s="217">
        <f>+AT41/$AU$41</f>
        <v>0.98484848484848486</v>
      </c>
      <c r="BC41" s="115">
        <v>10</v>
      </c>
      <c r="BD41" s="112">
        <v>10</v>
      </c>
      <c r="BE41" s="112">
        <v>2</v>
      </c>
      <c r="BF41" s="112">
        <v>0</v>
      </c>
      <c r="BG41" s="112">
        <f t="shared" si="26"/>
        <v>110</v>
      </c>
      <c r="BH41" s="3">
        <v>132</v>
      </c>
      <c r="BI41" s="228">
        <v>0.56060606060606055</v>
      </c>
      <c r="BJ41" s="112">
        <v>22</v>
      </c>
      <c r="BK41" s="206">
        <f>+BC41/$BH$41</f>
        <v>7.575757575757576E-2</v>
      </c>
      <c r="BL41" s="206">
        <f>+BD41/$BH$41</f>
        <v>7.575757575757576E-2</v>
      </c>
      <c r="BM41" s="206">
        <f>+BE41/$BH$41</f>
        <v>1.5151515151515152E-2</v>
      </c>
      <c r="BN41" s="206">
        <f>+BF41/$BH$41</f>
        <v>0</v>
      </c>
      <c r="BO41" s="206">
        <f>+BG41/$BH$41</f>
        <v>0.83333333333333337</v>
      </c>
      <c r="BP41" s="112">
        <v>48</v>
      </c>
      <c r="BQ41" s="112">
        <v>70</v>
      </c>
      <c r="BR41" s="112">
        <v>2</v>
      </c>
      <c r="BS41" s="112">
        <v>0</v>
      </c>
      <c r="BT41" s="112">
        <v>12</v>
      </c>
      <c r="BU41" s="3">
        <v>132</v>
      </c>
      <c r="BV41" s="228">
        <v>3.0757575757575757</v>
      </c>
      <c r="BW41" s="112">
        <v>120</v>
      </c>
      <c r="BX41" s="206">
        <f>+BP41/$BU$41</f>
        <v>0.36363636363636365</v>
      </c>
      <c r="BY41" s="206">
        <f>+BQ41/$BU$41</f>
        <v>0.53030303030303028</v>
      </c>
      <c r="BZ41" s="206">
        <f>+BR41/$BU$41</f>
        <v>1.5151515151515152E-2</v>
      </c>
      <c r="CA41" s="206">
        <f>+BS41/$BU$41</f>
        <v>0</v>
      </c>
      <c r="CB41" s="205">
        <f>+BT41/$BU$41</f>
        <v>9.0909090909090912E-2</v>
      </c>
      <c r="CC41" s="115">
        <v>15</v>
      </c>
      <c r="CD41" s="112">
        <v>7</v>
      </c>
      <c r="CE41" s="112">
        <v>2</v>
      </c>
      <c r="CF41" s="112">
        <v>1</v>
      </c>
      <c r="CG41" s="112">
        <f t="shared" si="9"/>
        <v>107</v>
      </c>
      <c r="CH41" s="112">
        <v>132</v>
      </c>
      <c r="CI41" s="228">
        <v>0.65151515151515149</v>
      </c>
      <c r="CJ41" s="112">
        <f>SUM(CC41:CF41)</f>
        <v>25</v>
      </c>
      <c r="CK41" s="206">
        <f>+CC41/$CH$41</f>
        <v>0.11363636363636363</v>
      </c>
      <c r="CL41" s="206">
        <f>+CD41/$CH$41</f>
        <v>5.3030303030303032E-2</v>
      </c>
      <c r="CM41" s="206">
        <f>+CE41/$CH$41</f>
        <v>1.5151515151515152E-2</v>
      </c>
      <c r="CN41" s="206">
        <f>+CF41/$CH$41</f>
        <v>7.575757575757576E-3</v>
      </c>
      <c r="CO41" s="206">
        <f>+CG41/$CH$41</f>
        <v>0.81060606060606055</v>
      </c>
      <c r="CP41" s="112">
        <v>54</v>
      </c>
      <c r="CQ41" s="112">
        <v>66</v>
      </c>
      <c r="CR41" s="112">
        <v>3</v>
      </c>
      <c r="CS41" s="112">
        <v>1</v>
      </c>
      <c r="CT41" s="112">
        <f t="shared" si="10"/>
        <v>8</v>
      </c>
      <c r="CU41" s="112">
        <v>132</v>
      </c>
      <c r="CV41" s="228">
        <v>3.1893939393939394</v>
      </c>
      <c r="CW41" s="112">
        <f t="shared" si="11"/>
        <v>124</v>
      </c>
      <c r="CX41" s="206">
        <f>+CP41/$CU$41</f>
        <v>0.40909090909090912</v>
      </c>
      <c r="CY41" s="206">
        <f t="shared" ref="CY41:DB41" si="29">+CQ41/$CU$41</f>
        <v>0.5</v>
      </c>
      <c r="CZ41" s="206">
        <f t="shared" si="29"/>
        <v>2.2727272727272728E-2</v>
      </c>
      <c r="DA41" s="206">
        <f t="shared" si="29"/>
        <v>7.575757575757576E-3</v>
      </c>
      <c r="DB41" s="206">
        <f t="shared" si="29"/>
        <v>6.0606060606060608E-2</v>
      </c>
    </row>
    <row r="42" spans="1:106" ht="13.2" x14ac:dyDescent="0.3">
      <c r="A42" s="18" t="s">
        <v>67</v>
      </c>
      <c r="B42" s="3" t="s">
        <v>74</v>
      </c>
      <c r="C42" s="112">
        <v>9</v>
      </c>
      <c r="D42" s="112">
        <v>4</v>
      </c>
      <c r="E42" s="112">
        <v>3</v>
      </c>
      <c r="F42" s="112">
        <v>2</v>
      </c>
      <c r="G42" s="112">
        <f t="shared" si="5"/>
        <v>3</v>
      </c>
      <c r="H42" s="112">
        <v>21</v>
      </c>
      <c r="I42" s="228">
        <v>2.6666666666666665</v>
      </c>
      <c r="J42" s="210">
        <f>SUM(C42:F42)</f>
        <v>18</v>
      </c>
      <c r="K42" s="206">
        <f>+C42/$H$42</f>
        <v>0.42857142857142855</v>
      </c>
      <c r="L42" s="206">
        <f>+D42/$H$42</f>
        <v>0.19047619047619047</v>
      </c>
      <c r="M42" s="206">
        <f>+E42/$H$42</f>
        <v>0.14285714285714285</v>
      </c>
      <c r="N42" s="206">
        <f>+F42/$H$42</f>
        <v>9.5238095238095233E-2</v>
      </c>
      <c r="O42" s="205">
        <f>+G42/$H$42</f>
        <v>0.14285714285714285</v>
      </c>
      <c r="P42" s="3">
        <v>6</v>
      </c>
      <c r="Q42" s="3">
        <v>9</v>
      </c>
      <c r="R42" s="3">
        <v>1</v>
      </c>
      <c r="S42" s="3">
        <v>2</v>
      </c>
      <c r="T42" s="3">
        <f t="shared" si="6"/>
        <v>3</v>
      </c>
      <c r="U42" s="3">
        <v>21</v>
      </c>
      <c r="V42" s="228">
        <v>2.6190476190476191</v>
      </c>
      <c r="W42" s="3">
        <f>SUM(P42:S42)</f>
        <v>18</v>
      </c>
      <c r="X42" s="144">
        <f>+P42/$U$42</f>
        <v>0.2857142857142857</v>
      </c>
      <c r="Y42" s="144">
        <f>+Q42/$U$42</f>
        <v>0.42857142857142855</v>
      </c>
      <c r="Z42" s="144">
        <f>+R42/$U$42</f>
        <v>4.7619047619047616E-2</v>
      </c>
      <c r="AA42" s="144">
        <f>+S42/$U$42</f>
        <v>9.5238095238095233E-2</v>
      </c>
      <c r="AB42" s="144">
        <f>+T42/$U$42</f>
        <v>0.14285714285714285</v>
      </c>
      <c r="AC42" s="115">
        <v>8</v>
      </c>
      <c r="AD42" s="112">
        <v>5</v>
      </c>
      <c r="AE42" s="112">
        <v>4</v>
      </c>
      <c r="AF42" s="112">
        <v>1</v>
      </c>
      <c r="AG42" s="112">
        <f t="shared" si="7"/>
        <v>3</v>
      </c>
      <c r="AH42" s="3">
        <v>21</v>
      </c>
      <c r="AI42" s="228">
        <v>2.6666666666666665</v>
      </c>
      <c r="AJ42" s="112">
        <v>18</v>
      </c>
      <c r="AK42" s="206">
        <f>+AC42/$AH$42</f>
        <v>0.38095238095238093</v>
      </c>
      <c r="AL42" s="206">
        <f>+AD42/$AH$42</f>
        <v>0.23809523809523808</v>
      </c>
      <c r="AM42" s="206">
        <f>+AE42/$AH$42</f>
        <v>0.19047619047619047</v>
      </c>
      <c r="AN42" s="206">
        <f>+AF42/$AH$42</f>
        <v>4.7619047619047616E-2</v>
      </c>
      <c r="AO42" s="205">
        <f>+AG42/$AH$42</f>
        <v>0.14285714285714285</v>
      </c>
      <c r="AP42" s="112">
        <v>10</v>
      </c>
      <c r="AQ42" s="112">
        <v>6</v>
      </c>
      <c r="AR42" s="112">
        <v>0</v>
      </c>
      <c r="AS42" s="112">
        <v>0</v>
      </c>
      <c r="AT42" s="112">
        <f t="shared" si="8"/>
        <v>5</v>
      </c>
      <c r="AU42" s="3">
        <v>21</v>
      </c>
      <c r="AV42" s="228">
        <v>2.7619047619047619</v>
      </c>
      <c r="AW42" s="112">
        <f>SUM(AP42:AS42)</f>
        <v>16</v>
      </c>
      <c r="AX42" s="217">
        <f>+AP42/$AU$42</f>
        <v>0.47619047619047616</v>
      </c>
      <c r="AY42" s="217">
        <f>+AQ42/$AU$42</f>
        <v>0.2857142857142857</v>
      </c>
      <c r="AZ42" s="217">
        <f>+AR42/$AU$42</f>
        <v>0</v>
      </c>
      <c r="BA42" s="217">
        <f>+AS42/$AU$42</f>
        <v>0</v>
      </c>
      <c r="BB42" s="217">
        <f>+AT42/$AU$42</f>
        <v>0.23809523809523808</v>
      </c>
      <c r="BC42" s="115">
        <v>8</v>
      </c>
      <c r="BD42" s="112">
        <v>5</v>
      </c>
      <c r="BE42" s="112">
        <v>4</v>
      </c>
      <c r="BF42" s="112">
        <v>0</v>
      </c>
      <c r="BG42" s="112">
        <f t="shared" si="26"/>
        <v>4</v>
      </c>
      <c r="BH42" s="3">
        <v>21</v>
      </c>
      <c r="BI42" s="228">
        <v>2.6190476190476191</v>
      </c>
      <c r="BJ42" s="112">
        <v>17</v>
      </c>
      <c r="BK42" s="206">
        <f>+BC42/$BH$42</f>
        <v>0.38095238095238093</v>
      </c>
      <c r="BL42" s="206">
        <f>+BD42/$BH$42</f>
        <v>0.23809523809523808</v>
      </c>
      <c r="BM42" s="206">
        <f>+BE42/$BH$42</f>
        <v>0.19047619047619047</v>
      </c>
      <c r="BN42" s="206">
        <f>+BF42/$BH$42</f>
        <v>0</v>
      </c>
      <c r="BO42" s="206">
        <f>+BG42/$BH$42</f>
        <v>0.19047619047619047</v>
      </c>
      <c r="BP42" s="112">
        <v>1</v>
      </c>
      <c r="BQ42" s="112">
        <v>0</v>
      </c>
      <c r="BR42" s="112">
        <v>0</v>
      </c>
      <c r="BS42" s="112">
        <v>0</v>
      </c>
      <c r="BT42" s="112">
        <v>20</v>
      </c>
      <c r="BU42" s="3">
        <v>21</v>
      </c>
      <c r="BV42" s="228">
        <v>0.19047619047619047</v>
      </c>
      <c r="BW42" s="112">
        <v>1</v>
      </c>
      <c r="BX42" s="206">
        <f>+BP42/$BU$42</f>
        <v>4.7619047619047616E-2</v>
      </c>
      <c r="BY42" s="206">
        <f>+BQ42/$BU$42</f>
        <v>0</v>
      </c>
      <c r="BZ42" s="206">
        <f>+BR42/$BU$42</f>
        <v>0</v>
      </c>
      <c r="CA42" s="206">
        <f>+BS42/$BU$42</f>
        <v>0</v>
      </c>
      <c r="CB42" s="205">
        <f>+BT42/$BU$42</f>
        <v>0.95238095238095233</v>
      </c>
      <c r="CC42" s="115">
        <v>7</v>
      </c>
      <c r="CD42" s="112">
        <v>9</v>
      </c>
      <c r="CE42" s="112">
        <v>1</v>
      </c>
      <c r="CF42" s="112">
        <v>0</v>
      </c>
      <c r="CG42" s="112">
        <f t="shared" si="9"/>
        <v>4</v>
      </c>
      <c r="CH42" s="112">
        <v>21</v>
      </c>
      <c r="CI42" s="228">
        <v>2.7142857142857144</v>
      </c>
      <c r="CJ42" s="112">
        <f>SUM(CC42:CF42)</f>
        <v>17</v>
      </c>
      <c r="CK42" s="206">
        <f>+CC42/$CH$42</f>
        <v>0.33333333333333331</v>
      </c>
      <c r="CL42" s="206">
        <f>+CD42/$CH$42</f>
        <v>0.42857142857142855</v>
      </c>
      <c r="CM42" s="206">
        <f>+CE42/$CH$42</f>
        <v>4.7619047619047616E-2</v>
      </c>
      <c r="CN42" s="206">
        <f>+CF42/$CH$42</f>
        <v>0</v>
      </c>
      <c r="CO42" s="206">
        <f>+CG42/$CH$42</f>
        <v>0.19047619047619047</v>
      </c>
      <c r="CP42" s="112">
        <v>9</v>
      </c>
      <c r="CQ42" s="112">
        <v>4</v>
      </c>
      <c r="CR42" s="112">
        <v>3</v>
      </c>
      <c r="CS42" s="112">
        <v>0</v>
      </c>
      <c r="CT42" s="112">
        <f t="shared" si="10"/>
        <v>5</v>
      </c>
      <c r="CU42" s="112">
        <v>21</v>
      </c>
      <c r="CV42" s="228">
        <v>2.5714285714285716</v>
      </c>
      <c r="CW42" s="112">
        <f t="shared" si="11"/>
        <v>16</v>
      </c>
      <c r="CX42" s="206">
        <f>+CP42/$CU$42</f>
        <v>0.42857142857142855</v>
      </c>
      <c r="CY42" s="206">
        <f t="shared" ref="CY42:DB42" si="30">+CQ42/$CU$42</f>
        <v>0.19047619047619047</v>
      </c>
      <c r="CZ42" s="206">
        <f t="shared" si="30"/>
        <v>0.14285714285714285</v>
      </c>
      <c r="DA42" s="206">
        <f t="shared" si="30"/>
        <v>0</v>
      </c>
      <c r="DB42" s="206">
        <f t="shared" si="30"/>
        <v>0.23809523809523808</v>
      </c>
    </row>
    <row r="43" spans="1:106" ht="13.2" x14ac:dyDescent="0.3">
      <c r="A43" s="218" t="s">
        <v>68</v>
      </c>
      <c r="B43" s="219" t="s">
        <v>74</v>
      </c>
      <c r="C43" s="220">
        <v>37</v>
      </c>
      <c r="D43" s="220">
        <v>39</v>
      </c>
      <c r="E43" s="220">
        <v>15</v>
      </c>
      <c r="F43" s="220">
        <v>0</v>
      </c>
      <c r="G43" s="220">
        <f t="shared" si="5"/>
        <v>0</v>
      </c>
      <c r="H43" s="220">
        <v>91</v>
      </c>
      <c r="I43" s="230">
        <v>3.2417582417582418</v>
      </c>
      <c r="J43" s="231">
        <f>SUM(C43:F43)</f>
        <v>91</v>
      </c>
      <c r="K43" s="224">
        <f>+C43/$H$43</f>
        <v>0.40659340659340659</v>
      </c>
      <c r="L43" s="224">
        <f>+D43/$H$43</f>
        <v>0.42857142857142855</v>
      </c>
      <c r="M43" s="224">
        <f>+E43/$H$43</f>
        <v>0.16483516483516483</v>
      </c>
      <c r="N43" s="224">
        <f>+F43/$H$43</f>
        <v>0</v>
      </c>
      <c r="O43" s="225">
        <f>+G43/$H$43</f>
        <v>0</v>
      </c>
      <c r="P43" s="219">
        <v>91</v>
      </c>
      <c r="Q43" s="220">
        <v>0</v>
      </c>
      <c r="R43" s="220">
        <v>0</v>
      </c>
      <c r="S43" s="220">
        <v>0</v>
      </c>
      <c r="T43" s="221">
        <v>0</v>
      </c>
      <c r="U43" s="219">
        <v>91</v>
      </c>
      <c r="V43" s="230">
        <v>4</v>
      </c>
      <c r="W43" s="219">
        <f>SUM(P43:S43)</f>
        <v>91</v>
      </c>
      <c r="X43" s="222">
        <f>+P43/$U$43</f>
        <v>1</v>
      </c>
      <c r="Y43" s="222">
        <f>+Q43/$U$43</f>
        <v>0</v>
      </c>
      <c r="Z43" s="222">
        <f>+R43/$U$43</f>
        <v>0</v>
      </c>
      <c r="AA43" s="222">
        <f>+S43/$U$43</f>
        <v>0</v>
      </c>
      <c r="AB43" s="222">
        <f>+T43/$U$43</f>
        <v>0</v>
      </c>
      <c r="AC43" s="223">
        <v>0</v>
      </c>
      <c r="AD43" s="220">
        <v>0</v>
      </c>
      <c r="AE43" s="220">
        <v>0</v>
      </c>
      <c r="AF43" s="220">
        <v>0</v>
      </c>
      <c r="AG43" s="220">
        <f t="shared" si="7"/>
        <v>91</v>
      </c>
      <c r="AH43" s="219">
        <v>91</v>
      </c>
      <c r="AI43" s="230">
        <v>0</v>
      </c>
      <c r="AJ43" s="220">
        <v>0</v>
      </c>
      <c r="AK43" s="224">
        <f>+AC43/AH43</f>
        <v>0</v>
      </c>
      <c r="AL43" s="224">
        <v>0</v>
      </c>
      <c r="AM43" s="224">
        <v>0</v>
      </c>
      <c r="AN43" s="224">
        <v>0</v>
      </c>
      <c r="AO43" s="225">
        <v>0</v>
      </c>
      <c r="AP43" s="220">
        <v>0</v>
      </c>
      <c r="AQ43" s="220">
        <v>0</v>
      </c>
      <c r="AR43" s="220">
        <v>0</v>
      </c>
      <c r="AS43" s="220">
        <v>0</v>
      </c>
      <c r="AT43" s="220">
        <f t="shared" si="8"/>
        <v>91</v>
      </c>
      <c r="AU43" s="219">
        <v>91</v>
      </c>
      <c r="AV43" s="230">
        <v>0</v>
      </c>
      <c r="AW43" s="220">
        <f>SUM(AP43:AS43)</f>
        <v>0</v>
      </c>
      <c r="AX43" s="226">
        <f>+AP43/$AU$43</f>
        <v>0</v>
      </c>
      <c r="AY43" s="226">
        <f>+AQ43/$AU$43</f>
        <v>0</v>
      </c>
      <c r="AZ43" s="226">
        <f>+AR43/$AU$43</f>
        <v>0</v>
      </c>
      <c r="BA43" s="226">
        <f>+AS43/$AU$43</f>
        <v>0</v>
      </c>
      <c r="BB43" s="226">
        <f>+AT43/$AU$43</f>
        <v>1</v>
      </c>
      <c r="BC43" s="223">
        <v>0</v>
      </c>
      <c r="BD43" s="220">
        <v>0</v>
      </c>
      <c r="BE43" s="220">
        <v>0</v>
      </c>
      <c r="BF43" s="220">
        <v>0</v>
      </c>
      <c r="BG43" s="220">
        <f t="shared" si="26"/>
        <v>91</v>
      </c>
      <c r="BH43" s="219">
        <v>91</v>
      </c>
      <c r="BI43" s="230">
        <v>0</v>
      </c>
      <c r="BJ43" s="220">
        <v>0</v>
      </c>
      <c r="BK43" s="224">
        <f>+BC43/$BH$43</f>
        <v>0</v>
      </c>
      <c r="BL43" s="224">
        <f>+BD43/$BH$43</f>
        <v>0</v>
      </c>
      <c r="BM43" s="224">
        <f>+BE43/$BH$43</f>
        <v>0</v>
      </c>
      <c r="BN43" s="224">
        <f>+BF43/$BH$43</f>
        <v>0</v>
      </c>
      <c r="BO43" s="224">
        <f>+BG43/$BH$43</f>
        <v>1</v>
      </c>
      <c r="BP43" s="220">
        <v>39</v>
      </c>
      <c r="BQ43" s="220">
        <v>52</v>
      </c>
      <c r="BR43" s="220">
        <v>0</v>
      </c>
      <c r="BS43" s="220">
        <v>0</v>
      </c>
      <c r="BT43" s="220">
        <v>0</v>
      </c>
      <c r="BU43" s="219">
        <v>91</v>
      </c>
      <c r="BV43" s="230">
        <v>3.4285714285714284</v>
      </c>
      <c r="BW43" s="220">
        <v>91</v>
      </c>
      <c r="BX43" s="224">
        <f>+BP43/$BU$43</f>
        <v>0.42857142857142855</v>
      </c>
      <c r="BY43" s="224">
        <f>+BQ43/$BU$43</f>
        <v>0.5714285714285714</v>
      </c>
      <c r="BZ43" s="224">
        <f>+BR43/$BU$43</f>
        <v>0</v>
      </c>
      <c r="CA43" s="224">
        <f>+BS43/$BU$43</f>
        <v>0</v>
      </c>
      <c r="CB43" s="225">
        <f>+BT43/$BU$43</f>
        <v>0</v>
      </c>
      <c r="CC43" s="223">
        <v>0</v>
      </c>
      <c r="CD43" s="220">
        <v>0</v>
      </c>
      <c r="CE43" s="220">
        <v>0</v>
      </c>
      <c r="CF43" s="220">
        <v>0</v>
      </c>
      <c r="CG43" s="220">
        <f t="shared" si="9"/>
        <v>91</v>
      </c>
      <c r="CH43" s="220">
        <v>91</v>
      </c>
      <c r="CI43" s="230">
        <v>0</v>
      </c>
      <c r="CJ43" s="220">
        <f>SUM(CC43:CF43)</f>
        <v>0</v>
      </c>
      <c r="CK43" s="224">
        <f>+CC43/$CH$43</f>
        <v>0</v>
      </c>
      <c r="CL43" s="224">
        <f>+CD43/$CH$43</f>
        <v>0</v>
      </c>
      <c r="CM43" s="224">
        <f>+CE43/$CH$43</f>
        <v>0</v>
      </c>
      <c r="CN43" s="224">
        <f>+CF43/$CH$43</f>
        <v>0</v>
      </c>
      <c r="CO43" s="224">
        <f>+CG43/$CH$43</f>
        <v>1</v>
      </c>
      <c r="CP43" s="220">
        <v>45</v>
      </c>
      <c r="CQ43" s="220">
        <v>0</v>
      </c>
      <c r="CR43" s="220">
        <v>0</v>
      </c>
      <c r="CS43" s="220">
        <v>0</v>
      </c>
      <c r="CT43" s="220">
        <f t="shared" si="10"/>
        <v>46</v>
      </c>
      <c r="CU43" s="220">
        <v>91</v>
      </c>
      <c r="CV43" s="230">
        <v>1.9780219780219781</v>
      </c>
      <c r="CW43" s="220">
        <f t="shared" si="11"/>
        <v>45</v>
      </c>
      <c r="CX43" s="224">
        <f>+CP43/$CU$43</f>
        <v>0.49450549450549453</v>
      </c>
      <c r="CY43" s="224">
        <f t="shared" ref="CY43:DB43" si="31">+CQ43/$CU$43</f>
        <v>0</v>
      </c>
      <c r="CZ43" s="224">
        <f t="shared" si="31"/>
        <v>0</v>
      </c>
      <c r="DA43" s="224">
        <f t="shared" si="31"/>
        <v>0</v>
      </c>
      <c r="DB43" s="224">
        <f t="shared" si="31"/>
        <v>0.50549450549450547</v>
      </c>
    </row>
    <row r="45" spans="1:106" x14ac:dyDescent="0.25">
      <c r="A45" s="4" t="s">
        <v>291</v>
      </c>
    </row>
    <row r="46" spans="1:106" x14ac:dyDescent="0.25">
      <c r="A46" s="1" t="s">
        <v>267</v>
      </c>
    </row>
    <row r="47" spans="1:106" x14ac:dyDescent="0.25">
      <c r="A47" s="1" t="s">
        <v>268</v>
      </c>
    </row>
    <row r="48" spans="1:106" x14ac:dyDescent="0.25">
      <c r="A48" s="1" t="s">
        <v>85</v>
      </c>
    </row>
    <row r="49" spans="1:1" x14ac:dyDescent="0.25">
      <c r="A49" s="1" t="s">
        <v>269</v>
      </c>
    </row>
    <row r="50" spans="1:1" x14ac:dyDescent="0.25">
      <c r="A50" s="1" t="s">
        <v>88</v>
      </c>
    </row>
    <row r="51" spans="1:1" x14ac:dyDescent="0.25">
      <c r="A51" s="4" t="s">
        <v>290</v>
      </c>
    </row>
  </sheetData>
  <mergeCells count="22">
    <mergeCell ref="CC22:CO22"/>
    <mergeCell ref="CP22:DB22"/>
    <mergeCell ref="BP8:CB8"/>
    <mergeCell ref="CC8:CO8"/>
    <mergeCell ref="CP8:DB8"/>
    <mergeCell ref="A22:B22"/>
    <mergeCell ref="C22:O22"/>
    <mergeCell ref="P22:X22"/>
    <mergeCell ref="AC22:AO22"/>
    <mergeCell ref="AP22:BB22"/>
    <mergeCell ref="BC22:BO22"/>
    <mergeCell ref="BP22:CB22"/>
    <mergeCell ref="A1:A2"/>
    <mergeCell ref="B1:L1"/>
    <mergeCell ref="B2:L2"/>
    <mergeCell ref="A7:B8"/>
    <mergeCell ref="C7:DB7"/>
    <mergeCell ref="C8:O8"/>
    <mergeCell ref="P8:AA8"/>
    <mergeCell ref="AC8:AO8"/>
    <mergeCell ref="AP8:BB8"/>
    <mergeCell ref="BC8:BO8"/>
  </mergeCells>
  <conditionalFormatting sqref="C10:G21">
    <cfRule type="dataBar" priority="23">
      <dataBar>
        <cfvo type="min"/>
        <cfvo type="max"/>
        <color rgb="FF638EC6"/>
      </dataBar>
      <extLst>
        <ext xmlns:x14="http://schemas.microsoft.com/office/spreadsheetml/2009/9/main" uri="{B025F937-C7B1-47D3-B67F-A62EFF666E3E}">
          <x14:id>{428F4066-9938-4461-BD96-4D1EBDEDD45A}</x14:id>
        </ext>
      </extLst>
    </cfRule>
  </conditionalFormatting>
  <conditionalFormatting sqref="K10:N21">
    <cfRule type="dataBar" priority="22">
      <dataBar>
        <cfvo type="min"/>
        <cfvo type="max"/>
        <color rgb="FF638EC6"/>
      </dataBar>
      <extLst>
        <ext xmlns:x14="http://schemas.microsoft.com/office/spreadsheetml/2009/9/main" uri="{B025F937-C7B1-47D3-B67F-A62EFF666E3E}">
          <x14:id>{346B1C53-B4B0-45F8-8435-738CA840BF14}</x14:id>
        </ext>
      </extLst>
    </cfRule>
  </conditionalFormatting>
  <conditionalFormatting sqref="G24:G43">
    <cfRule type="dataBar" priority="21">
      <dataBar>
        <cfvo type="min"/>
        <cfvo type="max"/>
        <color rgb="FF638EC6"/>
      </dataBar>
      <extLst>
        <ext xmlns:x14="http://schemas.microsoft.com/office/spreadsheetml/2009/9/main" uri="{B025F937-C7B1-47D3-B67F-A62EFF666E3E}">
          <x14:id>{DC4B2212-087E-4CD2-A38B-83D99A87984A}</x14:id>
        </ext>
      </extLst>
    </cfRule>
  </conditionalFormatting>
  <conditionalFormatting sqref="C24:G43">
    <cfRule type="dataBar" priority="20">
      <dataBar>
        <cfvo type="min"/>
        <cfvo type="max"/>
        <color rgb="FF638EC6"/>
      </dataBar>
      <extLst>
        <ext xmlns:x14="http://schemas.microsoft.com/office/spreadsheetml/2009/9/main" uri="{B025F937-C7B1-47D3-B67F-A62EFF666E3E}">
          <x14:id>{6D6B9272-AA21-4591-860E-98CB1301C4DF}</x14:id>
        </ext>
      </extLst>
    </cfRule>
  </conditionalFormatting>
  <conditionalFormatting sqref="K24:O26">
    <cfRule type="dataBar" priority="170">
      <dataBar>
        <cfvo type="min"/>
        <cfvo type="max"/>
        <color rgb="FF638EC6"/>
      </dataBar>
      <extLst>
        <ext xmlns:x14="http://schemas.microsoft.com/office/spreadsheetml/2009/9/main" uri="{B025F937-C7B1-47D3-B67F-A62EFF666E3E}">
          <x14:id>{0F514546-D6D6-4101-BDF4-96ECAF3C420B}</x14:id>
        </ext>
      </extLst>
    </cfRule>
  </conditionalFormatting>
  <conditionalFormatting sqref="K27:O43">
    <cfRule type="dataBar" priority="171">
      <dataBar>
        <cfvo type="min"/>
        <cfvo type="max"/>
        <color rgb="FF638EC6"/>
      </dataBar>
      <extLst>
        <ext xmlns:x14="http://schemas.microsoft.com/office/spreadsheetml/2009/9/main" uri="{B025F937-C7B1-47D3-B67F-A62EFF666E3E}">
          <x14:id>{0502F1A7-3128-4CED-8904-70F842E65515}</x14:id>
        </ext>
      </extLst>
    </cfRule>
  </conditionalFormatting>
  <conditionalFormatting sqref="X24:AB43">
    <cfRule type="dataBar" priority="17">
      <dataBar>
        <cfvo type="min"/>
        <cfvo type="max"/>
        <color rgb="FF638EC6"/>
      </dataBar>
      <extLst>
        <ext xmlns:x14="http://schemas.microsoft.com/office/spreadsheetml/2009/9/main" uri="{B025F937-C7B1-47D3-B67F-A62EFF666E3E}">
          <x14:id>{41FBDB9D-C0CC-46A8-ABC5-35DFD831071C}</x14:id>
        </ext>
      </extLst>
    </cfRule>
  </conditionalFormatting>
  <conditionalFormatting sqref="AK24:AO43">
    <cfRule type="dataBar" priority="16">
      <dataBar>
        <cfvo type="min"/>
        <cfvo type="max"/>
        <color rgb="FF638EC6"/>
      </dataBar>
      <extLst>
        <ext xmlns:x14="http://schemas.microsoft.com/office/spreadsheetml/2009/9/main" uri="{B025F937-C7B1-47D3-B67F-A62EFF666E3E}">
          <x14:id>{A5A20956-9906-49C7-B8A7-AC0C9F67C9D5}</x14:id>
        </ext>
      </extLst>
    </cfRule>
  </conditionalFormatting>
  <conditionalFormatting sqref="AX24:BB43">
    <cfRule type="dataBar" priority="15">
      <dataBar>
        <cfvo type="min"/>
        <cfvo type="max"/>
        <color rgb="FF638EC6"/>
      </dataBar>
      <extLst>
        <ext xmlns:x14="http://schemas.microsoft.com/office/spreadsheetml/2009/9/main" uri="{B025F937-C7B1-47D3-B67F-A62EFF666E3E}">
          <x14:id>{F7DA9EC0-AAFA-45CA-AEAE-7BE2DC1511DC}</x14:id>
        </ext>
      </extLst>
    </cfRule>
  </conditionalFormatting>
  <conditionalFormatting sqref="BK24:BO43">
    <cfRule type="dataBar" priority="14">
      <dataBar>
        <cfvo type="min"/>
        <cfvo type="max"/>
        <color rgb="FF638EC6"/>
      </dataBar>
      <extLst>
        <ext xmlns:x14="http://schemas.microsoft.com/office/spreadsheetml/2009/9/main" uri="{B025F937-C7B1-47D3-B67F-A62EFF666E3E}">
          <x14:id>{BD310FA1-2C68-45F9-8484-B3BF695FCD34}</x14:id>
        </ext>
      </extLst>
    </cfRule>
  </conditionalFormatting>
  <conditionalFormatting sqref="BX27:CB30">
    <cfRule type="dataBar" priority="13">
      <dataBar>
        <cfvo type="min"/>
        <cfvo type="max"/>
        <color rgb="FF638EC6"/>
      </dataBar>
      <extLst>
        <ext xmlns:x14="http://schemas.microsoft.com/office/spreadsheetml/2009/9/main" uri="{B025F937-C7B1-47D3-B67F-A62EFF666E3E}">
          <x14:id>{A986844E-2BF4-4622-9419-E38D7502F3A7}</x14:id>
        </ext>
      </extLst>
    </cfRule>
  </conditionalFormatting>
  <conditionalFormatting sqref="BX40:CB43">
    <cfRule type="dataBar" priority="12">
      <dataBar>
        <cfvo type="min"/>
        <cfvo type="max"/>
        <color rgb="FF638EC6"/>
      </dataBar>
      <extLst>
        <ext xmlns:x14="http://schemas.microsoft.com/office/spreadsheetml/2009/9/main" uri="{B025F937-C7B1-47D3-B67F-A62EFF666E3E}">
          <x14:id>{39E62F2B-7A76-4D09-AAED-9E51CF831AEF}</x14:id>
        </ext>
      </extLst>
    </cfRule>
  </conditionalFormatting>
  <conditionalFormatting sqref="CK24:CO30">
    <cfRule type="dataBar" priority="11">
      <dataBar>
        <cfvo type="min"/>
        <cfvo type="max"/>
        <color rgb="FF638EC6"/>
      </dataBar>
      <extLst>
        <ext xmlns:x14="http://schemas.microsoft.com/office/spreadsheetml/2009/9/main" uri="{B025F937-C7B1-47D3-B67F-A62EFF666E3E}">
          <x14:id>{7D20F7B6-DDA2-4B00-991E-3F00AD4F7168}</x14:id>
        </ext>
      </extLst>
    </cfRule>
  </conditionalFormatting>
  <conditionalFormatting sqref="CK40:CO43">
    <cfRule type="dataBar" priority="10">
      <dataBar>
        <cfvo type="min"/>
        <cfvo type="max"/>
        <color rgb="FF638EC6"/>
      </dataBar>
      <extLst>
        <ext xmlns:x14="http://schemas.microsoft.com/office/spreadsheetml/2009/9/main" uri="{B025F937-C7B1-47D3-B67F-A62EFF666E3E}">
          <x14:id>{CBA44BCA-F6FA-4866-9BF8-E5C69CA2AFC8}</x14:id>
        </ext>
      </extLst>
    </cfRule>
  </conditionalFormatting>
  <conditionalFormatting sqref="CX25:DB30">
    <cfRule type="dataBar" priority="9">
      <dataBar>
        <cfvo type="min"/>
        <cfvo type="max"/>
        <color rgb="FF638EC6"/>
      </dataBar>
      <extLst>
        <ext xmlns:x14="http://schemas.microsoft.com/office/spreadsheetml/2009/9/main" uri="{B025F937-C7B1-47D3-B67F-A62EFF666E3E}">
          <x14:id>{1A16C157-6D80-41DB-8218-3FD2CE062EB6}</x14:id>
        </ext>
      </extLst>
    </cfRule>
  </conditionalFormatting>
  <conditionalFormatting sqref="CX40:DB43">
    <cfRule type="dataBar" priority="8">
      <dataBar>
        <cfvo type="min"/>
        <cfvo type="max"/>
        <color rgb="FF638EC6"/>
      </dataBar>
      <extLst>
        <ext xmlns:x14="http://schemas.microsoft.com/office/spreadsheetml/2009/9/main" uri="{B025F937-C7B1-47D3-B67F-A62EFF666E3E}">
          <x14:id>{A697CFE7-B4F1-47F0-8FD8-DAB7D5FAC924}</x14:id>
        </ext>
      </extLst>
    </cfRule>
  </conditionalFormatting>
  <conditionalFormatting sqref="X10:AB20">
    <cfRule type="dataBar" priority="7">
      <dataBar>
        <cfvo type="min"/>
        <cfvo type="max"/>
        <color rgb="FF638EC6"/>
      </dataBar>
      <extLst>
        <ext xmlns:x14="http://schemas.microsoft.com/office/spreadsheetml/2009/9/main" uri="{B025F937-C7B1-47D3-B67F-A62EFF666E3E}">
          <x14:id>{4FE384FE-270C-402B-8F64-02E3A03DF5DF}</x14:id>
        </ext>
      </extLst>
    </cfRule>
  </conditionalFormatting>
  <conditionalFormatting sqref="AK10:AO20">
    <cfRule type="dataBar" priority="6">
      <dataBar>
        <cfvo type="min"/>
        <cfvo type="max"/>
        <color rgb="FF638EC6"/>
      </dataBar>
      <extLst>
        <ext xmlns:x14="http://schemas.microsoft.com/office/spreadsheetml/2009/9/main" uri="{B025F937-C7B1-47D3-B67F-A62EFF666E3E}">
          <x14:id>{1F605C69-3699-437A-A7AD-D74DDC670FE8}</x14:id>
        </ext>
      </extLst>
    </cfRule>
  </conditionalFormatting>
  <conditionalFormatting sqref="AX10:BB20">
    <cfRule type="dataBar" priority="5">
      <dataBar>
        <cfvo type="min"/>
        <cfvo type="max"/>
        <color rgb="FF638EC6"/>
      </dataBar>
      <extLst>
        <ext xmlns:x14="http://schemas.microsoft.com/office/spreadsheetml/2009/9/main" uri="{B025F937-C7B1-47D3-B67F-A62EFF666E3E}">
          <x14:id>{0FCD458E-8FA0-4645-8226-7E48912D585D}</x14:id>
        </ext>
      </extLst>
    </cfRule>
  </conditionalFormatting>
  <conditionalFormatting sqref="BK10:BO20">
    <cfRule type="dataBar" priority="4">
      <dataBar>
        <cfvo type="min"/>
        <cfvo type="max"/>
        <color rgb="FF638EC6"/>
      </dataBar>
      <extLst>
        <ext xmlns:x14="http://schemas.microsoft.com/office/spreadsheetml/2009/9/main" uri="{B025F937-C7B1-47D3-B67F-A62EFF666E3E}">
          <x14:id>{D922B9E5-433A-4AE3-B142-B03BD8E18DD3}</x14:id>
        </ext>
      </extLst>
    </cfRule>
  </conditionalFormatting>
  <conditionalFormatting sqref="BX10:CB20">
    <cfRule type="dataBar" priority="3">
      <dataBar>
        <cfvo type="min"/>
        <cfvo type="max"/>
        <color rgb="FF638EC6"/>
      </dataBar>
      <extLst>
        <ext xmlns:x14="http://schemas.microsoft.com/office/spreadsheetml/2009/9/main" uri="{B025F937-C7B1-47D3-B67F-A62EFF666E3E}">
          <x14:id>{F0998E5F-72A4-4F5A-8A16-9FC0D1DA672F}</x14:id>
        </ext>
      </extLst>
    </cfRule>
  </conditionalFormatting>
  <conditionalFormatting sqref="CK10:CO20">
    <cfRule type="dataBar" priority="2">
      <dataBar>
        <cfvo type="min"/>
        <cfvo type="max"/>
        <color rgb="FF638EC6"/>
      </dataBar>
      <extLst>
        <ext xmlns:x14="http://schemas.microsoft.com/office/spreadsheetml/2009/9/main" uri="{B025F937-C7B1-47D3-B67F-A62EFF666E3E}">
          <x14:id>{13A4119B-FA45-4477-A25B-9F124BC89F34}</x14:id>
        </ext>
      </extLst>
    </cfRule>
  </conditionalFormatting>
  <conditionalFormatting sqref="CX10:DB20">
    <cfRule type="dataBar" priority="1">
      <dataBar>
        <cfvo type="min"/>
        <cfvo type="max"/>
        <color rgb="FF638EC6"/>
      </dataBar>
      <extLst>
        <ext xmlns:x14="http://schemas.microsoft.com/office/spreadsheetml/2009/9/main" uri="{B025F937-C7B1-47D3-B67F-A62EFF666E3E}">
          <x14:id>{F6819D9D-FB10-4202-B8AE-3F3B6B2292EB}</x14:id>
        </ext>
      </extLst>
    </cfRule>
  </conditionalFormatting>
  <hyperlinks>
    <hyperlink ref="A4" location="'MÓDULO 4.'!A1" display="5. INDICES DE SATISFACCIÓN PROMEDIO:  SERVICIOS ECOTURÍSTICOS POR ÁREA PROTEGIDA Y SECTOR " xr:uid="{3A244F5D-6D18-4B8B-956C-856099563861}"/>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428F4066-9938-4461-BD96-4D1EBDEDD45A}">
            <x14:dataBar minLength="0" maxLength="100" gradient="0">
              <x14:cfvo type="autoMin"/>
              <x14:cfvo type="autoMax"/>
              <x14:negativeFillColor rgb="FFFF0000"/>
              <x14:axisColor rgb="FF000000"/>
            </x14:dataBar>
          </x14:cfRule>
          <xm:sqref>C10:G21</xm:sqref>
        </x14:conditionalFormatting>
        <x14:conditionalFormatting xmlns:xm="http://schemas.microsoft.com/office/excel/2006/main">
          <x14:cfRule type="dataBar" id="{346B1C53-B4B0-45F8-8435-738CA840BF14}">
            <x14:dataBar minLength="0" maxLength="100" gradient="0">
              <x14:cfvo type="autoMin"/>
              <x14:cfvo type="autoMax"/>
              <x14:negativeFillColor rgb="FFFF0000"/>
              <x14:axisColor rgb="FF000000"/>
            </x14:dataBar>
          </x14:cfRule>
          <xm:sqref>K10:N21</xm:sqref>
        </x14:conditionalFormatting>
        <x14:conditionalFormatting xmlns:xm="http://schemas.microsoft.com/office/excel/2006/main">
          <x14:cfRule type="dataBar" id="{DC4B2212-087E-4CD2-A38B-83D99A87984A}">
            <x14:dataBar minLength="0" maxLength="100" gradient="0">
              <x14:cfvo type="autoMin"/>
              <x14:cfvo type="autoMax"/>
              <x14:negativeFillColor rgb="FFFF0000"/>
              <x14:axisColor rgb="FF000000"/>
            </x14:dataBar>
          </x14:cfRule>
          <xm:sqref>G24:G43</xm:sqref>
        </x14:conditionalFormatting>
        <x14:conditionalFormatting xmlns:xm="http://schemas.microsoft.com/office/excel/2006/main">
          <x14:cfRule type="dataBar" id="{6D6B9272-AA21-4591-860E-98CB1301C4DF}">
            <x14:dataBar minLength="0" maxLength="100" gradient="0">
              <x14:cfvo type="autoMin"/>
              <x14:cfvo type="autoMax"/>
              <x14:negativeFillColor rgb="FFFF0000"/>
              <x14:axisColor rgb="FF000000"/>
            </x14:dataBar>
          </x14:cfRule>
          <xm:sqref>C24:G43</xm:sqref>
        </x14:conditionalFormatting>
        <x14:conditionalFormatting xmlns:xm="http://schemas.microsoft.com/office/excel/2006/main">
          <x14:cfRule type="dataBar" id="{0F514546-D6D6-4101-BDF4-96ECAF3C420B}">
            <x14:dataBar minLength="0" maxLength="100" gradient="0">
              <x14:cfvo type="autoMin"/>
              <x14:cfvo type="autoMax"/>
              <x14:negativeFillColor rgb="FFFF0000"/>
              <x14:axisColor rgb="FF000000"/>
            </x14:dataBar>
          </x14:cfRule>
          <xm:sqref>K24:O26</xm:sqref>
        </x14:conditionalFormatting>
        <x14:conditionalFormatting xmlns:xm="http://schemas.microsoft.com/office/excel/2006/main">
          <x14:cfRule type="dataBar" id="{0502F1A7-3128-4CED-8904-70F842E65515}">
            <x14:dataBar minLength="0" maxLength="100" gradient="0">
              <x14:cfvo type="autoMin"/>
              <x14:cfvo type="autoMax"/>
              <x14:negativeFillColor rgb="FFFF0000"/>
              <x14:axisColor rgb="FF000000"/>
            </x14:dataBar>
          </x14:cfRule>
          <xm:sqref>K27:O43</xm:sqref>
        </x14:conditionalFormatting>
        <x14:conditionalFormatting xmlns:xm="http://schemas.microsoft.com/office/excel/2006/main">
          <x14:cfRule type="dataBar" id="{41FBDB9D-C0CC-46A8-ABC5-35DFD831071C}">
            <x14:dataBar minLength="0" maxLength="100" gradient="0">
              <x14:cfvo type="autoMin"/>
              <x14:cfvo type="autoMax"/>
              <x14:negativeFillColor rgb="FFFF0000"/>
              <x14:axisColor rgb="FF000000"/>
            </x14:dataBar>
          </x14:cfRule>
          <xm:sqref>X24:AB43</xm:sqref>
        </x14:conditionalFormatting>
        <x14:conditionalFormatting xmlns:xm="http://schemas.microsoft.com/office/excel/2006/main">
          <x14:cfRule type="dataBar" id="{A5A20956-9906-49C7-B8A7-AC0C9F67C9D5}">
            <x14:dataBar minLength="0" maxLength="100" gradient="0">
              <x14:cfvo type="autoMin"/>
              <x14:cfvo type="autoMax"/>
              <x14:negativeFillColor rgb="FFFF0000"/>
              <x14:axisColor rgb="FF000000"/>
            </x14:dataBar>
          </x14:cfRule>
          <xm:sqref>AK24:AO43</xm:sqref>
        </x14:conditionalFormatting>
        <x14:conditionalFormatting xmlns:xm="http://schemas.microsoft.com/office/excel/2006/main">
          <x14:cfRule type="dataBar" id="{F7DA9EC0-AAFA-45CA-AEAE-7BE2DC1511DC}">
            <x14:dataBar minLength="0" maxLength="100" gradient="0">
              <x14:cfvo type="autoMin"/>
              <x14:cfvo type="autoMax"/>
              <x14:negativeFillColor rgb="FFFF0000"/>
              <x14:axisColor rgb="FF000000"/>
            </x14:dataBar>
          </x14:cfRule>
          <xm:sqref>AX24:BB43</xm:sqref>
        </x14:conditionalFormatting>
        <x14:conditionalFormatting xmlns:xm="http://schemas.microsoft.com/office/excel/2006/main">
          <x14:cfRule type="dataBar" id="{BD310FA1-2C68-45F9-8484-B3BF695FCD34}">
            <x14:dataBar minLength="0" maxLength="100" gradient="0">
              <x14:cfvo type="autoMin"/>
              <x14:cfvo type="autoMax"/>
              <x14:negativeFillColor rgb="FFFF0000"/>
              <x14:axisColor rgb="FF000000"/>
            </x14:dataBar>
          </x14:cfRule>
          <xm:sqref>BK24:BO43</xm:sqref>
        </x14:conditionalFormatting>
        <x14:conditionalFormatting xmlns:xm="http://schemas.microsoft.com/office/excel/2006/main">
          <x14:cfRule type="dataBar" id="{A986844E-2BF4-4622-9419-E38D7502F3A7}">
            <x14:dataBar minLength="0" maxLength="100" gradient="0">
              <x14:cfvo type="autoMin"/>
              <x14:cfvo type="autoMax"/>
              <x14:negativeFillColor rgb="FFFF0000"/>
              <x14:axisColor rgb="FF000000"/>
            </x14:dataBar>
          </x14:cfRule>
          <xm:sqref>BX27:CB30</xm:sqref>
        </x14:conditionalFormatting>
        <x14:conditionalFormatting xmlns:xm="http://schemas.microsoft.com/office/excel/2006/main">
          <x14:cfRule type="dataBar" id="{39E62F2B-7A76-4D09-AAED-9E51CF831AEF}">
            <x14:dataBar minLength="0" maxLength="100" gradient="0">
              <x14:cfvo type="autoMin"/>
              <x14:cfvo type="autoMax"/>
              <x14:negativeFillColor rgb="FFFF0000"/>
              <x14:axisColor rgb="FF000000"/>
            </x14:dataBar>
          </x14:cfRule>
          <xm:sqref>BX40:CB43</xm:sqref>
        </x14:conditionalFormatting>
        <x14:conditionalFormatting xmlns:xm="http://schemas.microsoft.com/office/excel/2006/main">
          <x14:cfRule type="dataBar" id="{7D20F7B6-DDA2-4B00-991E-3F00AD4F7168}">
            <x14:dataBar minLength="0" maxLength="100" gradient="0">
              <x14:cfvo type="autoMin"/>
              <x14:cfvo type="autoMax"/>
              <x14:negativeFillColor rgb="FFFF0000"/>
              <x14:axisColor rgb="FF000000"/>
            </x14:dataBar>
          </x14:cfRule>
          <xm:sqref>CK24:CO30</xm:sqref>
        </x14:conditionalFormatting>
        <x14:conditionalFormatting xmlns:xm="http://schemas.microsoft.com/office/excel/2006/main">
          <x14:cfRule type="dataBar" id="{CBA44BCA-F6FA-4866-9BF8-E5C69CA2AFC8}">
            <x14:dataBar minLength="0" maxLength="100" gradient="0">
              <x14:cfvo type="autoMin"/>
              <x14:cfvo type="autoMax"/>
              <x14:negativeFillColor rgb="FFFF0000"/>
              <x14:axisColor rgb="FF000000"/>
            </x14:dataBar>
          </x14:cfRule>
          <xm:sqref>CK40:CO43</xm:sqref>
        </x14:conditionalFormatting>
        <x14:conditionalFormatting xmlns:xm="http://schemas.microsoft.com/office/excel/2006/main">
          <x14:cfRule type="dataBar" id="{1A16C157-6D80-41DB-8218-3FD2CE062EB6}">
            <x14:dataBar minLength="0" maxLength="100" gradient="0">
              <x14:cfvo type="autoMin"/>
              <x14:cfvo type="autoMax"/>
              <x14:negativeFillColor rgb="FFFF0000"/>
              <x14:axisColor rgb="FF000000"/>
            </x14:dataBar>
          </x14:cfRule>
          <xm:sqref>CX25:DB30</xm:sqref>
        </x14:conditionalFormatting>
        <x14:conditionalFormatting xmlns:xm="http://schemas.microsoft.com/office/excel/2006/main">
          <x14:cfRule type="dataBar" id="{A697CFE7-B4F1-47F0-8FD8-DAB7D5FAC924}">
            <x14:dataBar minLength="0" maxLength="100" gradient="0">
              <x14:cfvo type="autoMin"/>
              <x14:cfvo type="autoMax"/>
              <x14:negativeFillColor rgb="FFFF0000"/>
              <x14:axisColor rgb="FF000000"/>
            </x14:dataBar>
          </x14:cfRule>
          <xm:sqref>CX40:DB43</xm:sqref>
        </x14:conditionalFormatting>
        <x14:conditionalFormatting xmlns:xm="http://schemas.microsoft.com/office/excel/2006/main">
          <x14:cfRule type="dataBar" id="{4FE384FE-270C-402B-8F64-02E3A03DF5DF}">
            <x14:dataBar minLength="0" maxLength="100" gradient="0">
              <x14:cfvo type="autoMin"/>
              <x14:cfvo type="autoMax"/>
              <x14:negativeFillColor rgb="FFFF0000"/>
              <x14:axisColor rgb="FF000000"/>
            </x14:dataBar>
          </x14:cfRule>
          <xm:sqref>X10:AB20</xm:sqref>
        </x14:conditionalFormatting>
        <x14:conditionalFormatting xmlns:xm="http://schemas.microsoft.com/office/excel/2006/main">
          <x14:cfRule type="dataBar" id="{1F605C69-3699-437A-A7AD-D74DDC670FE8}">
            <x14:dataBar minLength="0" maxLength="100" gradient="0">
              <x14:cfvo type="autoMin"/>
              <x14:cfvo type="autoMax"/>
              <x14:negativeFillColor rgb="FFFF0000"/>
              <x14:axisColor rgb="FF000000"/>
            </x14:dataBar>
          </x14:cfRule>
          <xm:sqref>AK10:AO20</xm:sqref>
        </x14:conditionalFormatting>
        <x14:conditionalFormatting xmlns:xm="http://schemas.microsoft.com/office/excel/2006/main">
          <x14:cfRule type="dataBar" id="{0FCD458E-8FA0-4645-8226-7E48912D585D}">
            <x14:dataBar minLength="0" maxLength="100" gradient="0">
              <x14:cfvo type="autoMin"/>
              <x14:cfvo type="autoMax"/>
              <x14:negativeFillColor rgb="FFFF0000"/>
              <x14:axisColor rgb="FF000000"/>
            </x14:dataBar>
          </x14:cfRule>
          <xm:sqref>AX10:BB20</xm:sqref>
        </x14:conditionalFormatting>
        <x14:conditionalFormatting xmlns:xm="http://schemas.microsoft.com/office/excel/2006/main">
          <x14:cfRule type="dataBar" id="{D922B9E5-433A-4AE3-B142-B03BD8E18DD3}">
            <x14:dataBar minLength="0" maxLength="100" gradient="0">
              <x14:cfvo type="autoMin"/>
              <x14:cfvo type="autoMax"/>
              <x14:negativeFillColor rgb="FFFF0000"/>
              <x14:axisColor rgb="FF000000"/>
            </x14:dataBar>
          </x14:cfRule>
          <xm:sqref>BK10:BO20</xm:sqref>
        </x14:conditionalFormatting>
        <x14:conditionalFormatting xmlns:xm="http://schemas.microsoft.com/office/excel/2006/main">
          <x14:cfRule type="dataBar" id="{F0998E5F-72A4-4F5A-8A16-9FC0D1DA672F}">
            <x14:dataBar minLength="0" maxLength="100" gradient="0">
              <x14:cfvo type="autoMin"/>
              <x14:cfvo type="autoMax"/>
              <x14:negativeFillColor rgb="FFFF0000"/>
              <x14:axisColor rgb="FF000000"/>
            </x14:dataBar>
          </x14:cfRule>
          <xm:sqref>BX10:CB20</xm:sqref>
        </x14:conditionalFormatting>
        <x14:conditionalFormatting xmlns:xm="http://schemas.microsoft.com/office/excel/2006/main">
          <x14:cfRule type="dataBar" id="{13A4119B-FA45-4477-A25B-9F124BC89F34}">
            <x14:dataBar minLength="0" maxLength="100" gradient="0">
              <x14:cfvo type="autoMin"/>
              <x14:cfvo type="autoMax"/>
              <x14:negativeFillColor rgb="FFFF0000"/>
              <x14:axisColor rgb="FF000000"/>
            </x14:dataBar>
          </x14:cfRule>
          <xm:sqref>CK10:CO20</xm:sqref>
        </x14:conditionalFormatting>
        <x14:conditionalFormatting xmlns:xm="http://schemas.microsoft.com/office/excel/2006/main">
          <x14:cfRule type="dataBar" id="{F6819D9D-FB10-4202-B8AE-3F3B6B2292EB}">
            <x14:dataBar minLength="0" maxLength="100" gradient="0">
              <x14:cfvo type="autoMin"/>
              <x14:cfvo type="autoMax"/>
              <x14:negativeFillColor rgb="FFFF0000"/>
              <x14:axisColor rgb="FF000000"/>
            </x14:dataBar>
          </x14:cfRule>
          <xm:sqref>CX10:DB20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FFB5D-9470-4129-900E-F13E84384DFE}">
  <dimension ref="A1:O18"/>
  <sheetViews>
    <sheetView workbookViewId="0">
      <selection activeCell="A3" sqref="A3"/>
    </sheetView>
  </sheetViews>
  <sheetFormatPr baseColWidth="10" defaultRowHeight="14.4" x14ac:dyDescent="0.3"/>
  <cols>
    <col min="1" max="1" width="37.6640625" customWidth="1"/>
    <col min="2" max="2" width="20.5546875" customWidth="1"/>
    <col min="3" max="3" width="20.6640625" customWidth="1"/>
    <col min="5" max="5" width="21.77734375" customWidth="1"/>
    <col min="6" max="6" width="12.88671875" customWidth="1"/>
  </cols>
  <sheetData>
    <row r="1" spans="1:15" ht="36" customHeight="1" x14ac:dyDescent="0.3">
      <c r="A1" s="182"/>
      <c r="B1" s="195" t="s">
        <v>37</v>
      </c>
      <c r="C1" s="195"/>
      <c r="D1" s="195"/>
      <c r="E1" s="195"/>
      <c r="F1" s="195"/>
      <c r="G1" s="195"/>
      <c r="H1" s="195"/>
      <c r="I1" s="195"/>
      <c r="J1" s="195"/>
    </row>
    <row r="2" spans="1:15" ht="39.6" customHeight="1" x14ac:dyDescent="0.3">
      <c r="A2" s="182"/>
      <c r="B2" s="196" t="s">
        <v>38</v>
      </c>
      <c r="C2" s="196"/>
      <c r="D2" s="196"/>
      <c r="E2" s="196"/>
      <c r="F2" s="196"/>
      <c r="G2" s="196"/>
      <c r="H2" s="196"/>
      <c r="I2" s="196"/>
      <c r="J2" s="196"/>
    </row>
    <row r="3" spans="1:15" x14ac:dyDescent="0.3">
      <c r="A3" s="308" t="s">
        <v>202</v>
      </c>
      <c r="B3" s="6"/>
    </row>
    <row r="4" spans="1:15" x14ac:dyDescent="0.3">
      <c r="A4" s="4" t="s">
        <v>287</v>
      </c>
    </row>
    <row r="5" spans="1:15" ht="34.799999999999997" customHeight="1" x14ac:dyDescent="0.3">
      <c r="C5" s="197" t="s">
        <v>200</v>
      </c>
      <c r="D5" s="197"/>
      <c r="E5" s="197"/>
      <c r="F5" s="79"/>
      <c r="G5" s="76"/>
      <c r="H5" s="194" t="s">
        <v>206</v>
      </c>
      <c r="I5" s="194"/>
      <c r="J5" s="194"/>
      <c r="K5" s="194"/>
      <c r="L5" s="194" t="s">
        <v>258</v>
      </c>
      <c r="M5" s="194"/>
      <c r="N5" s="194"/>
      <c r="O5" s="194"/>
    </row>
    <row r="6" spans="1:15" ht="49.2" customHeight="1" x14ac:dyDescent="0.3">
      <c r="A6" s="22" t="s">
        <v>46</v>
      </c>
      <c r="B6" s="34" t="s">
        <v>21</v>
      </c>
      <c r="C6" s="7" t="s">
        <v>39</v>
      </c>
      <c r="D6" s="7" t="s">
        <v>40</v>
      </c>
      <c r="E6" s="7" t="s">
        <v>41</v>
      </c>
      <c r="F6" s="15" t="s">
        <v>183</v>
      </c>
      <c r="G6" s="15" t="s">
        <v>205</v>
      </c>
      <c r="H6" s="7" t="s">
        <v>39</v>
      </c>
      <c r="I6" s="7" t="s">
        <v>40</v>
      </c>
      <c r="J6" s="7" t="s">
        <v>41</v>
      </c>
      <c r="K6" s="85" t="s">
        <v>183</v>
      </c>
      <c r="L6" s="7" t="s">
        <v>39</v>
      </c>
      <c r="M6" s="7" t="s">
        <v>40</v>
      </c>
      <c r="N6" s="7" t="s">
        <v>41</v>
      </c>
      <c r="O6" s="15" t="s">
        <v>183</v>
      </c>
    </row>
    <row r="7" spans="1:15" x14ac:dyDescent="0.3">
      <c r="A7" s="18" t="s">
        <v>0</v>
      </c>
      <c r="B7" s="10" t="s">
        <v>22</v>
      </c>
      <c r="C7" s="10">
        <v>4</v>
      </c>
      <c r="D7" s="10">
        <v>21</v>
      </c>
      <c r="E7" s="10">
        <v>2</v>
      </c>
      <c r="F7" s="10">
        <v>2</v>
      </c>
      <c r="G7" s="82">
        <f>SUM(C7:F7)</f>
        <v>29</v>
      </c>
      <c r="H7" s="84">
        <f>+C7/G7</f>
        <v>0.13793103448275862</v>
      </c>
      <c r="I7" s="84">
        <f>+D7/$G$7</f>
        <v>0.72413793103448276</v>
      </c>
      <c r="J7" s="84">
        <f t="shared" ref="J7:K7" si="0">+E7/$G$7</f>
        <v>6.8965517241379309E-2</v>
      </c>
      <c r="K7" s="84">
        <f t="shared" si="0"/>
        <v>6.8965517241379309E-2</v>
      </c>
      <c r="L7" s="81">
        <f t="shared" ref="L7:L18" si="1">+C7/$G$18</f>
        <v>4.1841004184100415E-3</v>
      </c>
      <c r="M7" s="81">
        <f t="shared" ref="M7:O18" si="2">+D7/$G$18</f>
        <v>2.1966527196652718E-2</v>
      </c>
      <c r="N7" s="81">
        <f t="shared" si="2"/>
        <v>2.0920502092050207E-3</v>
      </c>
      <c r="O7" s="81">
        <f t="shared" si="2"/>
        <v>2.0920502092050207E-3</v>
      </c>
    </row>
    <row r="8" spans="1:15" x14ac:dyDescent="0.3">
      <c r="A8" s="18" t="s">
        <v>1</v>
      </c>
      <c r="B8" s="10" t="s">
        <v>22</v>
      </c>
      <c r="C8" s="10">
        <v>17</v>
      </c>
      <c r="D8" s="10">
        <v>72</v>
      </c>
      <c r="E8" s="10">
        <v>2</v>
      </c>
      <c r="F8" s="10">
        <v>1</v>
      </c>
      <c r="G8" s="82">
        <f>SUM(C8:F8)</f>
        <v>92</v>
      </c>
      <c r="H8" s="84">
        <f>+C8/G8</f>
        <v>0.18478260869565216</v>
      </c>
      <c r="I8" s="84">
        <f>+D8/$G$8</f>
        <v>0.78260869565217395</v>
      </c>
      <c r="J8" s="84">
        <f>+E8/$G$8</f>
        <v>2.1739130434782608E-2</v>
      </c>
      <c r="K8" s="84">
        <f>+F8/$G$8</f>
        <v>1.0869565217391304E-2</v>
      </c>
      <c r="L8" s="81">
        <f t="shared" si="1"/>
        <v>1.7782426778242679E-2</v>
      </c>
      <c r="M8" s="81">
        <f t="shared" si="2"/>
        <v>7.5313807531380755E-2</v>
      </c>
      <c r="N8" s="81">
        <f t="shared" si="2"/>
        <v>2.0920502092050207E-3</v>
      </c>
      <c r="O8" s="81">
        <f t="shared" si="2"/>
        <v>1.0460251046025104E-3</v>
      </c>
    </row>
    <row r="9" spans="1:15" x14ac:dyDescent="0.3">
      <c r="A9" s="18" t="s">
        <v>24</v>
      </c>
      <c r="B9" s="10" t="s">
        <v>23</v>
      </c>
      <c r="C9" s="10">
        <v>13</v>
      </c>
      <c r="D9" s="10">
        <v>0</v>
      </c>
      <c r="E9" s="10">
        <v>0</v>
      </c>
      <c r="F9" s="10">
        <v>157</v>
      </c>
      <c r="G9" s="82">
        <f t="shared" ref="G9:G17" si="3">SUM(C9:F9)</f>
        <v>170</v>
      </c>
      <c r="H9" s="84">
        <f>+C9/$G$9</f>
        <v>7.6470588235294124E-2</v>
      </c>
      <c r="I9" s="84">
        <f t="shared" ref="I9:K9" si="4">+D9/$G$9</f>
        <v>0</v>
      </c>
      <c r="J9" s="84">
        <f t="shared" si="4"/>
        <v>0</v>
      </c>
      <c r="K9" s="84">
        <f t="shared" si="4"/>
        <v>0.92352941176470593</v>
      </c>
      <c r="L9" s="81">
        <f t="shared" si="1"/>
        <v>1.3598326359832637E-2</v>
      </c>
      <c r="M9" s="81">
        <f t="shared" si="2"/>
        <v>0</v>
      </c>
      <c r="N9" s="81">
        <f t="shared" si="2"/>
        <v>0</v>
      </c>
      <c r="O9" s="81">
        <f t="shared" si="2"/>
        <v>0.16422594142259414</v>
      </c>
    </row>
    <row r="10" spans="1:15" x14ac:dyDescent="0.3">
      <c r="A10" s="18" t="s">
        <v>25</v>
      </c>
      <c r="B10" s="10" t="s">
        <v>23</v>
      </c>
      <c r="C10" s="10">
        <v>69</v>
      </c>
      <c r="D10" s="10">
        <v>0</v>
      </c>
      <c r="E10" s="10">
        <v>0</v>
      </c>
      <c r="F10" s="10">
        <v>65</v>
      </c>
      <c r="G10" s="82">
        <f t="shared" si="3"/>
        <v>134</v>
      </c>
      <c r="H10" s="84">
        <f>+C10/$G$10</f>
        <v>0.5149253731343284</v>
      </c>
      <c r="I10" s="84">
        <f t="shared" ref="I10:K10" si="5">+D10/$G$10</f>
        <v>0</v>
      </c>
      <c r="J10" s="84">
        <f t="shared" si="5"/>
        <v>0</v>
      </c>
      <c r="K10" s="84">
        <f t="shared" si="5"/>
        <v>0.48507462686567165</v>
      </c>
      <c r="L10" s="81">
        <f t="shared" si="1"/>
        <v>7.2175732217573216E-2</v>
      </c>
      <c r="M10" s="81">
        <f t="shared" si="2"/>
        <v>0</v>
      </c>
      <c r="N10" s="81">
        <f t="shared" si="2"/>
        <v>0</v>
      </c>
      <c r="O10" s="81">
        <f t="shared" si="2"/>
        <v>6.7991631799163177E-2</v>
      </c>
    </row>
    <row r="11" spans="1:15" x14ac:dyDescent="0.3">
      <c r="A11" s="18" t="s">
        <v>31</v>
      </c>
      <c r="B11" s="10" t="s">
        <v>23</v>
      </c>
      <c r="C11" s="10">
        <v>14</v>
      </c>
      <c r="D11" s="10">
        <v>0</v>
      </c>
      <c r="E11" s="10">
        <v>0</v>
      </c>
      <c r="F11" s="10">
        <v>8</v>
      </c>
      <c r="G11" s="82">
        <f t="shared" si="3"/>
        <v>22</v>
      </c>
      <c r="H11" s="84">
        <f>+C11/$G$11</f>
        <v>0.63636363636363635</v>
      </c>
      <c r="I11" s="84">
        <f t="shared" ref="I11:K11" si="6">+D11/$G$11</f>
        <v>0</v>
      </c>
      <c r="J11" s="84">
        <f t="shared" si="6"/>
        <v>0</v>
      </c>
      <c r="K11" s="84">
        <f t="shared" si="6"/>
        <v>0.36363636363636365</v>
      </c>
      <c r="L11" s="81">
        <f t="shared" si="1"/>
        <v>1.4644351464435146E-2</v>
      </c>
      <c r="M11" s="81">
        <f t="shared" si="2"/>
        <v>0</v>
      </c>
      <c r="N11" s="81">
        <f t="shared" si="2"/>
        <v>0</v>
      </c>
      <c r="O11" s="81">
        <f t="shared" si="2"/>
        <v>8.368200836820083E-3</v>
      </c>
    </row>
    <row r="12" spans="1:15" x14ac:dyDescent="0.3">
      <c r="A12" s="18" t="s">
        <v>50</v>
      </c>
      <c r="B12" s="10" t="s">
        <v>26</v>
      </c>
      <c r="C12" s="10">
        <v>0</v>
      </c>
      <c r="D12" s="10">
        <v>0</v>
      </c>
      <c r="E12" s="10">
        <v>0</v>
      </c>
      <c r="F12" s="10">
        <v>69</v>
      </c>
      <c r="G12" s="82">
        <f t="shared" si="3"/>
        <v>69</v>
      </c>
      <c r="H12" s="84">
        <f>+C12/$G$12</f>
        <v>0</v>
      </c>
      <c r="I12" s="84">
        <f t="shared" ref="I12:K12" si="7">+D12/$G$12</f>
        <v>0</v>
      </c>
      <c r="J12" s="84">
        <f t="shared" si="7"/>
        <v>0</v>
      </c>
      <c r="K12" s="84">
        <f t="shared" si="7"/>
        <v>1</v>
      </c>
      <c r="L12" s="81">
        <f t="shared" si="1"/>
        <v>0</v>
      </c>
      <c r="M12" s="81">
        <f t="shared" si="2"/>
        <v>0</v>
      </c>
      <c r="N12" s="81">
        <f t="shared" si="2"/>
        <v>0</v>
      </c>
      <c r="O12" s="81">
        <f t="shared" si="2"/>
        <v>7.2175732217573216E-2</v>
      </c>
    </row>
    <row r="13" spans="1:15" x14ac:dyDescent="0.3">
      <c r="A13" s="18" t="s">
        <v>47</v>
      </c>
      <c r="B13" s="10" t="s">
        <v>26</v>
      </c>
      <c r="C13" s="10">
        <v>10</v>
      </c>
      <c r="D13" s="10">
        <v>60</v>
      </c>
      <c r="E13" s="10">
        <v>31</v>
      </c>
      <c r="F13" s="10">
        <v>53</v>
      </c>
      <c r="G13" s="82">
        <f t="shared" si="3"/>
        <v>154</v>
      </c>
      <c r="H13" s="84">
        <f>+C13/$G$13</f>
        <v>6.4935064935064929E-2</v>
      </c>
      <c r="I13" s="84">
        <f t="shared" ref="I13:K13" si="8">+D13/$G$13</f>
        <v>0.38961038961038963</v>
      </c>
      <c r="J13" s="84">
        <f t="shared" si="8"/>
        <v>0.20129870129870131</v>
      </c>
      <c r="K13" s="84">
        <f t="shared" si="8"/>
        <v>0.34415584415584416</v>
      </c>
      <c r="L13" s="81">
        <f t="shared" si="1"/>
        <v>1.0460251046025104E-2</v>
      </c>
      <c r="M13" s="81">
        <f t="shared" si="2"/>
        <v>6.2761506276150625E-2</v>
      </c>
      <c r="N13" s="81">
        <f t="shared" si="2"/>
        <v>3.2426778242677826E-2</v>
      </c>
      <c r="O13" s="81">
        <f t="shared" si="2"/>
        <v>5.5439330543933053E-2</v>
      </c>
    </row>
    <row r="14" spans="1:15" x14ac:dyDescent="0.3">
      <c r="A14" s="18" t="s">
        <v>48</v>
      </c>
      <c r="B14" s="10" t="s">
        <v>30</v>
      </c>
      <c r="C14" s="10">
        <v>0</v>
      </c>
      <c r="D14" s="10">
        <v>29</v>
      </c>
      <c r="E14" s="10">
        <v>0</v>
      </c>
      <c r="F14" s="10">
        <v>13</v>
      </c>
      <c r="G14" s="82">
        <f t="shared" si="3"/>
        <v>42</v>
      </c>
      <c r="H14" s="84">
        <f>+C14/$G$14</f>
        <v>0</v>
      </c>
      <c r="I14" s="84">
        <f t="shared" ref="I14:K14" si="9">+D14/$G$14</f>
        <v>0.69047619047619047</v>
      </c>
      <c r="J14" s="84">
        <f t="shared" si="9"/>
        <v>0</v>
      </c>
      <c r="K14" s="84">
        <f t="shared" si="9"/>
        <v>0.30952380952380953</v>
      </c>
      <c r="L14" s="81">
        <f t="shared" si="1"/>
        <v>0</v>
      </c>
      <c r="M14" s="81">
        <f t="shared" si="2"/>
        <v>3.0334728033472803E-2</v>
      </c>
      <c r="N14" s="81">
        <f t="shared" si="2"/>
        <v>0</v>
      </c>
      <c r="O14" s="81">
        <f t="shared" si="2"/>
        <v>1.3598326359832637E-2</v>
      </c>
    </row>
    <row r="15" spans="1:15" x14ac:dyDescent="0.3">
      <c r="A15" s="18" t="s">
        <v>35</v>
      </c>
      <c r="B15" s="10" t="s">
        <v>74</v>
      </c>
      <c r="C15" s="10">
        <v>38</v>
      </c>
      <c r="D15" s="10">
        <v>84</v>
      </c>
      <c r="E15" s="10">
        <v>2</v>
      </c>
      <c r="F15" s="10">
        <v>8</v>
      </c>
      <c r="G15" s="82">
        <f t="shared" si="3"/>
        <v>132</v>
      </c>
      <c r="H15" s="84">
        <f>+C15/$G$15</f>
        <v>0.2878787878787879</v>
      </c>
      <c r="I15" s="84">
        <f t="shared" ref="I15:K15" si="10">+D15/$G$15</f>
        <v>0.63636363636363635</v>
      </c>
      <c r="J15" s="84">
        <f t="shared" si="10"/>
        <v>1.5151515151515152E-2</v>
      </c>
      <c r="K15" s="84">
        <f t="shared" si="10"/>
        <v>6.0606060606060608E-2</v>
      </c>
      <c r="L15" s="81">
        <f t="shared" si="1"/>
        <v>3.9748953974895397E-2</v>
      </c>
      <c r="M15" s="81">
        <f t="shared" si="2"/>
        <v>8.7866108786610872E-2</v>
      </c>
      <c r="N15" s="81">
        <f t="shared" si="2"/>
        <v>2.0920502092050207E-3</v>
      </c>
      <c r="O15" s="81">
        <f t="shared" si="2"/>
        <v>8.368200836820083E-3</v>
      </c>
    </row>
    <row r="16" spans="1:15" x14ac:dyDescent="0.3">
      <c r="A16" s="18" t="s">
        <v>49</v>
      </c>
      <c r="B16" s="10" t="s">
        <v>74</v>
      </c>
      <c r="C16" s="10">
        <v>0</v>
      </c>
      <c r="D16" s="10">
        <v>13</v>
      </c>
      <c r="E16" s="10">
        <v>6</v>
      </c>
      <c r="F16" s="10">
        <v>2</v>
      </c>
      <c r="G16" s="82">
        <f t="shared" si="3"/>
        <v>21</v>
      </c>
      <c r="H16" s="84">
        <f>+C16/$G$16</f>
        <v>0</v>
      </c>
      <c r="I16" s="84">
        <f t="shared" ref="I16:K16" si="11">+D16/$G$16</f>
        <v>0.61904761904761907</v>
      </c>
      <c r="J16" s="84">
        <f t="shared" si="11"/>
        <v>0.2857142857142857</v>
      </c>
      <c r="K16" s="84">
        <f t="shared" si="11"/>
        <v>9.5238095238095233E-2</v>
      </c>
      <c r="L16" s="81">
        <f t="shared" si="1"/>
        <v>0</v>
      </c>
      <c r="M16" s="81">
        <f t="shared" si="2"/>
        <v>1.3598326359832637E-2</v>
      </c>
      <c r="N16" s="81">
        <f t="shared" si="2"/>
        <v>6.2761506276150627E-3</v>
      </c>
      <c r="O16" s="81">
        <f t="shared" si="2"/>
        <v>2.0920502092050207E-3</v>
      </c>
    </row>
    <row r="17" spans="1:15" x14ac:dyDescent="0.3">
      <c r="A17" s="18" t="s">
        <v>36</v>
      </c>
      <c r="B17" s="10" t="s">
        <v>74</v>
      </c>
      <c r="C17" s="10">
        <v>34</v>
      </c>
      <c r="D17" s="10">
        <v>57</v>
      </c>
      <c r="E17" s="10">
        <v>0</v>
      </c>
      <c r="F17" s="10">
        <v>0</v>
      </c>
      <c r="G17" s="82">
        <f t="shared" si="3"/>
        <v>91</v>
      </c>
      <c r="H17" s="84">
        <f>+C17/$G$17</f>
        <v>0.37362637362637363</v>
      </c>
      <c r="I17" s="84">
        <f t="shared" ref="I17:K17" si="12">+D17/$G$17</f>
        <v>0.62637362637362637</v>
      </c>
      <c r="J17" s="84">
        <f t="shared" si="12"/>
        <v>0</v>
      </c>
      <c r="K17" s="84">
        <f t="shared" si="12"/>
        <v>0</v>
      </c>
      <c r="L17" s="81">
        <f t="shared" si="1"/>
        <v>3.5564853556485358E-2</v>
      </c>
      <c r="M17" s="81">
        <f t="shared" si="2"/>
        <v>5.9623430962343099E-2</v>
      </c>
      <c r="N17" s="81">
        <f t="shared" si="2"/>
        <v>0</v>
      </c>
      <c r="O17" s="81">
        <f t="shared" si="2"/>
        <v>0</v>
      </c>
    </row>
    <row r="18" spans="1:15" x14ac:dyDescent="0.3">
      <c r="A18" s="86" t="s">
        <v>134</v>
      </c>
      <c r="B18" s="87"/>
      <c r="C18" s="88">
        <f>SUM(C7:C17)</f>
        <v>199</v>
      </c>
      <c r="D18" s="88">
        <f t="shared" ref="D18:E18" si="13">SUM(D7:D17)</f>
        <v>336</v>
      </c>
      <c r="E18" s="88">
        <f t="shared" si="13"/>
        <v>43</v>
      </c>
      <c r="F18" s="88">
        <f>SUM(F7:F17)</f>
        <v>378</v>
      </c>
      <c r="G18" s="89">
        <f>SUM(G7:G17)</f>
        <v>956</v>
      </c>
      <c r="H18" s="90"/>
      <c r="I18" s="91"/>
      <c r="J18" s="92"/>
      <c r="K18" s="92"/>
      <c r="L18" s="135">
        <f t="shared" si="1"/>
        <v>0.20815899581589958</v>
      </c>
      <c r="M18" s="135">
        <f t="shared" si="2"/>
        <v>0.35146443514644349</v>
      </c>
      <c r="N18" s="135">
        <f t="shared" si="2"/>
        <v>4.4979079497907949E-2</v>
      </c>
      <c r="O18" s="135">
        <f t="shared" si="2"/>
        <v>0.39539748953974896</v>
      </c>
    </row>
  </sheetData>
  <mergeCells count="6">
    <mergeCell ref="L5:O5"/>
    <mergeCell ref="B1:J1"/>
    <mergeCell ref="B2:J2"/>
    <mergeCell ref="A1:A2"/>
    <mergeCell ref="C5:E5"/>
    <mergeCell ref="H5:K5"/>
  </mergeCells>
  <hyperlinks>
    <hyperlink ref="A3" location="'MÓDULO 5.'!A1" display="6. DISTRIBUCIÓN PERCEPCIÓN COSTO DE TARIFAS " xr:uid="{0AF1B0F7-F790-4C3A-9DBE-A6A755EFB19A}"/>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52F9C-9BEF-47FC-8CB0-A7A0A9A8E3BE}">
  <dimension ref="A1:AB87"/>
  <sheetViews>
    <sheetView workbookViewId="0">
      <pane xSplit="1" topLeftCell="B1" activePane="topRight" state="frozen"/>
      <selection activeCell="A3" sqref="A3"/>
      <selection pane="topRight" activeCell="A5" sqref="A5"/>
    </sheetView>
  </sheetViews>
  <sheetFormatPr baseColWidth="10" defaultRowHeight="12" x14ac:dyDescent="0.25"/>
  <cols>
    <col min="1" max="1" width="24.44140625" style="1" customWidth="1"/>
    <col min="2" max="2" width="20.5546875" style="1" customWidth="1"/>
    <col min="3" max="24" width="11.5546875" style="1"/>
    <col min="25" max="25" width="10.21875" style="1" customWidth="1"/>
    <col min="26" max="16384" width="11.5546875" style="1"/>
  </cols>
  <sheetData>
    <row r="1" spans="1:16" ht="36" customHeight="1" x14ac:dyDescent="0.25">
      <c r="A1" s="152"/>
      <c r="B1" s="3"/>
      <c r="C1" s="195" t="s">
        <v>37</v>
      </c>
      <c r="D1" s="195"/>
      <c r="E1" s="195"/>
      <c r="F1" s="195"/>
      <c r="G1" s="195"/>
      <c r="H1" s="195"/>
      <c r="I1" s="195"/>
      <c r="J1" s="195"/>
      <c r="K1" s="195"/>
      <c r="L1" s="195"/>
    </row>
    <row r="2" spans="1:16" ht="39.6" customHeight="1" x14ac:dyDescent="0.25">
      <c r="A2" s="152"/>
      <c r="B2" s="3"/>
      <c r="C2" s="196" t="s">
        <v>38</v>
      </c>
      <c r="D2" s="196"/>
      <c r="E2" s="196"/>
      <c r="F2" s="196"/>
      <c r="G2" s="196"/>
      <c r="H2" s="196"/>
      <c r="I2" s="196"/>
      <c r="J2" s="196"/>
      <c r="K2" s="196"/>
      <c r="L2" s="196"/>
    </row>
    <row r="3" spans="1:16" ht="21.6" customHeight="1" x14ac:dyDescent="0.25">
      <c r="A3" s="3"/>
      <c r="B3" s="3"/>
    </row>
    <row r="4" spans="1:16" x14ac:dyDescent="0.25">
      <c r="A4" s="4"/>
      <c r="B4" s="4"/>
    </row>
    <row r="5" spans="1:16" ht="14.4" x14ac:dyDescent="0.3">
      <c r="A5" s="308" t="s">
        <v>204</v>
      </c>
      <c r="B5" s="4"/>
    </row>
    <row r="6" spans="1:16" ht="14.4" customHeight="1" x14ac:dyDescent="0.25">
      <c r="A6" s="4" t="s">
        <v>69</v>
      </c>
      <c r="B6" s="94"/>
    </row>
    <row r="7" spans="1:16" ht="35.4" customHeight="1" x14ac:dyDescent="0.4">
      <c r="A7" s="271" t="s">
        <v>280</v>
      </c>
      <c r="B7" s="272"/>
      <c r="C7" s="201" t="s">
        <v>274</v>
      </c>
      <c r="D7" s="202"/>
      <c r="E7" s="202"/>
      <c r="F7" s="203"/>
      <c r="G7" s="96"/>
      <c r="H7" s="251"/>
      <c r="I7" s="202" t="s">
        <v>273</v>
      </c>
      <c r="J7" s="202"/>
      <c r="K7" s="202"/>
      <c r="L7" s="203"/>
      <c r="M7" s="202" t="s">
        <v>272</v>
      </c>
      <c r="N7" s="202"/>
      <c r="O7" s="202"/>
      <c r="P7" s="203"/>
    </row>
    <row r="8" spans="1:16" ht="36" x14ac:dyDescent="0.25">
      <c r="A8" s="43" t="s">
        <v>46</v>
      </c>
      <c r="B8" s="98" t="s">
        <v>21</v>
      </c>
      <c r="C8" s="72" t="s">
        <v>42</v>
      </c>
      <c r="D8" s="7" t="s">
        <v>43</v>
      </c>
      <c r="E8" s="7" t="s">
        <v>44</v>
      </c>
      <c r="F8" s="85" t="s">
        <v>45</v>
      </c>
      <c r="G8" s="15" t="s">
        <v>205</v>
      </c>
      <c r="H8" s="85" t="s">
        <v>90</v>
      </c>
      <c r="I8" s="7" t="s">
        <v>42</v>
      </c>
      <c r="J8" s="7" t="s">
        <v>43</v>
      </c>
      <c r="K8" s="7" t="s">
        <v>44</v>
      </c>
      <c r="L8" s="85" t="s">
        <v>45</v>
      </c>
      <c r="M8" s="7" t="s">
        <v>42</v>
      </c>
      <c r="N8" s="7" t="s">
        <v>43</v>
      </c>
      <c r="O8" s="7" t="s">
        <v>44</v>
      </c>
      <c r="P8" s="85" t="s">
        <v>45</v>
      </c>
    </row>
    <row r="9" spans="1:16" x14ac:dyDescent="0.25">
      <c r="A9" s="18" t="s">
        <v>0</v>
      </c>
      <c r="B9" s="3" t="s">
        <v>22</v>
      </c>
      <c r="C9" s="100">
        <v>5</v>
      </c>
      <c r="D9" s="1">
        <v>14</v>
      </c>
      <c r="E9" s="1">
        <v>6</v>
      </c>
      <c r="F9" s="99">
        <v>3</v>
      </c>
      <c r="G9" s="3">
        <v>29</v>
      </c>
      <c r="H9" s="128">
        <v>1</v>
      </c>
      <c r="I9" s="144">
        <f>+C9/$G$9</f>
        <v>0.17241379310344829</v>
      </c>
      <c r="J9" s="144">
        <f>+D9/$G$9</f>
        <v>0.48275862068965519</v>
      </c>
      <c r="K9" s="144">
        <f>+E9/$G$9</f>
        <v>0.20689655172413793</v>
      </c>
      <c r="L9" s="138">
        <f>+F9/$G$9</f>
        <v>0.10344827586206896</v>
      </c>
      <c r="M9" s="133">
        <f>+C9/$G$20</f>
        <v>5.2301255230125521E-3</v>
      </c>
      <c r="N9" s="133">
        <f>+D9/$G$20</f>
        <v>1.4644351464435146E-2</v>
      </c>
      <c r="O9" s="133">
        <f>+E9/$G$20</f>
        <v>6.2761506276150627E-3</v>
      </c>
      <c r="P9" s="133">
        <f>+F9/$G$20</f>
        <v>3.1380753138075313E-3</v>
      </c>
    </row>
    <row r="10" spans="1:16" x14ac:dyDescent="0.25">
      <c r="A10" s="18" t="s">
        <v>1</v>
      </c>
      <c r="B10" s="3" t="s">
        <v>22</v>
      </c>
      <c r="C10" s="100">
        <v>23</v>
      </c>
      <c r="D10" s="1">
        <v>31</v>
      </c>
      <c r="E10" s="1">
        <v>26</v>
      </c>
      <c r="F10" s="99">
        <v>12</v>
      </c>
      <c r="G10" s="3">
        <v>92</v>
      </c>
      <c r="H10" s="128">
        <v>0</v>
      </c>
      <c r="I10" s="144">
        <f>+C10/$G$10</f>
        <v>0.25</v>
      </c>
      <c r="J10" s="144">
        <f t="shared" ref="J10:L10" si="0">+D10/$G$10</f>
        <v>0.33695652173913043</v>
      </c>
      <c r="K10" s="144">
        <f t="shared" si="0"/>
        <v>0.28260869565217389</v>
      </c>
      <c r="L10" s="138">
        <f t="shared" si="0"/>
        <v>0.13043478260869565</v>
      </c>
      <c r="M10" s="133">
        <f t="shared" ref="M10:M19" si="1">+C10/$G$20</f>
        <v>2.4058577405857741E-2</v>
      </c>
      <c r="N10" s="133">
        <f t="shared" ref="N10:N19" si="2">+D10/$G$20</f>
        <v>3.2426778242677826E-2</v>
      </c>
      <c r="O10" s="133">
        <f t="shared" ref="O10:O19" si="3">+E10/$G$20</f>
        <v>2.7196652719665274E-2</v>
      </c>
      <c r="P10" s="133">
        <f t="shared" ref="P10:P19" si="4">+F10/$G$20</f>
        <v>1.2552301255230125E-2</v>
      </c>
    </row>
    <row r="11" spans="1:16" x14ac:dyDescent="0.25">
      <c r="A11" s="18" t="s">
        <v>24</v>
      </c>
      <c r="B11" s="3" t="s">
        <v>23</v>
      </c>
      <c r="C11" s="100">
        <v>38</v>
      </c>
      <c r="D11" s="1">
        <v>65</v>
      </c>
      <c r="E11" s="1">
        <v>39</v>
      </c>
      <c r="F11" s="99">
        <v>20</v>
      </c>
      <c r="G11" s="3">
        <v>170</v>
      </c>
      <c r="H11" s="128">
        <v>8</v>
      </c>
      <c r="I11" s="144">
        <f>+C11/$G$11</f>
        <v>0.22352941176470589</v>
      </c>
      <c r="J11" s="144">
        <f t="shared" ref="J11:L11" si="5">+D11/$G$11</f>
        <v>0.38235294117647056</v>
      </c>
      <c r="K11" s="144">
        <f t="shared" si="5"/>
        <v>0.22941176470588234</v>
      </c>
      <c r="L11" s="138">
        <f t="shared" si="5"/>
        <v>0.11764705882352941</v>
      </c>
      <c r="M11" s="133">
        <f t="shared" si="1"/>
        <v>3.9748953974895397E-2</v>
      </c>
      <c r="N11" s="133">
        <f t="shared" si="2"/>
        <v>6.7991631799163177E-2</v>
      </c>
      <c r="O11" s="133">
        <f t="shared" si="3"/>
        <v>4.079497907949791E-2</v>
      </c>
      <c r="P11" s="133">
        <f t="shared" si="4"/>
        <v>2.0920502092050208E-2</v>
      </c>
    </row>
    <row r="12" spans="1:16" x14ac:dyDescent="0.25">
      <c r="A12" s="18" t="s">
        <v>25</v>
      </c>
      <c r="B12" s="3" t="s">
        <v>23</v>
      </c>
      <c r="C12" s="100">
        <v>41</v>
      </c>
      <c r="D12" s="1">
        <v>34</v>
      </c>
      <c r="E12" s="1">
        <v>42</v>
      </c>
      <c r="F12" s="99">
        <v>17</v>
      </c>
      <c r="G12" s="3">
        <v>134</v>
      </c>
      <c r="H12" s="128">
        <v>0</v>
      </c>
      <c r="I12" s="144">
        <f>+C12/$G$12</f>
        <v>0.30597014925373134</v>
      </c>
      <c r="J12" s="144">
        <f t="shared" ref="J12:L12" si="6">+D12/$G$12</f>
        <v>0.2537313432835821</v>
      </c>
      <c r="K12" s="144">
        <f t="shared" si="6"/>
        <v>0.31343283582089554</v>
      </c>
      <c r="L12" s="138">
        <f t="shared" si="6"/>
        <v>0.12686567164179105</v>
      </c>
      <c r="M12" s="133">
        <f t="shared" si="1"/>
        <v>4.288702928870293E-2</v>
      </c>
      <c r="N12" s="133">
        <f t="shared" si="2"/>
        <v>3.5564853556485358E-2</v>
      </c>
      <c r="O12" s="133">
        <f t="shared" si="3"/>
        <v>4.3933054393305436E-2</v>
      </c>
      <c r="P12" s="133">
        <f t="shared" si="4"/>
        <v>1.7782426778242679E-2</v>
      </c>
    </row>
    <row r="13" spans="1:16" x14ac:dyDescent="0.25">
      <c r="A13" s="18" t="s">
        <v>31</v>
      </c>
      <c r="B13" s="3" t="s">
        <v>23</v>
      </c>
      <c r="C13" s="100">
        <v>12</v>
      </c>
      <c r="D13" s="1">
        <v>5</v>
      </c>
      <c r="E13" s="1">
        <v>2</v>
      </c>
      <c r="F13" s="99">
        <v>2</v>
      </c>
      <c r="G13" s="3">
        <v>22</v>
      </c>
      <c r="H13" s="128">
        <v>1</v>
      </c>
      <c r="I13" s="144">
        <f>+C13/$G$13</f>
        <v>0.54545454545454541</v>
      </c>
      <c r="J13" s="144">
        <f t="shared" ref="J13:L13" si="7">+D13/$G$13</f>
        <v>0.22727272727272727</v>
      </c>
      <c r="K13" s="144">
        <f t="shared" si="7"/>
        <v>9.0909090909090912E-2</v>
      </c>
      <c r="L13" s="138">
        <f t="shared" si="7"/>
        <v>9.0909090909090912E-2</v>
      </c>
      <c r="M13" s="133">
        <f t="shared" si="1"/>
        <v>1.2552301255230125E-2</v>
      </c>
      <c r="N13" s="133">
        <f t="shared" si="2"/>
        <v>5.2301255230125521E-3</v>
      </c>
      <c r="O13" s="133">
        <f t="shared" si="3"/>
        <v>2.0920502092050207E-3</v>
      </c>
      <c r="P13" s="133">
        <f t="shared" si="4"/>
        <v>2.0920502092050207E-3</v>
      </c>
    </row>
    <row r="14" spans="1:16" x14ac:dyDescent="0.25">
      <c r="A14" s="18" t="s">
        <v>50</v>
      </c>
      <c r="B14" s="3" t="s">
        <v>26</v>
      </c>
      <c r="C14" s="100">
        <v>21</v>
      </c>
      <c r="D14" s="1">
        <v>31</v>
      </c>
      <c r="E14" s="1">
        <v>14</v>
      </c>
      <c r="F14" s="99">
        <v>3</v>
      </c>
      <c r="G14" s="3">
        <v>69</v>
      </c>
      <c r="H14" s="128">
        <v>0</v>
      </c>
      <c r="I14" s="144">
        <f>+C14/$G$14</f>
        <v>0.30434782608695654</v>
      </c>
      <c r="J14" s="144">
        <f t="shared" ref="J14:L14" si="8">+D14/$G$14</f>
        <v>0.44927536231884058</v>
      </c>
      <c r="K14" s="144">
        <f t="shared" si="8"/>
        <v>0.20289855072463769</v>
      </c>
      <c r="L14" s="138">
        <f t="shared" si="8"/>
        <v>4.3478260869565216E-2</v>
      </c>
      <c r="M14" s="133">
        <f t="shared" si="1"/>
        <v>2.1966527196652718E-2</v>
      </c>
      <c r="N14" s="133">
        <f t="shared" si="2"/>
        <v>3.2426778242677826E-2</v>
      </c>
      <c r="O14" s="133">
        <f t="shared" si="3"/>
        <v>1.4644351464435146E-2</v>
      </c>
      <c r="P14" s="133">
        <f t="shared" si="4"/>
        <v>3.1380753138075313E-3</v>
      </c>
    </row>
    <row r="15" spans="1:16" x14ac:dyDescent="0.25">
      <c r="A15" s="18" t="s">
        <v>47</v>
      </c>
      <c r="B15" s="3" t="s">
        <v>26</v>
      </c>
      <c r="C15" s="100">
        <v>32</v>
      </c>
      <c r="D15" s="1">
        <v>55</v>
      </c>
      <c r="E15" s="1">
        <v>51</v>
      </c>
      <c r="F15" s="99">
        <v>14</v>
      </c>
      <c r="G15" s="3">
        <v>154</v>
      </c>
      <c r="H15" s="128">
        <v>2</v>
      </c>
      <c r="I15" s="144">
        <f>+C15/$G$15</f>
        <v>0.20779220779220781</v>
      </c>
      <c r="J15" s="144">
        <f t="shared" ref="J15:L15" si="9">+D15/$G$15</f>
        <v>0.35714285714285715</v>
      </c>
      <c r="K15" s="144">
        <f t="shared" si="9"/>
        <v>0.33116883116883117</v>
      </c>
      <c r="L15" s="138">
        <f t="shared" si="9"/>
        <v>9.0909090909090912E-2</v>
      </c>
      <c r="M15" s="133">
        <f t="shared" si="1"/>
        <v>3.3472803347280332E-2</v>
      </c>
      <c r="N15" s="133">
        <f t="shared" si="2"/>
        <v>5.7531380753138073E-2</v>
      </c>
      <c r="O15" s="133">
        <f t="shared" si="3"/>
        <v>5.3347280334728034E-2</v>
      </c>
      <c r="P15" s="133">
        <f t="shared" si="4"/>
        <v>1.4644351464435146E-2</v>
      </c>
    </row>
    <row r="16" spans="1:16" x14ac:dyDescent="0.25">
      <c r="A16" s="18" t="s">
        <v>48</v>
      </c>
      <c r="B16" s="3" t="s">
        <v>30</v>
      </c>
      <c r="C16" s="100">
        <v>3</v>
      </c>
      <c r="D16" s="1">
        <v>13</v>
      </c>
      <c r="E16" s="1">
        <v>14</v>
      </c>
      <c r="F16" s="99">
        <v>12</v>
      </c>
      <c r="G16" s="3">
        <v>42</v>
      </c>
      <c r="H16" s="128">
        <v>0</v>
      </c>
      <c r="I16" s="144">
        <f>+C16/$G$16</f>
        <v>7.1428571428571425E-2</v>
      </c>
      <c r="J16" s="144">
        <f t="shared" ref="J16:L16" si="10">+D16/$G$16</f>
        <v>0.30952380952380953</v>
      </c>
      <c r="K16" s="144">
        <f t="shared" si="10"/>
        <v>0.33333333333333331</v>
      </c>
      <c r="L16" s="138">
        <f t="shared" si="10"/>
        <v>0.2857142857142857</v>
      </c>
      <c r="M16" s="133">
        <f t="shared" si="1"/>
        <v>3.1380753138075313E-3</v>
      </c>
      <c r="N16" s="133">
        <f t="shared" si="2"/>
        <v>1.3598326359832637E-2</v>
      </c>
      <c r="O16" s="133">
        <f t="shared" si="3"/>
        <v>1.4644351464435146E-2</v>
      </c>
      <c r="P16" s="133">
        <f t="shared" si="4"/>
        <v>1.2552301255230125E-2</v>
      </c>
    </row>
    <row r="17" spans="1:16" x14ac:dyDescent="0.25">
      <c r="A17" s="18" t="s">
        <v>35</v>
      </c>
      <c r="B17" s="3" t="s">
        <v>74</v>
      </c>
      <c r="C17" s="100">
        <v>35</v>
      </c>
      <c r="D17" s="1">
        <v>50</v>
      </c>
      <c r="E17" s="1">
        <v>32</v>
      </c>
      <c r="F17" s="99">
        <v>13</v>
      </c>
      <c r="G17" s="3">
        <v>132</v>
      </c>
      <c r="H17" s="128">
        <v>2</v>
      </c>
      <c r="I17" s="144">
        <f>+C17/$G$17</f>
        <v>0.26515151515151514</v>
      </c>
      <c r="J17" s="144">
        <f t="shared" ref="J17:L17" si="11">+D17/$G$17</f>
        <v>0.37878787878787878</v>
      </c>
      <c r="K17" s="144">
        <f t="shared" si="11"/>
        <v>0.24242424242424243</v>
      </c>
      <c r="L17" s="138">
        <f t="shared" si="11"/>
        <v>9.8484848484848481E-2</v>
      </c>
      <c r="M17" s="133">
        <f t="shared" si="1"/>
        <v>3.6610878661087864E-2</v>
      </c>
      <c r="N17" s="133">
        <f t="shared" si="2"/>
        <v>5.2301255230125521E-2</v>
      </c>
      <c r="O17" s="133">
        <f t="shared" si="3"/>
        <v>3.3472803347280332E-2</v>
      </c>
      <c r="P17" s="133">
        <f t="shared" si="4"/>
        <v>1.3598326359832637E-2</v>
      </c>
    </row>
    <row r="18" spans="1:16" x14ac:dyDescent="0.25">
      <c r="A18" s="18" t="s">
        <v>49</v>
      </c>
      <c r="B18" s="3" t="s">
        <v>74</v>
      </c>
      <c r="C18" s="100">
        <v>1</v>
      </c>
      <c r="D18" s="1">
        <v>4</v>
      </c>
      <c r="E18" s="1">
        <v>12</v>
      </c>
      <c r="F18" s="99">
        <v>4</v>
      </c>
      <c r="G18" s="3">
        <v>21</v>
      </c>
      <c r="H18" s="128">
        <v>0</v>
      </c>
      <c r="I18" s="144">
        <f>+C18/$G$18</f>
        <v>4.7619047619047616E-2</v>
      </c>
      <c r="J18" s="144">
        <f t="shared" ref="J18:L18" si="12">+D18/$G$18</f>
        <v>0.19047619047619047</v>
      </c>
      <c r="K18" s="144">
        <f t="shared" si="12"/>
        <v>0.5714285714285714</v>
      </c>
      <c r="L18" s="138">
        <f t="shared" si="12"/>
        <v>0.19047619047619047</v>
      </c>
      <c r="M18" s="133">
        <f t="shared" si="1"/>
        <v>1.0460251046025104E-3</v>
      </c>
      <c r="N18" s="133">
        <f t="shared" si="2"/>
        <v>4.1841004184100415E-3</v>
      </c>
      <c r="O18" s="133">
        <f t="shared" si="3"/>
        <v>1.2552301255230125E-2</v>
      </c>
      <c r="P18" s="133">
        <f t="shared" si="4"/>
        <v>4.1841004184100415E-3</v>
      </c>
    </row>
    <row r="19" spans="1:16" x14ac:dyDescent="0.25">
      <c r="A19" s="18" t="s">
        <v>36</v>
      </c>
      <c r="B19" s="3" t="s">
        <v>74</v>
      </c>
      <c r="C19" s="100">
        <v>27</v>
      </c>
      <c r="D19" s="1">
        <v>34</v>
      </c>
      <c r="E19" s="1">
        <v>24</v>
      </c>
      <c r="F19" s="99">
        <v>6</v>
      </c>
      <c r="G19" s="3">
        <v>91</v>
      </c>
      <c r="H19" s="128">
        <v>0</v>
      </c>
      <c r="I19" s="144">
        <f>+C19/$G$19</f>
        <v>0.2967032967032967</v>
      </c>
      <c r="J19" s="144">
        <f t="shared" ref="J19:L19" si="13">+D19/$G$19</f>
        <v>0.37362637362637363</v>
      </c>
      <c r="K19" s="144">
        <f t="shared" si="13"/>
        <v>0.26373626373626374</v>
      </c>
      <c r="L19" s="138">
        <f t="shared" si="13"/>
        <v>6.5934065934065936E-2</v>
      </c>
      <c r="M19" s="133">
        <f t="shared" si="1"/>
        <v>2.8242677824267783E-2</v>
      </c>
      <c r="N19" s="133">
        <f t="shared" si="2"/>
        <v>3.5564853556485358E-2</v>
      </c>
      <c r="O19" s="133">
        <f t="shared" si="3"/>
        <v>2.5104602510460251E-2</v>
      </c>
      <c r="P19" s="133">
        <f t="shared" si="4"/>
        <v>6.2761506276150627E-3</v>
      </c>
    </row>
    <row r="20" spans="1:16" x14ac:dyDescent="0.25">
      <c r="B20" s="101" t="s">
        <v>134</v>
      </c>
      <c r="C20" s="103">
        <f>SUM(C9:C19)</f>
        <v>238</v>
      </c>
      <c r="D20" s="102">
        <f t="shared" ref="D20:F20" si="14">SUM(D9:D19)</f>
        <v>336</v>
      </c>
      <c r="E20" s="102">
        <f t="shared" si="14"/>
        <v>262</v>
      </c>
      <c r="F20" s="104">
        <f t="shared" si="14"/>
        <v>106</v>
      </c>
      <c r="G20" s="117">
        <f>SUM(G9:G19)</f>
        <v>956</v>
      </c>
      <c r="H20" s="252">
        <f>SUM(H9:H19)</f>
        <v>14</v>
      </c>
      <c r="I20" s="254"/>
      <c r="J20" s="116"/>
      <c r="K20" s="116"/>
      <c r="L20" s="253"/>
      <c r="M20" s="255">
        <f>SUM(M9:M19)</f>
        <v>0.24895397489539747</v>
      </c>
      <c r="N20" s="255">
        <f t="shared" ref="N20:P20" si="15">SUM(N9:N19)</f>
        <v>0.35146443514644354</v>
      </c>
      <c r="O20" s="255">
        <f t="shared" si="15"/>
        <v>0.27405857740585782</v>
      </c>
      <c r="P20" s="255">
        <f t="shared" si="15"/>
        <v>0.11087866108786612</v>
      </c>
    </row>
    <row r="22" spans="1:16" ht="34.200000000000003" customHeight="1" x14ac:dyDescent="0.25">
      <c r="A22" s="270" t="s">
        <v>279</v>
      </c>
      <c r="C22" s="260" t="s">
        <v>162</v>
      </c>
      <c r="D22" s="261"/>
      <c r="E22" s="261"/>
      <c r="F22" s="256"/>
      <c r="G22" s="96"/>
      <c r="H22" s="198" t="s">
        <v>275</v>
      </c>
      <c r="I22" s="259"/>
      <c r="J22" s="259"/>
      <c r="K22" s="262"/>
      <c r="L22" s="268" t="s">
        <v>277</v>
      </c>
      <c r="M22" s="269"/>
      <c r="N22" s="269"/>
      <c r="O22" s="257"/>
      <c r="P22" s="258"/>
    </row>
    <row r="23" spans="1:16" ht="36" x14ac:dyDescent="0.25">
      <c r="A23" s="43" t="s">
        <v>46</v>
      </c>
      <c r="B23" s="98" t="s">
        <v>21</v>
      </c>
      <c r="C23" s="72" t="s">
        <v>163</v>
      </c>
      <c r="D23" s="7" t="s">
        <v>164</v>
      </c>
      <c r="E23" s="73" t="s">
        <v>165</v>
      </c>
      <c r="F23" s="15" t="s">
        <v>276</v>
      </c>
      <c r="G23" s="15" t="s">
        <v>183</v>
      </c>
      <c r="H23" s="72" t="s">
        <v>163</v>
      </c>
      <c r="I23" s="7" t="s">
        <v>164</v>
      </c>
      <c r="J23" s="73" t="s">
        <v>165</v>
      </c>
      <c r="K23" s="15" t="s">
        <v>183</v>
      </c>
      <c r="L23" s="72" t="s">
        <v>163</v>
      </c>
      <c r="M23" s="7" t="s">
        <v>164</v>
      </c>
      <c r="N23" s="73" t="s">
        <v>165</v>
      </c>
      <c r="O23" s="263"/>
    </row>
    <row r="24" spans="1:16" x14ac:dyDescent="0.25">
      <c r="A24" s="18" t="s">
        <v>0</v>
      </c>
      <c r="B24" s="3" t="s">
        <v>22</v>
      </c>
      <c r="C24" s="100">
        <v>12</v>
      </c>
      <c r="D24" s="1">
        <v>14</v>
      </c>
      <c r="E24" s="99">
        <v>0</v>
      </c>
      <c r="F24" s="3">
        <v>29</v>
      </c>
      <c r="G24" s="3">
        <v>3</v>
      </c>
      <c r="H24" s="144">
        <f>+C24/$F$24</f>
        <v>0.41379310344827586</v>
      </c>
      <c r="I24" s="144">
        <f>+D24/$F$24</f>
        <v>0.48275862068965519</v>
      </c>
      <c r="J24" s="144">
        <f>+E24/$F$24</f>
        <v>0</v>
      </c>
      <c r="K24" s="144">
        <f>+G24/F24</f>
        <v>0.10344827586206896</v>
      </c>
      <c r="L24" s="133">
        <f>+C24/956</f>
        <v>1.2552301255230125E-2</v>
      </c>
      <c r="M24" s="133">
        <f>+D24/956</f>
        <v>1.4644351464435146E-2</v>
      </c>
      <c r="N24" s="133">
        <f>+E24/956</f>
        <v>0</v>
      </c>
    </row>
    <row r="25" spans="1:16" x14ac:dyDescent="0.25">
      <c r="A25" s="18" t="s">
        <v>1</v>
      </c>
      <c r="B25" s="3" t="s">
        <v>22</v>
      </c>
      <c r="C25" s="100">
        <v>46</v>
      </c>
      <c r="D25" s="1">
        <v>45</v>
      </c>
      <c r="E25" s="99">
        <v>1</v>
      </c>
      <c r="F25" s="3">
        <v>92</v>
      </c>
      <c r="G25" s="3">
        <v>0</v>
      </c>
      <c r="H25" s="144">
        <f>+C25/$F$25</f>
        <v>0.5</v>
      </c>
      <c r="I25" s="144">
        <f>+D25/$F$25</f>
        <v>0.4891304347826087</v>
      </c>
      <c r="J25" s="144">
        <f>+E25/$F$25</f>
        <v>1.0869565217391304E-2</v>
      </c>
      <c r="K25" s="144">
        <f t="shared" ref="K25:K34" si="16">+G25/F25</f>
        <v>0</v>
      </c>
      <c r="L25" s="133">
        <f t="shared" ref="L25:L34" si="17">+C25/956</f>
        <v>4.8117154811715482E-2</v>
      </c>
      <c r="M25" s="133">
        <f t="shared" ref="M25:M34" si="18">+D25/956</f>
        <v>4.7071129707112969E-2</v>
      </c>
      <c r="N25" s="133">
        <f t="shared" ref="N25:N34" si="19">+E25/956</f>
        <v>1.0460251046025104E-3</v>
      </c>
    </row>
    <row r="26" spans="1:16" x14ac:dyDescent="0.25">
      <c r="A26" s="18" t="s">
        <v>24</v>
      </c>
      <c r="B26" s="3" t="s">
        <v>23</v>
      </c>
      <c r="C26" s="100">
        <v>76</v>
      </c>
      <c r="D26" s="1">
        <v>84</v>
      </c>
      <c r="E26" s="99">
        <v>0</v>
      </c>
      <c r="F26" s="3">
        <v>170</v>
      </c>
      <c r="G26" s="3">
        <v>10</v>
      </c>
      <c r="H26" s="144">
        <f>+C26/$F$26</f>
        <v>0.44705882352941179</v>
      </c>
      <c r="I26" s="144">
        <f>+D26/$F$26</f>
        <v>0.49411764705882355</v>
      </c>
      <c r="J26" s="144">
        <f>+E26/$F$26</f>
        <v>0</v>
      </c>
      <c r="K26" s="144">
        <f t="shared" si="16"/>
        <v>5.8823529411764705E-2</v>
      </c>
      <c r="L26" s="133">
        <f t="shared" si="17"/>
        <v>7.9497907949790794E-2</v>
      </c>
      <c r="M26" s="133">
        <f t="shared" si="18"/>
        <v>8.7866108786610872E-2</v>
      </c>
      <c r="N26" s="133">
        <f t="shared" si="19"/>
        <v>0</v>
      </c>
    </row>
    <row r="27" spans="1:16" x14ac:dyDescent="0.25">
      <c r="A27" s="18" t="s">
        <v>25</v>
      </c>
      <c r="B27" s="3" t="s">
        <v>23</v>
      </c>
      <c r="C27" s="100">
        <v>62</v>
      </c>
      <c r="D27" s="1">
        <v>72</v>
      </c>
      <c r="E27" s="99">
        <v>0</v>
      </c>
      <c r="F27" s="3">
        <v>134</v>
      </c>
      <c r="G27" s="3">
        <v>0</v>
      </c>
      <c r="H27" s="144">
        <f>+C27/$F$27</f>
        <v>0.46268656716417911</v>
      </c>
      <c r="I27" s="144">
        <f>+D27/$F$27</f>
        <v>0.53731343283582089</v>
      </c>
      <c r="J27" s="144">
        <f>+E27/$F$27</f>
        <v>0</v>
      </c>
      <c r="K27" s="144">
        <f t="shared" si="16"/>
        <v>0</v>
      </c>
      <c r="L27" s="133">
        <f t="shared" si="17"/>
        <v>6.4853556485355651E-2</v>
      </c>
      <c r="M27" s="133">
        <f t="shared" si="18"/>
        <v>7.5313807531380755E-2</v>
      </c>
      <c r="N27" s="133">
        <f t="shared" si="19"/>
        <v>0</v>
      </c>
    </row>
    <row r="28" spans="1:16" x14ac:dyDescent="0.25">
      <c r="A28" s="18" t="s">
        <v>31</v>
      </c>
      <c r="B28" s="3" t="s">
        <v>23</v>
      </c>
      <c r="C28" s="100">
        <v>13</v>
      </c>
      <c r="D28" s="1">
        <v>7</v>
      </c>
      <c r="E28" s="99">
        <v>1</v>
      </c>
      <c r="F28" s="3">
        <v>22</v>
      </c>
      <c r="G28" s="3">
        <v>1</v>
      </c>
      <c r="H28" s="144">
        <f>+C28/$F$28</f>
        <v>0.59090909090909094</v>
      </c>
      <c r="I28" s="144">
        <f>+D28/$F$28</f>
        <v>0.31818181818181818</v>
      </c>
      <c r="J28" s="144">
        <f>+E28/$F$28</f>
        <v>4.5454545454545456E-2</v>
      </c>
      <c r="K28" s="144">
        <f t="shared" si="16"/>
        <v>4.5454545454545456E-2</v>
      </c>
      <c r="L28" s="133">
        <f t="shared" si="17"/>
        <v>1.3598326359832637E-2</v>
      </c>
      <c r="M28" s="133">
        <f t="shared" si="18"/>
        <v>7.3221757322175732E-3</v>
      </c>
      <c r="N28" s="133">
        <f t="shared" si="19"/>
        <v>1.0460251046025104E-3</v>
      </c>
    </row>
    <row r="29" spans="1:16" x14ac:dyDescent="0.25">
      <c r="A29" s="18" t="s">
        <v>50</v>
      </c>
      <c r="B29" s="3" t="s">
        <v>26</v>
      </c>
      <c r="C29" s="100">
        <v>34</v>
      </c>
      <c r="D29" s="1">
        <v>34</v>
      </c>
      <c r="E29" s="99">
        <v>0</v>
      </c>
      <c r="F29" s="3">
        <v>69</v>
      </c>
      <c r="G29" s="3">
        <v>1</v>
      </c>
      <c r="H29" s="144">
        <f>+C29/$F$29</f>
        <v>0.49275362318840582</v>
      </c>
      <c r="I29" s="144">
        <f>+D29/$F$29</f>
        <v>0.49275362318840582</v>
      </c>
      <c r="J29" s="144">
        <f>+E29/$F$29</f>
        <v>0</v>
      </c>
      <c r="K29" s="144">
        <f t="shared" si="16"/>
        <v>1.4492753623188406E-2</v>
      </c>
      <c r="L29" s="133">
        <f t="shared" si="17"/>
        <v>3.5564853556485358E-2</v>
      </c>
      <c r="M29" s="133">
        <f t="shared" si="18"/>
        <v>3.5564853556485358E-2</v>
      </c>
      <c r="N29" s="133">
        <f t="shared" si="19"/>
        <v>0</v>
      </c>
    </row>
    <row r="30" spans="1:16" x14ac:dyDescent="0.25">
      <c r="A30" s="18" t="s">
        <v>47</v>
      </c>
      <c r="B30" s="3" t="s">
        <v>26</v>
      </c>
      <c r="C30" s="100">
        <v>77</v>
      </c>
      <c r="D30" s="1">
        <v>74</v>
      </c>
      <c r="E30" s="99">
        <v>0</v>
      </c>
      <c r="F30" s="3">
        <v>154</v>
      </c>
      <c r="G30" s="3">
        <v>3</v>
      </c>
      <c r="H30" s="144">
        <f>+C30/$F$30</f>
        <v>0.5</v>
      </c>
      <c r="I30" s="144">
        <f>+D30/$F$30</f>
        <v>0.48051948051948051</v>
      </c>
      <c r="J30" s="144">
        <f>+E30/$F$30</f>
        <v>0</v>
      </c>
      <c r="K30" s="144">
        <f t="shared" si="16"/>
        <v>1.948051948051948E-2</v>
      </c>
      <c r="L30" s="133">
        <f t="shared" si="17"/>
        <v>8.0543933054393307E-2</v>
      </c>
      <c r="M30" s="133">
        <f t="shared" si="18"/>
        <v>7.7405857740585768E-2</v>
      </c>
      <c r="N30" s="133">
        <f t="shared" si="19"/>
        <v>0</v>
      </c>
    </row>
    <row r="31" spans="1:16" x14ac:dyDescent="0.25">
      <c r="A31" s="18" t="s">
        <v>48</v>
      </c>
      <c r="B31" s="3" t="s">
        <v>30</v>
      </c>
      <c r="C31" s="100">
        <v>27</v>
      </c>
      <c r="D31" s="1">
        <v>15</v>
      </c>
      <c r="E31" s="99">
        <v>0</v>
      </c>
      <c r="F31" s="3">
        <v>42</v>
      </c>
      <c r="G31" s="3">
        <v>0</v>
      </c>
      <c r="H31" s="144">
        <f>+C31/$F$31</f>
        <v>0.6428571428571429</v>
      </c>
      <c r="I31" s="144">
        <f>+D31/$F$31</f>
        <v>0.35714285714285715</v>
      </c>
      <c r="J31" s="144">
        <f>+E31/$F$31</f>
        <v>0</v>
      </c>
      <c r="K31" s="144">
        <f t="shared" si="16"/>
        <v>0</v>
      </c>
      <c r="L31" s="133">
        <f t="shared" si="17"/>
        <v>2.8242677824267783E-2</v>
      </c>
      <c r="M31" s="133">
        <f t="shared" si="18"/>
        <v>1.5690376569037656E-2</v>
      </c>
      <c r="N31" s="133">
        <f t="shared" si="19"/>
        <v>0</v>
      </c>
    </row>
    <row r="32" spans="1:16" x14ac:dyDescent="0.25">
      <c r="A32" s="18" t="s">
        <v>35</v>
      </c>
      <c r="B32" s="3" t="s">
        <v>74</v>
      </c>
      <c r="C32" s="100">
        <v>58</v>
      </c>
      <c r="D32" s="1">
        <v>65</v>
      </c>
      <c r="E32" s="99">
        <v>4</v>
      </c>
      <c r="F32" s="3">
        <v>132</v>
      </c>
      <c r="G32" s="3">
        <v>5</v>
      </c>
      <c r="H32" s="144">
        <f>+C32/$F$32</f>
        <v>0.43939393939393939</v>
      </c>
      <c r="I32" s="144">
        <f>+D32/$F$32</f>
        <v>0.49242424242424243</v>
      </c>
      <c r="J32" s="144">
        <f>+E32/$F$32</f>
        <v>3.0303030303030304E-2</v>
      </c>
      <c r="K32" s="144">
        <f t="shared" si="16"/>
        <v>3.787878787878788E-2</v>
      </c>
      <c r="L32" s="133">
        <f t="shared" si="17"/>
        <v>6.0669456066945605E-2</v>
      </c>
      <c r="M32" s="133">
        <f t="shared" si="18"/>
        <v>6.7991631799163177E-2</v>
      </c>
      <c r="N32" s="133">
        <f t="shared" si="19"/>
        <v>4.1841004184100415E-3</v>
      </c>
    </row>
    <row r="33" spans="1:19" x14ac:dyDescent="0.25">
      <c r="A33" s="18" t="s">
        <v>49</v>
      </c>
      <c r="B33" s="3" t="s">
        <v>74</v>
      </c>
      <c r="C33" s="100">
        <v>12</v>
      </c>
      <c r="D33" s="1">
        <v>9</v>
      </c>
      <c r="E33" s="99">
        <v>0</v>
      </c>
      <c r="F33" s="3">
        <v>21</v>
      </c>
      <c r="G33" s="3">
        <v>0</v>
      </c>
      <c r="H33" s="144">
        <f>+C33/$F$33</f>
        <v>0.5714285714285714</v>
      </c>
      <c r="I33" s="144">
        <f>+D33/$F$33</f>
        <v>0.42857142857142855</v>
      </c>
      <c r="J33" s="144">
        <f>+E33/$F$33</f>
        <v>0</v>
      </c>
      <c r="K33" s="144">
        <f t="shared" si="16"/>
        <v>0</v>
      </c>
      <c r="L33" s="133">
        <f t="shared" si="17"/>
        <v>1.2552301255230125E-2</v>
      </c>
      <c r="M33" s="133">
        <f t="shared" si="18"/>
        <v>9.4142259414225944E-3</v>
      </c>
      <c r="N33" s="133">
        <f t="shared" si="19"/>
        <v>0</v>
      </c>
    </row>
    <row r="34" spans="1:19" x14ac:dyDescent="0.25">
      <c r="A34" s="18" t="s">
        <v>36</v>
      </c>
      <c r="B34" s="3" t="s">
        <v>74</v>
      </c>
      <c r="C34" s="100">
        <v>41</v>
      </c>
      <c r="D34" s="1">
        <v>44</v>
      </c>
      <c r="E34" s="99">
        <v>4</v>
      </c>
      <c r="F34" s="3">
        <v>91</v>
      </c>
      <c r="G34" s="3">
        <v>2</v>
      </c>
      <c r="H34" s="144">
        <f>+C34/$F$34</f>
        <v>0.45054945054945056</v>
      </c>
      <c r="I34" s="144">
        <f>+D34/$F$34</f>
        <v>0.48351648351648352</v>
      </c>
      <c r="J34" s="144">
        <f>+E34/$F$34</f>
        <v>4.3956043956043959E-2</v>
      </c>
      <c r="K34" s="144">
        <f t="shared" si="16"/>
        <v>2.197802197802198E-2</v>
      </c>
      <c r="L34" s="133">
        <f t="shared" si="17"/>
        <v>4.288702928870293E-2</v>
      </c>
      <c r="M34" s="133">
        <f t="shared" si="18"/>
        <v>4.6025104602510462E-2</v>
      </c>
      <c r="N34" s="133">
        <f t="shared" si="19"/>
        <v>4.1841004184100415E-3</v>
      </c>
    </row>
    <row r="35" spans="1:19" x14ac:dyDescent="0.25">
      <c r="B35" s="101" t="s">
        <v>134</v>
      </c>
      <c r="C35" s="103">
        <f>SUM(C24:C34)</f>
        <v>458</v>
      </c>
      <c r="D35" s="102">
        <f>SUM(D24:D34)</f>
        <v>463</v>
      </c>
      <c r="E35" s="104">
        <f>SUM(E24:E34)</f>
        <v>10</v>
      </c>
      <c r="F35" s="265">
        <f>SUM(F24:F34)</f>
        <v>956</v>
      </c>
      <c r="G35" s="117">
        <f>SUM(G24:G34)</f>
        <v>25</v>
      </c>
      <c r="H35" s="102"/>
      <c r="I35" s="102"/>
      <c r="J35" s="102"/>
      <c r="K35" s="102"/>
      <c r="L35" s="266">
        <f>SUM(L24:L34)</f>
        <v>0.47907949790794974</v>
      </c>
      <c r="M35" s="266">
        <f>SUM(M24:M34)</f>
        <v>0.48430962343096234</v>
      </c>
      <c r="N35" s="267">
        <f>SUM(N24:N34)</f>
        <v>1.0460251046025104E-2</v>
      </c>
    </row>
    <row r="37" spans="1:19" ht="40.200000000000003" customHeight="1" x14ac:dyDescent="0.4">
      <c r="A37" s="274" t="s">
        <v>281</v>
      </c>
      <c r="C37" s="198" t="s">
        <v>166</v>
      </c>
      <c r="D37" s="199"/>
      <c r="E37" s="199"/>
      <c r="F37" s="199"/>
      <c r="G37" s="199"/>
      <c r="H37" s="96"/>
      <c r="I37" s="259" t="s">
        <v>278</v>
      </c>
      <c r="J37" s="259"/>
      <c r="K37" s="259"/>
      <c r="L37" s="259"/>
      <c r="M37" s="259"/>
      <c r="N37" s="198" t="s">
        <v>207</v>
      </c>
      <c r="O37" s="259"/>
      <c r="P37" s="259"/>
      <c r="Q37" s="259"/>
      <c r="R37" s="259"/>
      <c r="S37" s="275"/>
    </row>
    <row r="38" spans="1:19" ht="36" x14ac:dyDescent="0.25">
      <c r="A38" s="43" t="s">
        <v>46</v>
      </c>
      <c r="B38" s="98" t="s">
        <v>21</v>
      </c>
      <c r="C38" s="7" t="s">
        <v>167</v>
      </c>
      <c r="D38" s="7" t="s">
        <v>168</v>
      </c>
      <c r="E38" s="7" t="s">
        <v>169</v>
      </c>
      <c r="F38" s="7" t="s">
        <v>170</v>
      </c>
      <c r="G38" s="15" t="s">
        <v>183</v>
      </c>
      <c r="H38" s="15" t="s">
        <v>205</v>
      </c>
      <c r="I38" s="7" t="s">
        <v>167</v>
      </c>
      <c r="J38" s="7" t="s">
        <v>168</v>
      </c>
      <c r="K38" s="7" t="s">
        <v>169</v>
      </c>
      <c r="L38" s="7" t="s">
        <v>170</v>
      </c>
      <c r="M38" s="15" t="s">
        <v>282</v>
      </c>
      <c r="N38" s="7" t="s">
        <v>167</v>
      </c>
      <c r="O38" s="7" t="s">
        <v>168</v>
      </c>
      <c r="P38" s="7" t="s">
        <v>169</v>
      </c>
      <c r="Q38" s="7" t="s">
        <v>170</v>
      </c>
      <c r="R38" s="15" t="s">
        <v>183</v>
      </c>
    </row>
    <row r="39" spans="1:19" x14ac:dyDescent="0.25">
      <c r="A39" s="18" t="s">
        <v>0</v>
      </c>
      <c r="B39" s="3" t="s">
        <v>22</v>
      </c>
      <c r="C39" s="3">
        <v>0</v>
      </c>
      <c r="D39" s="3">
        <v>5</v>
      </c>
      <c r="E39" s="3">
        <v>10</v>
      </c>
      <c r="F39" s="3">
        <v>7</v>
      </c>
      <c r="G39" s="3">
        <v>7</v>
      </c>
      <c r="H39" s="3">
        <v>29</v>
      </c>
      <c r="I39" s="80">
        <f>+C39/$H$39</f>
        <v>0</v>
      </c>
      <c r="J39" s="80">
        <f t="shared" ref="J39:M39" si="20">+D39/$H$39</f>
        <v>0.17241379310344829</v>
      </c>
      <c r="K39" s="80">
        <f t="shared" si="20"/>
        <v>0.34482758620689657</v>
      </c>
      <c r="L39" s="80">
        <f t="shared" si="20"/>
        <v>0.2413793103448276</v>
      </c>
      <c r="M39" s="80">
        <f t="shared" si="20"/>
        <v>0.2413793103448276</v>
      </c>
      <c r="N39" s="133">
        <f>+C39/956</f>
        <v>0</v>
      </c>
      <c r="O39" s="133">
        <f>+D39/956</f>
        <v>5.2301255230125521E-3</v>
      </c>
      <c r="P39" s="133">
        <f t="shared" ref="P39:R49" si="21">+E39/956</f>
        <v>1.0460251046025104E-2</v>
      </c>
      <c r="Q39" s="133">
        <f t="shared" si="21"/>
        <v>7.3221757322175732E-3</v>
      </c>
      <c r="R39" s="133">
        <f t="shared" si="21"/>
        <v>7.3221757322175732E-3</v>
      </c>
    </row>
    <row r="40" spans="1:19" x14ac:dyDescent="0.25">
      <c r="A40" s="18" t="s">
        <v>1</v>
      </c>
      <c r="B40" s="3" t="s">
        <v>22</v>
      </c>
      <c r="C40" s="3">
        <v>0</v>
      </c>
      <c r="D40" s="3">
        <v>2</v>
      </c>
      <c r="E40" s="3">
        <v>46</v>
      </c>
      <c r="F40" s="3">
        <v>35</v>
      </c>
      <c r="G40" s="3">
        <v>9</v>
      </c>
      <c r="H40" s="3">
        <v>92</v>
      </c>
      <c r="I40" s="80">
        <f>+C40/$H$40</f>
        <v>0</v>
      </c>
      <c r="J40" s="80">
        <f t="shared" ref="J40:M40" si="22">+D40/$H$40</f>
        <v>2.1739130434782608E-2</v>
      </c>
      <c r="K40" s="80">
        <f t="shared" si="22"/>
        <v>0.5</v>
      </c>
      <c r="L40" s="80">
        <f t="shared" si="22"/>
        <v>0.38043478260869568</v>
      </c>
      <c r="M40" s="80">
        <f t="shared" si="22"/>
        <v>9.7826086956521743E-2</v>
      </c>
      <c r="N40" s="133">
        <f t="shared" ref="N40:N49" si="23">+C40/956</f>
        <v>0</v>
      </c>
      <c r="O40" s="133">
        <f t="shared" ref="O40:O49" si="24">+D40/956</f>
        <v>2.0920502092050207E-3</v>
      </c>
      <c r="P40" s="133">
        <f t="shared" si="21"/>
        <v>4.8117154811715482E-2</v>
      </c>
      <c r="Q40" s="133">
        <f t="shared" si="21"/>
        <v>3.6610878661087864E-2</v>
      </c>
      <c r="R40" s="133">
        <f t="shared" si="21"/>
        <v>9.4142259414225944E-3</v>
      </c>
    </row>
    <row r="41" spans="1:19" x14ac:dyDescent="0.25">
      <c r="A41" s="18" t="s">
        <v>24</v>
      </c>
      <c r="B41" s="3" t="s">
        <v>23</v>
      </c>
      <c r="C41" s="3">
        <v>3</v>
      </c>
      <c r="D41" s="3">
        <v>33</v>
      </c>
      <c r="E41" s="3">
        <v>66</v>
      </c>
      <c r="F41" s="3">
        <v>28</v>
      </c>
      <c r="G41" s="3">
        <v>40</v>
      </c>
      <c r="H41" s="3">
        <v>170</v>
      </c>
      <c r="I41" s="80">
        <f>+C41/$H$41</f>
        <v>1.7647058823529412E-2</v>
      </c>
      <c r="J41" s="80">
        <f t="shared" ref="J41:M41" si="25">+D41/$H$41</f>
        <v>0.19411764705882353</v>
      </c>
      <c r="K41" s="80">
        <f t="shared" si="25"/>
        <v>0.38823529411764707</v>
      </c>
      <c r="L41" s="80">
        <f t="shared" si="25"/>
        <v>0.16470588235294117</v>
      </c>
      <c r="M41" s="80">
        <f t="shared" si="25"/>
        <v>0.23529411764705882</v>
      </c>
      <c r="N41" s="133">
        <f t="shared" si="23"/>
        <v>3.1380753138075313E-3</v>
      </c>
      <c r="O41" s="133">
        <f t="shared" si="24"/>
        <v>3.4518828451882845E-2</v>
      </c>
      <c r="P41" s="133">
        <f t="shared" si="21"/>
        <v>6.903765690376569E-2</v>
      </c>
      <c r="Q41" s="133">
        <f t="shared" si="21"/>
        <v>2.9288702928870293E-2</v>
      </c>
      <c r="R41" s="133">
        <f t="shared" si="21"/>
        <v>4.1841004184100417E-2</v>
      </c>
    </row>
    <row r="42" spans="1:19" x14ac:dyDescent="0.25">
      <c r="A42" s="18" t="s">
        <v>25</v>
      </c>
      <c r="B42" s="3" t="s">
        <v>23</v>
      </c>
      <c r="C42" s="3">
        <v>2</v>
      </c>
      <c r="D42" s="3">
        <v>13</v>
      </c>
      <c r="E42" s="3">
        <v>73</v>
      </c>
      <c r="F42" s="3">
        <v>37</v>
      </c>
      <c r="G42" s="3">
        <v>9</v>
      </c>
      <c r="H42" s="3">
        <v>134</v>
      </c>
      <c r="I42" s="80">
        <f>+C42/$H$42</f>
        <v>1.4925373134328358E-2</v>
      </c>
      <c r="J42" s="80">
        <f t="shared" ref="J42:M42" si="26">+D42/$H$42</f>
        <v>9.7014925373134331E-2</v>
      </c>
      <c r="K42" s="80">
        <f t="shared" si="26"/>
        <v>0.54477611940298509</v>
      </c>
      <c r="L42" s="80">
        <f t="shared" si="26"/>
        <v>0.27611940298507465</v>
      </c>
      <c r="M42" s="80">
        <f t="shared" si="26"/>
        <v>6.7164179104477612E-2</v>
      </c>
      <c r="N42" s="133">
        <f t="shared" si="23"/>
        <v>2.0920502092050207E-3</v>
      </c>
      <c r="O42" s="133">
        <f t="shared" si="24"/>
        <v>1.3598326359832637E-2</v>
      </c>
      <c r="P42" s="133">
        <f t="shared" si="21"/>
        <v>7.6359832635983269E-2</v>
      </c>
      <c r="Q42" s="133">
        <f t="shared" si="21"/>
        <v>3.8702928870292884E-2</v>
      </c>
      <c r="R42" s="133">
        <f t="shared" si="21"/>
        <v>9.4142259414225944E-3</v>
      </c>
    </row>
    <row r="43" spans="1:19" x14ac:dyDescent="0.25">
      <c r="A43" s="18" t="s">
        <v>31</v>
      </c>
      <c r="B43" s="3" t="s">
        <v>23</v>
      </c>
      <c r="C43" s="3">
        <v>1</v>
      </c>
      <c r="D43" s="3">
        <v>2</v>
      </c>
      <c r="E43" s="3">
        <v>11</v>
      </c>
      <c r="F43" s="3">
        <v>4</v>
      </c>
      <c r="G43" s="3">
        <v>4</v>
      </c>
      <c r="H43" s="3">
        <v>22</v>
      </c>
      <c r="I43" s="80">
        <f>+C43/$H$43</f>
        <v>4.5454545454545456E-2</v>
      </c>
      <c r="J43" s="80">
        <f t="shared" ref="J43:M43" si="27">+D43/$H$43</f>
        <v>9.0909090909090912E-2</v>
      </c>
      <c r="K43" s="80">
        <f t="shared" si="27"/>
        <v>0.5</v>
      </c>
      <c r="L43" s="80">
        <f t="shared" si="27"/>
        <v>0.18181818181818182</v>
      </c>
      <c r="M43" s="80">
        <f t="shared" si="27"/>
        <v>0.18181818181818182</v>
      </c>
      <c r="N43" s="133">
        <f t="shared" si="23"/>
        <v>1.0460251046025104E-3</v>
      </c>
      <c r="O43" s="133">
        <f t="shared" si="24"/>
        <v>2.0920502092050207E-3</v>
      </c>
      <c r="P43" s="133">
        <f t="shared" si="21"/>
        <v>1.1506276150627616E-2</v>
      </c>
      <c r="Q43" s="133">
        <f t="shared" si="21"/>
        <v>4.1841004184100415E-3</v>
      </c>
      <c r="R43" s="133">
        <f t="shared" si="21"/>
        <v>4.1841004184100415E-3</v>
      </c>
    </row>
    <row r="44" spans="1:19" x14ac:dyDescent="0.25">
      <c r="A44" s="18" t="s">
        <v>50</v>
      </c>
      <c r="B44" s="3" t="s">
        <v>26</v>
      </c>
      <c r="C44" s="3">
        <v>0</v>
      </c>
      <c r="D44" s="3">
        <v>14</v>
      </c>
      <c r="E44" s="3">
        <v>40</v>
      </c>
      <c r="F44" s="3">
        <v>11</v>
      </c>
      <c r="G44" s="3">
        <v>4</v>
      </c>
      <c r="H44" s="3">
        <v>69</v>
      </c>
      <c r="I44" s="80">
        <f>+C44/$H$44</f>
        <v>0</v>
      </c>
      <c r="J44" s="80">
        <f t="shared" ref="J44:M44" si="28">+D44/$H$44</f>
        <v>0.20289855072463769</v>
      </c>
      <c r="K44" s="80">
        <f t="shared" si="28"/>
        <v>0.57971014492753625</v>
      </c>
      <c r="L44" s="80">
        <f t="shared" si="28"/>
        <v>0.15942028985507245</v>
      </c>
      <c r="M44" s="80">
        <f t="shared" si="28"/>
        <v>5.7971014492753624E-2</v>
      </c>
      <c r="N44" s="133">
        <f t="shared" si="23"/>
        <v>0</v>
      </c>
      <c r="O44" s="133">
        <f t="shared" si="24"/>
        <v>1.4644351464435146E-2</v>
      </c>
      <c r="P44" s="133">
        <f t="shared" si="21"/>
        <v>4.1841004184100417E-2</v>
      </c>
      <c r="Q44" s="133">
        <f t="shared" si="21"/>
        <v>1.1506276150627616E-2</v>
      </c>
      <c r="R44" s="133">
        <f t="shared" si="21"/>
        <v>4.1841004184100415E-3</v>
      </c>
    </row>
    <row r="45" spans="1:19" x14ac:dyDescent="0.25">
      <c r="A45" s="18" t="s">
        <v>47</v>
      </c>
      <c r="B45" s="3" t="s">
        <v>26</v>
      </c>
      <c r="C45" s="3">
        <v>1</v>
      </c>
      <c r="D45" s="3">
        <v>28</v>
      </c>
      <c r="E45" s="3">
        <v>75</v>
      </c>
      <c r="F45" s="3">
        <v>33</v>
      </c>
      <c r="G45" s="3">
        <v>17</v>
      </c>
      <c r="H45" s="3">
        <v>154</v>
      </c>
      <c r="I45" s="80">
        <f>+C45/$H$45</f>
        <v>6.4935064935064939E-3</v>
      </c>
      <c r="J45" s="80">
        <f t="shared" ref="J45:M45" si="29">+D45/$H$45</f>
        <v>0.18181818181818182</v>
      </c>
      <c r="K45" s="80">
        <f t="shared" si="29"/>
        <v>0.48701298701298701</v>
      </c>
      <c r="L45" s="80">
        <f t="shared" si="29"/>
        <v>0.21428571428571427</v>
      </c>
      <c r="M45" s="80">
        <f t="shared" si="29"/>
        <v>0.11038961038961038</v>
      </c>
      <c r="N45" s="133">
        <f t="shared" si="23"/>
        <v>1.0460251046025104E-3</v>
      </c>
      <c r="O45" s="133">
        <f t="shared" si="24"/>
        <v>2.9288702928870293E-2</v>
      </c>
      <c r="P45" s="133">
        <f t="shared" si="21"/>
        <v>7.8451882845188281E-2</v>
      </c>
      <c r="Q45" s="133">
        <f t="shared" si="21"/>
        <v>3.4518828451882845E-2</v>
      </c>
      <c r="R45" s="133">
        <f t="shared" si="21"/>
        <v>1.7782426778242679E-2</v>
      </c>
    </row>
    <row r="46" spans="1:19" x14ac:dyDescent="0.25">
      <c r="A46" s="18" t="s">
        <v>48</v>
      </c>
      <c r="B46" s="3" t="s">
        <v>30</v>
      </c>
      <c r="C46" s="3">
        <v>0</v>
      </c>
      <c r="D46" s="3">
        <v>7</v>
      </c>
      <c r="E46" s="3">
        <v>21</v>
      </c>
      <c r="F46" s="3">
        <v>11</v>
      </c>
      <c r="G46" s="3">
        <v>3</v>
      </c>
      <c r="H46" s="3">
        <v>42</v>
      </c>
      <c r="I46" s="80">
        <f>+C46/$H$46</f>
        <v>0</v>
      </c>
      <c r="J46" s="80">
        <f t="shared" ref="J46:M46" si="30">+D46/$H$46</f>
        <v>0.16666666666666666</v>
      </c>
      <c r="K46" s="80">
        <f t="shared" si="30"/>
        <v>0.5</v>
      </c>
      <c r="L46" s="80">
        <f t="shared" si="30"/>
        <v>0.26190476190476192</v>
      </c>
      <c r="M46" s="80">
        <f t="shared" si="30"/>
        <v>7.1428571428571425E-2</v>
      </c>
      <c r="N46" s="133">
        <f t="shared" si="23"/>
        <v>0</v>
      </c>
      <c r="O46" s="133">
        <f t="shared" si="24"/>
        <v>7.3221757322175732E-3</v>
      </c>
      <c r="P46" s="133">
        <f t="shared" si="21"/>
        <v>2.1966527196652718E-2</v>
      </c>
      <c r="Q46" s="133">
        <f t="shared" si="21"/>
        <v>1.1506276150627616E-2</v>
      </c>
      <c r="R46" s="133">
        <f t="shared" si="21"/>
        <v>3.1380753138075313E-3</v>
      </c>
    </row>
    <row r="47" spans="1:19" x14ac:dyDescent="0.25">
      <c r="A47" s="18" t="s">
        <v>35</v>
      </c>
      <c r="B47" s="3" t="s">
        <v>74</v>
      </c>
      <c r="C47" s="3">
        <v>0</v>
      </c>
      <c r="D47" s="3">
        <v>8</v>
      </c>
      <c r="E47" s="3">
        <v>56</v>
      </c>
      <c r="F47" s="3">
        <v>32</v>
      </c>
      <c r="G47" s="3">
        <v>36</v>
      </c>
      <c r="H47" s="3">
        <v>132</v>
      </c>
      <c r="I47" s="80">
        <f>+C47/$H$47</f>
        <v>0</v>
      </c>
      <c r="J47" s="80">
        <f t="shared" ref="J47:M47" si="31">+D47/$H$47</f>
        <v>6.0606060606060608E-2</v>
      </c>
      <c r="K47" s="80">
        <f t="shared" si="31"/>
        <v>0.42424242424242425</v>
      </c>
      <c r="L47" s="80">
        <f t="shared" si="31"/>
        <v>0.24242424242424243</v>
      </c>
      <c r="M47" s="80">
        <f t="shared" si="31"/>
        <v>0.27272727272727271</v>
      </c>
      <c r="N47" s="133">
        <f t="shared" si="23"/>
        <v>0</v>
      </c>
      <c r="O47" s="133">
        <f t="shared" si="24"/>
        <v>8.368200836820083E-3</v>
      </c>
      <c r="P47" s="133">
        <f t="shared" si="21"/>
        <v>5.8577405857740586E-2</v>
      </c>
      <c r="Q47" s="133">
        <f t="shared" si="21"/>
        <v>3.3472803347280332E-2</v>
      </c>
      <c r="R47" s="133">
        <f t="shared" si="21"/>
        <v>3.7656903765690378E-2</v>
      </c>
    </row>
    <row r="48" spans="1:19" x14ac:dyDescent="0.25">
      <c r="A48" s="18" t="s">
        <v>49</v>
      </c>
      <c r="B48" s="3" t="s">
        <v>74</v>
      </c>
      <c r="C48" s="3">
        <v>0</v>
      </c>
      <c r="D48" s="3">
        <v>2</v>
      </c>
      <c r="E48" s="3">
        <v>11</v>
      </c>
      <c r="F48" s="3">
        <v>7</v>
      </c>
      <c r="G48" s="3">
        <v>1</v>
      </c>
      <c r="H48" s="3">
        <v>21</v>
      </c>
      <c r="I48" s="80">
        <f>+C48/$H$48</f>
        <v>0</v>
      </c>
      <c r="J48" s="80">
        <f t="shared" ref="J48:M48" si="32">+D48/$H$48</f>
        <v>9.5238095238095233E-2</v>
      </c>
      <c r="K48" s="80">
        <f t="shared" si="32"/>
        <v>0.52380952380952384</v>
      </c>
      <c r="L48" s="80">
        <f t="shared" si="32"/>
        <v>0.33333333333333331</v>
      </c>
      <c r="M48" s="80">
        <f t="shared" si="32"/>
        <v>4.7619047619047616E-2</v>
      </c>
      <c r="N48" s="133">
        <f t="shared" si="23"/>
        <v>0</v>
      </c>
      <c r="O48" s="133">
        <f t="shared" si="24"/>
        <v>2.0920502092050207E-3</v>
      </c>
      <c r="P48" s="133">
        <f t="shared" si="21"/>
        <v>1.1506276150627616E-2</v>
      </c>
      <c r="Q48" s="133">
        <f t="shared" si="21"/>
        <v>7.3221757322175732E-3</v>
      </c>
      <c r="R48" s="133">
        <f t="shared" si="21"/>
        <v>1.0460251046025104E-3</v>
      </c>
    </row>
    <row r="49" spans="1:28" x14ac:dyDescent="0.25">
      <c r="A49" s="18" t="s">
        <v>36</v>
      </c>
      <c r="B49" s="3" t="s">
        <v>74</v>
      </c>
      <c r="C49" s="3">
        <v>0</v>
      </c>
      <c r="D49" s="3">
        <v>2</v>
      </c>
      <c r="E49" s="3">
        <v>36</v>
      </c>
      <c r="F49" s="3">
        <v>24</v>
      </c>
      <c r="G49" s="3">
        <v>29</v>
      </c>
      <c r="H49" s="3">
        <v>91</v>
      </c>
      <c r="I49" s="80">
        <f>+C49/$H$49</f>
        <v>0</v>
      </c>
      <c r="J49" s="80">
        <f t="shared" ref="J49:M49" si="33">+D49/$H$49</f>
        <v>2.197802197802198E-2</v>
      </c>
      <c r="K49" s="80">
        <f t="shared" si="33"/>
        <v>0.39560439560439559</v>
      </c>
      <c r="L49" s="80">
        <f t="shared" si="33"/>
        <v>0.26373626373626374</v>
      </c>
      <c r="M49" s="80">
        <f t="shared" si="33"/>
        <v>0.31868131868131866</v>
      </c>
      <c r="N49" s="133">
        <f t="shared" si="23"/>
        <v>0</v>
      </c>
      <c r="O49" s="133">
        <f t="shared" si="24"/>
        <v>2.0920502092050207E-3</v>
      </c>
      <c r="P49" s="133">
        <f t="shared" si="21"/>
        <v>3.7656903765690378E-2</v>
      </c>
      <c r="Q49" s="133">
        <f t="shared" si="21"/>
        <v>2.5104602510460251E-2</v>
      </c>
      <c r="R49" s="133">
        <f t="shared" si="21"/>
        <v>3.0334728033472803E-2</v>
      </c>
    </row>
    <row r="50" spans="1:28" x14ac:dyDescent="0.25">
      <c r="B50" s="101" t="s">
        <v>134</v>
      </c>
      <c r="C50" s="102">
        <f>SUM(C39:C49)</f>
        <v>7</v>
      </c>
      <c r="D50" s="102">
        <f>SUM(D39:D49)</f>
        <v>116</v>
      </c>
      <c r="E50" s="102">
        <f>SUM(E39:E49)</f>
        <v>445</v>
      </c>
      <c r="F50" s="102">
        <f>SUM(F39:F49)</f>
        <v>229</v>
      </c>
      <c r="G50" s="102">
        <f t="shared" ref="G50:H50" si="34">SUM(G39:G49)</f>
        <v>159</v>
      </c>
      <c r="H50" s="102">
        <f t="shared" si="34"/>
        <v>956</v>
      </c>
      <c r="I50" s="276"/>
      <c r="J50" s="276"/>
      <c r="K50" s="276"/>
      <c r="L50" s="276"/>
      <c r="M50" s="276"/>
      <c r="N50" s="266">
        <f>SUM(N39:N49)</f>
        <v>7.3221757322175732E-3</v>
      </c>
      <c r="O50" s="266">
        <f>SUM(O39:O49)</f>
        <v>0.12133891213389122</v>
      </c>
      <c r="P50" s="266">
        <f t="shared" ref="P50:R50" si="35">SUM(P39:P49)</f>
        <v>0.46548117154811708</v>
      </c>
      <c r="Q50" s="266">
        <f t="shared" si="35"/>
        <v>0.2395397489539749</v>
      </c>
      <c r="R50" s="266">
        <f t="shared" si="35"/>
        <v>0.16631799163179917</v>
      </c>
    </row>
    <row r="52" spans="1:28" ht="36.6" customHeight="1" x14ac:dyDescent="0.25">
      <c r="C52" s="200" t="s">
        <v>171</v>
      </c>
      <c r="D52" s="279"/>
      <c r="E52" s="279"/>
      <c r="F52" s="279"/>
      <c r="G52" s="279"/>
      <c r="H52" s="279"/>
      <c r="I52" s="279"/>
      <c r="J52" s="280"/>
      <c r="K52" s="107"/>
      <c r="L52" s="259" t="s">
        <v>283</v>
      </c>
      <c r="M52" s="259"/>
      <c r="N52" s="259"/>
      <c r="O52" s="259"/>
      <c r="P52" s="259"/>
      <c r="Q52" s="259"/>
      <c r="R52" s="259"/>
      <c r="S52" s="259"/>
      <c r="T52" s="262"/>
      <c r="U52" s="198" t="s">
        <v>284</v>
      </c>
      <c r="V52" s="259"/>
      <c r="W52" s="259"/>
      <c r="X52" s="259"/>
      <c r="Y52" s="259"/>
      <c r="Z52" s="259"/>
      <c r="AA52" s="259"/>
      <c r="AB52" s="275"/>
    </row>
    <row r="53" spans="1:28" ht="36" x14ac:dyDescent="0.25">
      <c r="A53" s="43" t="s">
        <v>46</v>
      </c>
      <c r="B53" s="98" t="s">
        <v>21</v>
      </c>
      <c r="C53" s="105" t="s">
        <v>172</v>
      </c>
      <c r="D53" s="106" t="s">
        <v>173</v>
      </c>
      <c r="E53" s="106" t="s">
        <v>174</v>
      </c>
      <c r="F53" s="15" t="s">
        <v>175</v>
      </c>
      <c r="G53" s="106" t="s">
        <v>176</v>
      </c>
      <c r="H53" s="106" t="s">
        <v>177</v>
      </c>
      <c r="I53" s="106" t="s">
        <v>178</v>
      </c>
      <c r="J53" s="15" t="s">
        <v>183</v>
      </c>
      <c r="K53" s="15" t="s">
        <v>205</v>
      </c>
      <c r="L53" s="105" t="s">
        <v>172</v>
      </c>
      <c r="M53" s="106" t="s">
        <v>173</v>
      </c>
      <c r="N53" s="106" t="s">
        <v>174</v>
      </c>
      <c r="O53" s="15" t="s">
        <v>175</v>
      </c>
      <c r="P53" s="106" t="s">
        <v>176</v>
      </c>
      <c r="Q53" s="106" t="s">
        <v>177</v>
      </c>
      <c r="R53" s="106" t="s">
        <v>178</v>
      </c>
      <c r="S53" s="15" t="s">
        <v>183</v>
      </c>
      <c r="T53" s="105" t="s">
        <v>172</v>
      </c>
      <c r="U53" s="106" t="s">
        <v>173</v>
      </c>
      <c r="V53" s="106" t="s">
        <v>174</v>
      </c>
      <c r="W53" s="15" t="s">
        <v>175</v>
      </c>
      <c r="X53" s="106" t="s">
        <v>176</v>
      </c>
      <c r="Y53" s="106" t="s">
        <v>177</v>
      </c>
      <c r="Z53" s="106" t="s">
        <v>178</v>
      </c>
      <c r="AA53" s="15" t="s">
        <v>183</v>
      </c>
    </row>
    <row r="54" spans="1:28" x14ac:dyDescent="0.25">
      <c r="A54" s="18" t="s">
        <v>0</v>
      </c>
      <c r="B54" s="3" t="s">
        <v>22</v>
      </c>
      <c r="C54" s="136">
        <v>5</v>
      </c>
      <c r="D54" s="3">
        <v>14</v>
      </c>
      <c r="E54" s="3">
        <v>8</v>
      </c>
      <c r="F54" s="3">
        <v>0</v>
      </c>
      <c r="G54" s="3">
        <v>1</v>
      </c>
      <c r="H54" s="3">
        <v>0</v>
      </c>
      <c r="I54" s="3">
        <v>1</v>
      </c>
      <c r="J54" s="3">
        <v>0</v>
      </c>
      <c r="K54" s="3">
        <v>29</v>
      </c>
      <c r="L54" s="80">
        <f>+C54/$K$54</f>
        <v>0.17241379310344829</v>
      </c>
      <c r="M54" s="80">
        <f t="shared" ref="M54:S54" si="36">+D54/$K$54</f>
        <v>0.48275862068965519</v>
      </c>
      <c r="N54" s="80">
        <f t="shared" si="36"/>
        <v>0.27586206896551724</v>
      </c>
      <c r="O54" s="80">
        <f t="shared" si="36"/>
        <v>0</v>
      </c>
      <c r="P54" s="80">
        <f t="shared" si="36"/>
        <v>3.4482758620689655E-2</v>
      </c>
      <c r="Q54" s="80">
        <f t="shared" si="36"/>
        <v>0</v>
      </c>
      <c r="R54" s="80">
        <f t="shared" si="36"/>
        <v>3.4482758620689655E-2</v>
      </c>
      <c r="S54" s="80">
        <f t="shared" si="36"/>
        <v>0</v>
      </c>
      <c r="T54" s="133">
        <f>+C54/956</f>
        <v>5.2301255230125521E-3</v>
      </c>
      <c r="U54" s="133">
        <f>+D54/956</f>
        <v>1.4644351464435146E-2</v>
      </c>
      <c r="V54" s="133">
        <f t="shared" ref="V54:AA64" si="37">+E54/956</f>
        <v>8.368200836820083E-3</v>
      </c>
      <c r="W54" s="133">
        <f t="shared" si="37"/>
        <v>0</v>
      </c>
      <c r="X54" s="133">
        <f t="shared" si="37"/>
        <v>1.0460251046025104E-3</v>
      </c>
      <c r="Y54" s="133">
        <f t="shared" si="37"/>
        <v>0</v>
      </c>
      <c r="Z54" s="133">
        <f t="shared" si="37"/>
        <v>1.0460251046025104E-3</v>
      </c>
      <c r="AA54" s="133">
        <f t="shared" si="37"/>
        <v>0</v>
      </c>
    </row>
    <row r="55" spans="1:28" x14ac:dyDescent="0.25">
      <c r="A55" s="18" t="s">
        <v>1</v>
      </c>
      <c r="B55" s="3" t="s">
        <v>22</v>
      </c>
      <c r="C55" s="136">
        <v>18</v>
      </c>
      <c r="D55" s="3">
        <v>43</v>
      </c>
      <c r="E55" s="3">
        <v>23</v>
      </c>
      <c r="F55" s="3">
        <v>4</v>
      </c>
      <c r="G55" s="3">
        <v>3</v>
      </c>
      <c r="H55" s="3">
        <v>1</v>
      </c>
      <c r="I55" s="3">
        <v>0</v>
      </c>
      <c r="J55" s="3">
        <v>0</v>
      </c>
      <c r="K55" s="3">
        <v>92</v>
      </c>
      <c r="L55" s="80">
        <f>+C55/$K$55</f>
        <v>0.19565217391304349</v>
      </c>
      <c r="M55" s="80">
        <f t="shared" ref="M55:S55" si="38">+D55/$K$55</f>
        <v>0.46739130434782611</v>
      </c>
      <c r="N55" s="80">
        <f t="shared" si="38"/>
        <v>0.25</v>
      </c>
      <c r="O55" s="80">
        <f t="shared" si="38"/>
        <v>4.3478260869565216E-2</v>
      </c>
      <c r="P55" s="80">
        <f t="shared" si="38"/>
        <v>3.2608695652173912E-2</v>
      </c>
      <c r="Q55" s="80">
        <f t="shared" si="38"/>
        <v>1.0869565217391304E-2</v>
      </c>
      <c r="R55" s="80">
        <f t="shared" si="38"/>
        <v>0</v>
      </c>
      <c r="S55" s="80">
        <f t="shared" si="38"/>
        <v>0</v>
      </c>
      <c r="T55" s="133">
        <f t="shared" ref="T55:T64" si="39">+C55/956</f>
        <v>1.8828451882845189E-2</v>
      </c>
      <c r="U55" s="133">
        <f t="shared" ref="U55:U65" si="40">+D55/956</f>
        <v>4.4979079497907949E-2</v>
      </c>
      <c r="V55" s="133">
        <f t="shared" si="37"/>
        <v>2.4058577405857741E-2</v>
      </c>
      <c r="W55" s="133">
        <f t="shared" si="37"/>
        <v>4.1841004184100415E-3</v>
      </c>
      <c r="X55" s="133">
        <f t="shared" si="37"/>
        <v>3.1380753138075313E-3</v>
      </c>
      <c r="Y55" s="133">
        <f t="shared" si="37"/>
        <v>1.0460251046025104E-3</v>
      </c>
      <c r="Z55" s="133">
        <f t="shared" si="37"/>
        <v>0</v>
      </c>
      <c r="AA55" s="133">
        <f t="shared" si="37"/>
        <v>0</v>
      </c>
    </row>
    <row r="56" spans="1:28" x14ac:dyDescent="0.25">
      <c r="A56" s="18" t="s">
        <v>24</v>
      </c>
      <c r="B56" s="3" t="s">
        <v>23</v>
      </c>
      <c r="C56" s="136">
        <v>13</v>
      </c>
      <c r="D56" s="3">
        <v>13</v>
      </c>
      <c r="E56" s="3">
        <v>49</v>
      </c>
      <c r="F56" s="3">
        <v>49</v>
      </c>
      <c r="G56" s="3">
        <v>12</v>
      </c>
      <c r="H56" s="3">
        <v>1</v>
      </c>
      <c r="I56" s="3">
        <v>1</v>
      </c>
      <c r="J56" s="3">
        <v>32</v>
      </c>
      <c r="K56" s="3">
        <v>170</v>
      </c>
      <c r="L56" s="80">
        <f>+C56/$K$56</f>
        <v>7.6470588235294124E-2</v>
      </c>
      <c r="M56" s="80">
        <f t="shared" ref="M56:S56" si="41">+D56/$K$56</f>
        <v>7.6470588235294124E-2</v>
      </c>
      <c r="N56" s="80">
        <f t="shared" si="41"/>
        <v>0.28823529411764703</v>
      </c>
      <c r="O56" s="80">
        <f t="shared" si="41"/>
        <v>0.28823529411764703</v>
      </c>
      <c r="P56" s="80">
        <f t="shared" si="41"/>
        <v>7.0588235294117646E-2</v>
      </c>
      <c r="Q56" s="80">
        <f t="shared" si="41"/>
        <v>5.8823529411764705E-3</v>
      </c>
      <c r="R56" s="80">
        <f t="shared" si="41"/>
        <v>5.8823529411764705E-3</v>
      </c>
      <c r="S56" s="80">
        <f t="shared" si="41"/>
        <v>0.18823529411764706</v>
      </c>
      <c r="T56" s="133">
        <f t="shared" si="39"/>
        <v>1.3598326359832637E-2</v>
      </c>
      <c r="U56" s="133">
        <f t="shared" si="40"/>
        <v>1.3598326359832637E-2</v>
      </c>
      <c r="V56" s="133">
        <f t="shared" si="37"/>
        <v>5.1255230125523014E-2</v>
      </c>
      <c r="W56" s="133">
        <f t="shared" si="37"/>
        <v>5.1255230125523014E-2</v>
      </c>
      <c r="X56" s="133">
        <f t="shared" si="37"/>
        <v>1.2552301255230125E-2</v>
      </c>
      <c r="Y56" s="133">
        <f t="shared" si="37"/>
        <v>1.0460251046025104E-3</v>
      </c>
      <c r="Z56" s="133">
        <f t="shared" si="37"/>
        <v>1.0460251046025104E-3</v>
      </c>
      <c r="AA56" s="133">
        <f t="shared" si="37"/>
        <v>3.3472803347280332E-2</v>
      </c>
    </row>
    <row r="57" spans="1:28" x14ac:dyDescent="0.25">
      <c r="A57" s="18" t="s">
        <v>25</v>
      </c>
      <c r="B57" s="3" t="s">
        <v>23</v>
      </c>
      <c r="C57" s="136">
        <v>34</v>
      </c>
      <c r="D57" s="3">
        <v>34</v>
      </c>
      <c r="E57" s="3">
        <v>29</v>
      </c>
      <c r="F57" s="3">
        <v>33</v>
      </c>
      <c r="G57" s="3">
        <v>2</v>
      </c>
      <c r="H57" s="3">
        <v>1</v>
      </c>
      <c r="I57" s="3">
        <v>1</v>
      </c>
      <c r="J57" s="3">
        <v>0</v>
      </c>
      <c r="K57" s="3">
        <v>134</v>
      </c>
      <c r="L57" s="80">
        <f>+C57/$K$57</f>
        <v>0.2537313432835821</v>
      </c>
      <c r="M57" s="80">
        <f t="shared" ref="M57:S57" si="42">+D57/$K$57</f>
        <v>0.2537313432835821</v>
      </c>
      <c r="N57" s="80">
        <f t="shared" si="42"/>
        <v>0.21641791044776118</v>
      </c>
      <c r="O57" s="80">
        <f t="shared" si="42"/>
        <v>0.2462686567164179</v>
      </c>
      <c r="P57" s="80">
        <f t="shared" si="42"/>
        <v>1.4925373134328358E-2</v>
      </c>
      <c r="Q57" s="80">
        <f t="shared" si="42"/>
        <v>7.462686567164179E-3</v>
      </c>
      <c r="R57" s="80">
        <f t="shared" si="42"/>
        <v>7.462686567164179E-3</v>
      </c>
      <c r="S57" s="80">
        <f t="shared" si="42"/>
        <v>0</v>
      </c>
      <c r="T57" s="133">
        <f t="shared" si="39"/>
        <v>3.5564853556485358E-2</v>
      </c>
      <c r="U57" s="133">
        <f t="shared" si="40"/>
        <v>3.5564853556485358E-2</v>
      </c>
      <c r="V57" s="133">
        <f t="shared" si="37"/>
        <v>3.0334728033472803E-2</v>
      </c>
      <c r="W57" s="133">
        <f t="shared" si="37"/>
        <v>3.4518828451882845E-2</v>
      </c>
      <c r="X57" s="133">
        <f t="shared" si="37"/>
        <v>2.0920502092050207E-3</v>
      </c>
      <c r="Y57" s="133">
        <f t="shared" si="37"/>
        <v>1.0460251046025104E-3</v>
      </c>
      <c r="Z57" s="133">
        <f t="shared" si="37"/>
        <v>1.0460251046025104E-3</v>
      </c>
      <c r="AA57" s="133">
        <f t="shared" si="37"/>
        <v>0</v>
      </c>
    </row>
    <row r="58" spans="1:28" x14ac:dyDescent="0.25">
      <c r="A58" s="18" t="s">
        <v>31</v>
      </c>
      <c r="B58" s="3" t="s">
        <v>23</v>
      </c>
      <c r="C58" s="136">
        <v>12</v>
      </c>
      <c r="D58" s="3">
        <v>3</v>
      </c>
      <c r="E58" s="3">
        <v>2</v>
      </c>
      <c r="F58" s="3">
        <v>2</v>
      </c>
      <c r="G58" s="3">
        <v>2</v>
      </c>
      <c r="H58" s="3">
        <v>0</v>
      </c>
      <c r="I58" s="3">
        <v>1</v>
      </c>
      <c r="J58" s="3">
        <v>0</v>
      </c>
      <c r="K58" s="3">
        <v>22</v>
      </c>
      <c r="L58" s="80">
        <f>+C58/$K$58</f>
        <v>0.54545454545454541</v>
      </c>
      <c r="M58" s="80">
        <f t="shared" ref="M58:S58" si="43">+D58/$K$58</f>
        <v>0.13636363636363635</v>
      </c>
      <c r="N58" s="80">
        <f t="shared" si="43"/>
        <v>9.0909090909090912E-2</v>
      </c>
      <c r="O58" s="80">
        <f t="shared" si="43"/>
        <v>9.0909090909090912E-2</v>
      </c>
      <c r="P58" s="80">
        <f t="shared" si="43"/>
        <v>9.0909090909090912E-2</v>
      </c>
      <c r="Q58" s="80">
        <f t="shared" si="43"/>
        <v>0</v>
      </c>
      <c r="R58" s="80">
        <f t="shared" si="43"/>
        <v>4.5454545454545456E-2</v>
      </c>
      <c r="S58" s="80">
        <f t="shared" si="43"/>
        <v>0</v>
      </c>
      <c r="T58" s="133">
        <f t="shared" si="39"/>
        <v>1.2552301255230125E-2</v>
      </c>
      <c r="U58" s="133">
        <f t="shared" si="40"/>
        <v>3.1380753138075313E-3</v>
      </c>
      <c r="V58" s="133">
        <f t="shared" si="37"/>
        <v>2.0920502092050207E-3</v>
      </c>
      <c r="W58" s="133">
        <f t="shared" si="37"/>
        <v>2.0920502092050207E-3</v>
      </c>
      <c r="X58" s="133">
        <f t="shared" si="37"/>
        <v>2.0920502092050207E-3</v>
      </c>
      <c r="Y58" s="133">
        <f t="shared" si="37"/>
        <v>0</v>
      </c>
      <c r="Z58" s="133">
        <f t="shared" si="37"/>
        <v>1.0460251046025104E-3</v>
      </c>
      <c r="AA58" s="133">
        <f t="shared" si="37"/>
        <v>0</v>
      </c>
    </row>
    <row r="59" spans="1:28" x14ac:dyDescent="0.25">
      <c r="A59" s="18" t="s">
        <v>50</v>
      </c>
      <c r="B59" s="3" t="s">
        <v>26</v>
      </c>
      <c r="C59" s="136">
        <v>6</v>
      </c>
      <c r="D59" s="3">
        <v>20</v>
      </c>
      <c r="E59" s="3">
        <v>22</v>
      </c>
      <c r="F59" s="3">
        <v>14</v>
      </c>
      <c r="G59" s="3">
        <v>5</v>
      </c>
      <c r="H59" s="3">
        <v>2</v>
      </c>
      <c r="I59" s="3">
        <v>0</v>
      </c>
      <c r="J59" s="3">
        <v>0</v>
      </c>
      <c r="K59" s="3">
        <v>69</v>
      </c>
      <c r="L59" s="80">
        <f>+C59/$K$59</f>
        <v>8.6956521739130432E-2</v>
      </c>
      <c r="M59" s="80">
        <f t="shared" ref="M59:S59" si="44">+D59/$K$59</f>
        <v>0.28985507246376813</v>
      </c>
      <c r="N59" s="80">
        <f t="shared" si="44"/>
        <v>0.3188405797101449</v>
      </c>
      <c r="O59" s="80">
        <f t="shared" si="44"/>
        <v>0.20289855072463769</v>
      </c>
      <c r="P59" s="80">
        <f t="shared" si="44"/>
        <v>7.2463768115942032E-2</v>
      </c>
      <c r="Q59" s="80">
        <f t="shared" si="44"/>
        <v>2.8985507246376812E-2</v>
      </c>
      <c r="R59" s="80">
        <f t="shared" si="44"/>
        <v>0</v>
      </c>
      <c r="S59" s="80">
        <f t="shared" si="44"/>
        <v>0</v>
      </c>
      <c r="T59" s="133">
        <f t="shared" si="39"/>
        <v>6.2761506276150627E-3</v>
      </c>
      <c r="U59" s="133">
        <f t="shared" si="40"/>
        <v>2.0920502092050208E-2</v>
      </c>
      <c r="V59" s="133">
        <f t="shared" si="37"/>
        <v>2.3012552301255231E-2</v>
      </c>
      <c r="W59" s="133">
        <f t="shared" si="37"/>
        <v>1.4644351464435146E-2</v>
      </c>
      <c r="X59" s="133">
        <f t="shared" si="37"/>
        <v>5.2301255230125521E-3</v>
      </c>
      <c r="Y59" s="133">
        <f t="shared" si="37"/>
        <v>2.0920502092050207E-3</v>
      </c>
      <c r="Z59" s="133">
        <f t="shared" si="37"/>
        <v>0</v>
      </c>
      <c r="AA59" s="133">
        <f t="shared" si="37"/>
        <v>0</v>
      </c>
    </row>
    <row r="60" spans="1:28" x14ac:dyDescent="0.25">
      <c r="A60" s="18" t="s">
        <v>47</v>
      </c>
      <c r="B60" s="3" t="s">
        <v>26</v>
      </c>
      <c r="C60" s="136">
        <v>9</v>
      </c>
      <c r="D60" s="3">
        <v>63</v>
      </c>
      <c r="E60" s="3">
        <v>54</v>
      </c>
      <c r="F60" s="3">
        <v>12</v>
      </c>
      <c r="G60" s="3">
        <v>7</v>
      </c>
      <c r="H60" s="3">
        <v>1</v>
      </c>
      <c r="I60" s="3">
        <v>4</v>
      </c>
      <c r="J60" s="3">
        <v>4</v>
      </c>
      <c r="K60" s="3">
        <v>154</v>
      </c>
      <c r="L60" s="80">
        <f>+C60/$K$60</f>
        <v>5.844155844155844E-2</v>
      </c>
      <c r="M60" s="80">
        <f t="shared" ref="M60:S60" si="45">+D60/$K$60</f>
        <v>0.40909090909090912</v>
      </c>
      <c r="N60" s="80">
        <f t="shared" si="45"/>
        <v>0.35064935064935066</v>
      </c>
      <c r="O60" s="80">
        <f t="shared" si="45"/>
        <v>7.792207792207792E-2</v>
      </c>
      <c r="P60" s="80">
        <f t="shared" si="45"/>
        <v>4.5454545454545456E-2</v>
      </c>
      <c r="Q60" s="80">
        <f t="shared" si="45"/>
        <v>6.4935064935064939E-3</v>
      </c>
      <c r="R60" s="80">
        <f t="shared" si="45"/>
        <v>2.5974025974025976E-2</v>
      </c>
      <c r="S60" s="80">
        <f t="shared" si="45"/>
        <v>2.5974025974025976E-2</v>
      </c>
      <c r="T60" s="133">
        <f t="shared" si="39"/>
        <v>9.4142259414225944E-3</v>
      </c>
      <c r="U60" s="133">
        <f t="shared" si="40"/>
        <v>6.5899581589958164E-2</v>
      </c>
      <c r="V60" s="133">
        <f t="shared" si="37"/>
        <v>5.6485355648535567E-2</v>
      </c>
      <c r="W60" s="133">
        <f t="shared" si="37"/>
        <v>1.2552301255230125E-2</v>
      </c>
      <c r="X60" s="133">
        <f t="shared" si="37"/>
        <v>7.3221757322175732E-3</v>
      </c>
      <c r="Y60" s="133">
        <f t="shared" si="37"/>
        <v>1.0460251046025104E-3</v>
      </c>
      <c r="Z60" s="133">
        <f t="shared" si="37"/>
        <v>4.1841004184100415E-3</v>
      </c>
      <c r="AA60" s="133">
        <f t="shared" si="37"/>
        <v>4.1841004184100415E-3</v>
      </c>
    </row>
    <row r="61" spans="1:28" x14ac:dyDescent="0.25">
      <c r="A61" s="18" t="s">
        <v>48</v>
      </c>
      <c r="B61" s="3" t="s">
        <v>30</v>
      </c>
      <c r="C61" s="136">
        <v>4</v>
      </c>
      <c r="D61" s="3">
        <v>12</v>
      </c>
      <c r="E61" s="3">
        <v>17</v>
      </c>
      <c r="F61" s="3">
        <v>1</v>
      </c>
      <c r="G61" s="3">
        <v>8</v>
      </c>
      <c r="H61" s="3">
        <v>0</v>
      </c>
      <c r="I61" s="3">
        <v>0</v>
      </c>
      <c r="J61" s="3">
        <v>0</v>
      </c>
      <c r="K61" s="3">
        <v>42</v>
      </c>
      <c r="L61" s="80">
        <f>+C61/$K$61</f>
        <v>9.5238095238095233E-2</v>
      </c>
      <c r="M61" s="80">
        <f t="shared" ref="M61:S61" si="46">+D61/$K$61</f>
        <v>0.2857142857142857</v>
      </c>
      <c r="N61" s="80">
        <f t="shared" si="46"/>
        <v>0.40476190476190477</v>
      </c>
      <c r="O61" s="80">
        <f t="shared" si="46"/>
        <v>2.3809523809523808E-2</v>
      </c>
      <c r="P61" s="80">
        <f t="shared" si="46"/>
        <v>0.19047619047619047</v>
      </c>
      <c r="Q61" s="80">
        <f t="shared" si="46"/>
        <v>0</v>
      </c>
      <c r="R61" s="80">
        <f t="shared" si="46"/>
        <v>0</v>
      </c>
      <c r="S61" s="80">
        <f t="shared" si="46"/>
        <v>0</v>
      </c>
      <c r="T61" s="133">
        <f t="shared" si="39"/>
        <v>4.1841004184100415E-3</v>
      </c>
      <c r="U61" s="133">
        <f t="shared" si="40"/>
        <v>1.2552301255230125E-2</v>
      </c>
      <c r="V61" s="133">
        <f t="shared" si="37"/>
        <v>1.7782426778242679E-2</v>
      </c>
      <c r="W61" s="133">
        <f t="shared" si="37"/>
        <v>1.0460251046025104E-3</v>
      </c>
      <c r="X61" s="133">
        <f t="shared" si="37"/>
        <v>8.368200836820083E-3</v>
      </c>
      <c r="Y61" s="133">
        <f t="shared" si="37"/>
        <v>0</v>
      </c>
      <c r="Z61" s="133">
        <f t="shared" si="37"/>
        <v>0</v>
      </c>
      <c r="AA61" s="133">
        <f t="shared" si="37"/>
        <v>0</v>
      </c>
    </row>
    <row r="62" spans="1:28" x14ac:dyDescent="0.25">
      <c r="A62" s="18" t="s">
        <v>35</v>
      </c>
      <c r="B62" s="3" t="s">
        <v>74</v>
      </c>
      <c r="C62" s="136">
        <v>0</v>
      </c>
      <c r="D62" s="3">
        <v>3</v>
      </c>
      <c r="E62" s="3">
        <v>8</v>
      </c>
      <c r="F62" s="3">
        <v>56</v>
      </c>
      <c r="G62" s="3">
        <v>32</v>
      </c>
      <c r="H62" s="3">
        <v>0</v>
      </c>
      <c r="I62" s="3">
        <v>0</v>
      </c>
      <c r="J62" s="3">
        <v>33</v>
      </c>
      <c r="K62" s="3">
        <v>132</v>
      </c>
      <c r="L62" s="80">
        <f>+C62/$K$62</f>
        <v>0</v>
      </c>
      <c r="M62" s="80">
        <f t="shared" ref="M62:S62" si="47">+D62/$K$62</f>
        <v>2.2727272727272728E-2</v>
      </c>
      <c r="N62" s="80">
        <f t="shared" si="47"/>
        <v>6.0606060606060608E-2</v>
      </c>
      <c r="O62" s="80">
        <f t="shared" si="47"/>
        <v>0.42424242424242425</v>
      </c>
      <c r="P62" s="80">
        <f t="shared" si="47"/>
        <v>0.24242424242424243</v>
      </c>
      <c r="Q62" s="80">
        <f t="shared" si="47"/>
        <v>0</v>
      </c>
      <c r="R62" s="80">
        <f t="shared" si="47"/>
        <v>0</v>
      </c>
      <c r="S62" s="80">
        <f t="shared" si="47"/>
        <v>0.25</v>
      </c>
      <c r="T62" s="133">
        <f t="shared" si="39"/>
        <v>0</v>
      </c>
      <c r="U62" s="133">
        <f t="shared" si="40"/>
        <v>3.1380753138075313E-3</v>
      </c>
      <c r="V62" s="133">
        <f t="shared" si="37"/>
        <v>8.368200836820083E-3</v>
      </c>
      <c r="W62" s="133">
        <f t="shared" si="37"/>
        <v>5.8577405857740586E-2</v>
      </c>
      <c r="X62" s="133">
        <f t="shared" si="37"/>
        <v>3.3472803347280332E-2</v>
      </c>
      <c r="Y62" s="133">
        <f t="shared" si="37"/>
        <v>0</v>
      </c>
      <c r="Z62" s="133">
        <f t="shared" si="37"/>
        <v>0</v>
      </c>
      <c r="AA62" s="133">
        <f t="shared" si="37"/>
        <v>3.4518828451882845E-2</v>
      </c>
    </row>
    <row r="63" spans="1:28" x14ac:dyDescent="0.25">
      <c r="A63" s="18" t="s">
        <v>49</v>
      </c>
      <c r="B63" s="3" t="s">
        <v>74</v>
      </c>
      <c r="C63" s="136">
        <v>0</v>
      </c>
      <c r="D63" s="3">
        <v>0</v>
      </c>
      <c r="E63" s="3">
        <v>1</v>
      </c>
      <c r="F63" s="3">
        <v>0</v>
      </c>
      <c r="G63" s="3">
        <v>1</v>
      </c>
      <c r="H63" s="3">
        <v>0</v>
      </c>
      <c r="I63" s="3">
        <v>0</v>
      </c>
      <c r="J63" s="3">
        <v>19</v>
      </c>
      <c r="K63" s="3">
        <v>21</v>
      </c>
      <c r="L63" s="80">
        <f>+C63/$K$63</f>
        <v>0</v>
      </c>
      <c r="M63" s="80">
        <f t="shared" ref="M63:S63" si="48">+D63/$K$63</f>
        <v>0</v>
      </c>
      <c r="N63" s="80">
        <f t="shared" si="48"/>
        <v>4.7619047619047616E-2</v>
      </c>
      <c r="O63" s="80">
        <f t="shared" si="48"/>
        <v>0</v>
      </c>
      <c r="P63" s="80">
        <f t="shared" si="48"/>
        <v>4.7619047619047616E-2</v>
      </c>
      <c r="Q63" s="80">
        <f t="shared" si="48"/>
        <v>0</v>
      </c>
      <c r="R63" s="80">
        <f t="shared" si="48"/>
        <v>0</v>
      </c>
      <c r="S63" s="80">
        <f t="shared" si="48"/>
        <v>0.90476190476190477</v>
      </c>
      <c r="T63" s="133">
        <f t="shared" si="39"/>
        <v>0</v>
      </c>
      <c r="U63" s="133">
        <f t="shared" si="40"/>
        <v>0</v>
      </c>
      <c r="V63" s="133">
        <f t="shared" si="37"/>
        <v>1.0460251046025104E-3</v>
      </c>
      <c r="W63" s="133">
        <f t="shared" si="37"/>
        <v>0</v>
      </c>
      <c r="X63" s="133">
        <f t="shared" si="37"/>
        <v>1.0460251046025104E-3</v>
      </c>
      <c r="Y63" s="133">
        <f t="shared" si="37"/>
        <v>0</v>
      </c>
      <c r="Z63" s="133">
        <f t="shared" si="37"/>
        <v>0</v>
      </c>
      <c r="AA63" s="133">
        <f t="shared" si="37"/>
        <v>1.9874476987447699E-2</v>
      </c>
    </row>
    <row r="64" spans="1:28" x14ac:dyDescent="0.25">
      <c r="A64" s="18" t="s">
        <v>36</v>
      </c>
      <c r="B64" s="3" t="s">
        <v>74</v>
      </c>
      <c r="C64" s="136">
        <v>0</v>
      </c>
      <c r="D64" s="3">
        <v>1</v>
      </c>
      <c r="E64" s="3">
        <v>2</v>
      </c>
      <c r="F64" s="3">
        <v>37</v>
      </c>
      <c r="G64" s="3">
        <v>24</v>
      </c>
      <c r="H64" s="3">
        <v>0</v>
      </c>
      <c r="I64" s="3">
        <v>0</v>
      </c>
      <c r="J64" s="3">
        <v>27</v>
      </c>
      <c r="K64" s="3">
        <v>91</v>
      </c>
      <c r="L64" s="80">
        <f>+C64/$K$64</f>
        <v>0</v>
      </c>
      <c r="M64" s="80">
        <f t="shared" ref="M64:S64" si="49">+D64/$K$64</f>
        <v>1.098901098901099E-2</v>
      </c>
      <c r="N64" s="80">
        <f t="shared" si="49"/>
        <v>2.197802197802198E-2</v>
      </c>
      <c r="O64" s="80">
        <f t="shared" si="49"/>
        <v>0.40659340659340659</v>
      </c>
      <c r="P64" s="80">
        <f t="shared" si="49"/>
        <v>0.26373626373626374</v>
      </c>
      <c r="Q64" s="80">
        <f t="shared" si="49"/>
        <v>0</v>
      </c>
      <c r="R64" s="80">
        <f t="shared" si="49"/>
        <v>0</v>
      </c>
      <c r="S64" s="80">
        <f t="shared" si="49"/>
        <v>0.2967032967032967</v>
      </c>
      <c r="T64" s="133">
        <f t="shared" si="39"/>
        <v>0</v>
      </c>
      <c r="U64" s="133">
        <f t="shared" si="40"/>
        <v>1.0460251046025104E-3</v>
      </c>
      <c r="V64" s="133">
        <f t="shared" si="37"/>
        <v>2.0920502092050207E-3</v>
      </c>
      <c r="W64" s="133">
        <f t="shared" si="37"/>
        <v>3.8702928870292884E-2</v>
      </c>
      <c r="X64" s="133">
        <f t="shared" si="37"/>
        <v>2.5104602510460251E-2</v>
      </c>
      <c r="Y64" s="133">
        <f t="shared" si="37"/>
        <v>0</v>
      </c>
      <c r="Z64" s="133">
        <f t="shared" si="37"/>
        <v>0</v>
      </c>
      <c r="AA64" s="133">
        <f t="shared" si="37"/>
        <v>2.8242677824267783E-2</v>
      </c>
    </row>
    <row r="65" spans="2:27" x14ac:dyDescent="0.25">
      <c r="B65" s="101" t="s">
        <v>134</v>
      </c>
      <c r="C65" s="265">
        <f>SUM(C54:C64)</f>
        <v>101</v>
      </c>
      <c r="D65" s="117">
        <f t="shared" ref="D65" si="50">SUM(D54:D64)</f>
        <v>206</v>
      </c>
      <c r="E65" s="117">
        <f t="shared" ref="E65" si="51">SUM(E54:E64)</f>
        <v>215</v>
      </c>
      <c r="F65" s="117">
        <f t="shared" ref="F65" si="52">SUM(F54:F64)</f>
        <v>208</v>
      </c>
      <c r="G65" s="117">
        <f t="shared" ref="G65" si="53">SUM(G54:G64)</f>
        <v>97</v>
      </c>
      <c r="H65" s="117">
        <f t="shared" ref="H65" si="54">SUM(H54:H64)</f>
        <v>6</v>
      </c>
      <c r="I65" s="117">
        <f t="shared" ref="I65:K65" si="55">SUM(I54:I64)</f>
        <v>8</v>
      </c>
      <c r="J65" s="117">
        <f t="shared" si="55"/>
        <v>115</v>
      </c>
      <c r="K65" s="277">
        <f t="shared" si="55"/>
        <v>956</v>
      </c>
      <c r="L65" s="277"/>
      <c r="M65" s="277"/>
      <c r="N65" s="277"/>
      <c r="O65" s="277"/>
      <c r="P65" s="277"/>
      <c r="Q65" s="277"/>
      <c r="R65" s="277"/>
      <c r="S65" s="277"/>
      <c r="T65" s="278">
        <f>SUM(T54:T64)</f>
        <v>0.10564853556485355</v>
      </c>
      <c r="U65" s="278">
        <f t="shared" ref="U65:AA65" si="56">SUM(U54:U64)</f>
        <v>0.21548117154811713</v>
      </c>
      <c r="V65" s="278">
        <f t="shared" si="56"/>
        <v>0.22489539748953974</v>
      </c>
      <c r="W65" s="278">
        <f t="shared" si="56"/>
        <v>0.21757322175732219</v>
      </c>
      <c r="X65" s="278">
        <f t="shared" si="56"/>
        <v>0.10146443514644352</v>
      </c>
      <c r="Y65" s="278">
        <f t="shared" si="56"/>
        <v>6.2761506276150627E-3</v>
      </c>
      <c r="Z65" s="278">
        <f t="shared" si="56"/>
        <v>8.368200836820083E-3</v>
      </c>
      <c r="AA65" s="278">
        <f t="shared" si="56"/>
        <v>0.1202928870292887</v>
      </c>
    </row>
    <row r="70" spans="2:27" x14ac:dyDescent="0.25">
      <c r="B70" s="95" t="s">
        <v>179</v>
      </c>
      <c r="C70" s="95" t="s">
        <v>184</v>
      </c>
      <c r="D70" s="95" t="s">
        <v>185</v>
      </c>
    </row>
    <row r="71" spans="2:27" x14ac:dyDescent="0.25">
      <c r="B71" s="97" t="s">
        <v>197</v>
      </c>
      <c r="C71" s="95"/>
      <c r="D71" s="95"/>
    </row>
    <row r="72" spans="2:27" x14ac:dyDescent="0.25">
      <c r="B72" s="1" t="s">
        <v>180</v>
      </c>
      <c r="C72" s="1">
        <v>201</v>
      </c>
      <c r="D72" s="80">
        <f>+C72/956</f>
        <v>0.21025104602510461</v>
      </c>
    </row>
    <row r="73" spans="2:27" x14ac:dyDescent="0.25">
      <c r="B73" s="1" t="s">
        <v>186</v>
      </c>
      <c r="C73" s="1">
        <v>129</v>
      </c>
      <c r="D73" s="80">
        <f t="shared" ref="D73:D87" si="57">+C73/956</f>
        <v>0.13493723849372385</v>
      </c>
    </row>
    <row r="74" spans="2:27" x14ac:dyDescent="0.25">
      <c r="B74" s="1" t="s">
        <v>181</v>
      </c>
      <c r="C74" s="1">
        <v>42</v>
      </c>
      <c r="D74" s="80">
        <f t="shared" si="57"/>
        <v>4.3933054393305436E-2</v>
      </c>
    </row>
    <row r="75" spans="2:27" x14ac:dyDescent="0.25">
      <c r="B75" s="1" t="s">
        <v>187</v>
      </c>
      <c r="C75" s="1">
        <v>282</v>
      </c>
      <c r="D75" s="80">
        <f t="shared" si="57"/>
        <v>0.29497907949790797</v>
      </c>
    </row>
    <row r="76" spans="2:27" x14ac:dyDescent="0.25">
      <c r="B76" s="281" t="s">
        <v>190</v>
      </c>
      <c r="C76" s="281">
        <f>SUM(C72:C75)</f>
        <v>654</v>
      </c>
      <c r="D76" s="282">
        <f t="shared" si="57"/>
        <v>0.68410041841004188</v>
      </c>
    </row>
    <row r="77" spans="2:27" x14ac:dyDescent="0.25">
      <c r="B77" s="71" t="s">
        <v>188</v>
      </c>
      <c r="D77" s="80">
        <f t="shared" si="57"/>
        <v>0</v>
      </c>
    </row>
    <row r="78" spans="2:27" x14ac:dyDescent="0.25">
      <c r="B78" s="1" t="s">
        <v>192</v>
      </c>
      <c r="C78" s="1">
        <v>29</v>
      </c>
      <c r="D78" s="80">
        <f t="shared" si="57"/>
        <v>3.0334728033472803E-2</v>
      </c>
    </row>
    <row r="79" spans="2:27" x14ac:dyDescent="0.25">
      <c r="B79" s="1" t="s">
        <v>182</v>
      </c>
      <c r="C79" s="1">
        <v>25</v>
      </c>
      <c r="D79" s="80">
        <f t="shared" si="57"/>
        <v>2.615062761506276E-2</v>
      </c>
    </row>
    <row r="80" spans="2:27" x14ac:dyDescent="0.25">
      <c r="B80" s="1" t="s">
        <v>193</v>
      </c>
      <c r="C80" s="1">
        <v>18</v>
      </c>
      <c r="D80" s="80">
        <f t="shared" si="57"/>
        <v>1.8828451882845189E-2</v>
      </c>
    </row>
    <row r="81" spans="2:4" x14ac:dyDescent="0.25">
      <c r="B81" s="1" t="s">
        <v>194</v>
      </c>
      <c r="C81" s="1">
        <v>16</v>
      </c>
      <c r="D81" s="80">
        <f t="shared" si="57"/>
        <v>1.6736401673640166E-2</v>
      </c>
    </row>
    <row r="82" spans="2:4" x14ac:dyDescent="0.25">
      <c r="B82" s="1" t="s">
        <v>195</v>
      </c>
      <c r="C82" s="1">
        <v>13</v>
      </c>
      <c r="D82" s="80">
        <f t="shared" si="57"/>
        <v>1.3598326359832637E-2</v>
      </c>
    </row>
    <row r="83" spans="2:4" x14ac:dyDescent="0.25">
      <c r="B83" s="1" t="s">
        <v>196</v>
      </c>
      <c r="C83" s="1">
        <v>79</v>
      </c>
      <c r="D83" s="80">
        <f t="shared" si="57"/>
        <v>8.263598326359832E-2</v>
      </c>
    </row>
    <row r="84" spans="2:4" x14ac:dyDescent="0.25">
      <c r="B84" s="283" t="s">
        <v>191</v>
      </c>
      <c r="C84" s="281">
        <f>SUM(C78:C83)</f>
        <v>180</v>
      </c>
      <c r="D84" s="282">
        <f t="shared" si="57"/>
        <v>0.18828451882845187</v>
      </c>
    </row>
    <row r="85" spans="2:4" x14ac:dyDescent="0.25">
      <c r="B85" s="283" t="s">
        <v>198</v>
      </c>
      <c r="C85" s="281">
        <v>101</v>
      </c>
      <c r="D85" s="282">
        <f t="shared" si="57"/>
        <v>0.10564853556485355</v>
      </c>
    </row>
    <row r="86" spans="2:4" x14ac:dyDescent="0.25">
      <c r="B86" s="4" t="s">
        <v>199</v>
      </c>
      <c r="C86" s="4">
        <f>+C76+C84+C85</f>
        <v>935</v>
      </c>
      <c r="D86" s="80">
        <f t="shared" si="57"/>
        <v>0.97803347280334729</v>
      </c>
    </row>
    <row r="87" spans="2:4" x14ac:dyDescent="0.25">
      <c r="B87" s="1" t="s">
        <v>189</v>
      </c>
      <c r="C87" s="1">
        <f>956-935</f>
        <v>21</v>
      </c>
      <c r="D87" s="80">
        <f t="shared" si="57"/>
        <v>2.1966527196652718E-2</v>
      </c>
    </row>
  </sheetData>
  <mergeCells count="16">
    <mergeCell ref="U52:AA52"/>
    <mergeCell ref="L52:T52"/>
    <mergeCell ref="H22:K22"/>
    <mergeCell ref="C22:E22"/>
    <mergeCell ref="L22:N22"/>
    <mergeCell ref="I37:M37"/>
    <mergeCell ref="N37:R37"/>
    <mergeCell ref="A1:A2"/>
    <mergeCell ref="C2:L2"/>
    <mergeCell ref="C1:L1"/>
    <mergeCell ref="C52:J52"/>
    <mergeCell ref="A7:B7"/>
    <mergeCell ref="C7:F7"/>
    <mergeCell ref="I7:L7"/>
    <mergeCell ref="M7:P7"/>
    <mergeCell ref="C37:G37"/>
  </mergeCells>
  <conditionalFormatting sqref="I9:L19">
    <cfRule type="dataBar" priority="8">
      <dataBar>
        <cfvo type="min"/>
        <cfvo type="max"/>
        <color rgb="FF638EC6"/>
      </dataBar>
      <extLst>
        <ext xmlns:x14="http://schemas.microsoft.com/office/spreadsheetml/2009/9/main" uri="{B025F937-C7B1-47D3-B67F-A62EFF666E3E}">
          <x14:id>{D819A7C4-C002-444A-9142-612BAE43F79A}</x14:id>
        </ext>
      </extLst>
    </cfRule>
  </conditionalFormatting>
  <conditionalFormatting sqref="M20:P20">
    <cfRule type="dataBar" priority="7">
      <dataBar>
        <cfvo type="min"/>
        <cfvo type="max"/>
        <color rgb="FF638EC6"/>
      </dataBar>
      <extLst>
        <ext xmlns:x14="http://schemas.microsoft.com/office/spreadsheetml/2009/9/main" uri="{B025F937-C7B1-47D3-B67F-A62EFF666E3E}">
          <x14:id>{2F640886-0A08-4C03-B661-E9C3CF187D89}</x14:id>
        </ext>
      </extLst>
    </cfRule>
  </conditionalFormatting>
  <conditionalFormatting sqref="H24:K34">
    <cfRule type="dataBar" priority="6">
      <dataBar>
        <cfvo type="min"/>
        <cfvo type="max"/>
        <color rgb="FF638EC6"/>
      </dataBar>
      <extLst>
        <ext xmlns:x14="http://schemas.microsoft.com/office/spreadsheetml/2009/9/main" uri="{B025F937-C7B1-47D3-B67F-A62EFF666E3E}">
          <x14:id>{0A4379BE-A1BE-4DE7-A7D1-E2A3001B31C8}</x14:id>
        </ext>
      </extLst>
    </cfRule>
  </conditionalFormatting>
  <conditionalFormatting sqref="L35:N35">
    <cfRule type="dataBar" priority="5">
      <dataBar>
        <cfvo type="min"/>
        <cfvo type="max"/>
        <color rgb="FF638EC6"/>
      </dataBar>
      <extLst>
        <ext xmlns:x14="http://schemas.microsoft.com/office/spreadsheetml/2009/9/main" uri="{B025F937-C7B1-47D3-B67F-A62EFF666E3E}">
          <x14:id>{539671C4-A3DA-4D56-B0E8-511CD2B42235}</x14:id>
        </ext>
      </extLst>
    </cfRule>
  </conditionalFormatting>
  <conditionalFormatting sqref="I39:M49">
    <cfRule type="dataBar" priority="4">
      <dataBar>
        <cfvo type="min"/>
        <cfvo type="max"/>
        <color rgb="FF638EC6"/>
      </dataBar>
      <extLst>
        <ext xmlns:x14="http://schemas.microsoft.com/office/spreadsheetml/2009/9/main" uri="{B025F937-C7B1-47D3-B67F-A62EFF666E3E}">
          <x14:id>{75A61FE7-427E-46B8-9353-7F05614D8AA9}</x14:id>
        </ext>
      </extLst>
    </cfRule>
  </conditionalFormatting>
  <conditionalFormatting sqref="N50:R50">
    <cfRule type="dataBar" priority="3">
      <dataBar>
        <cfvo type="min"/>
        <cfvo type="max"/>
        <color rgb="FF638EC6"/>
      </dataBar>
      <extLst>
        <ext xmlns:x14="http://schemas.microsoft.com/office/spreadsheetml/2009/9/main" uri="{B025F937-C7B1-47D3-B67F-A62EFF666E3E}">
          <x14:id>{61FBB8B0-790D-47E4-A359-C7F3E0582286}</x14:id>
        </ext>
      </extLst>
    </cfRule>
  </conditionalFormatting>
  <conditionalFormatting sqref="L54:S64">
    <cfRule type="dataBar" priority="2">
      <dataBar>
        <cfvo type="min"/>
        <cfvo type="max"/>
        <color rgb="FF638EC6"/>
      </dataBar>
      <extLst>
        <ext xmlns:x14="http://schemas.microsoft.com/office/spreadsheetml/2009/9/main" uri="{B025F937-C7B1-47D3-B67F-A62EFF666E3E}">
          <x14:id>{4394102F-D2B7-4F11-9141-1ED7CF8AF4A7}</x14:id>
        </ext>
      </extLst>
    </cfRule>
  </conditionalFormatting>
  <conditionalFormatting sqref="T65:AA65">
    <cfRule type="dataBar" priority="1">
      <dataBar>
        <cfvo type="min"/>
        <cfvo type="max"/>
        <color rgb="FF638EC6"/>
      </dataBar>
      <extLst>
        <ext xmlns:x14="http://schemas.microsoft.com/office/spreadsheetml/2009/9/main" uri="{B025F937-C7B1-47D3-B67F-A62EFF666E3E}">
          <x14:id>{B2D696E5-814D-4FED-BD4C-7762A5437572}</x14:id>
        </ext>
      </extLst>
    </cfRule>
  </conditionalFormatting>
  <hyperlinks>
    <hyperlink ref="A5" location="'MÓDULO 6.'!A1" display="7.PERFIL SOCIODEMOGRÁFICO " xr:uid="{BD0FA33E-1A77-4F16-8C60-BAA5443824B4}"/>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D819A7C4-C002-444A-9142-612BAE43F79A}">
            <x14:dataBar minLength="0" maxLength="100" gradient="0">
              <x14:cfvo type="autoMin"/>
              <x14:cfvo type="autoMax"/>
              <x14:negativeFillColor rgb="FFFF0000"/>
              <x14:axisColor rgb="FF000000"/>
            </x14:dataBar>
          </x14:cfRule>
          <xm:sqref>I9:L19</xm:sqref>
        </x14:conditionalFormatting>
        <x14:conditionalFormatting xmlns:xm="http://schemas.microsoft.com/office/excel/2006/main">
          <x14:cfRule type="dataBar" id="{2F640886-0A08-4C03-B661-E9C3CF187D89}">
            <x14:dataBar minLength="0" maxLength="100" gradient="0">
              <x14:cfvo type="autoMin"/>
              <x14:cfvo type="autoMax"/>
              <x14:negativeFillColor rgb="FFFF0000"/>
              <x14:axisColor rgb="FF000000"/>
            </x14:dataBar>
          </x14:cfRule>
          <xm:sqref>M20:P20</xm:sqref>
        </x14:conditionalFormatting>
        <x14:conditionalFormatting xmlns:xm="http://schemas.microsoft.com/office/excel/2006/main">
          <x14:cfRule type="dataBar" id="{0A4379BE-A1BE-4DE7-A7D1-E2A3001B31C8}">
            <x14:dataBar minLength="0" maxLength="100" gradient="0">
              <x14:cfvo type="autoMin"/>
              <x14:cfvo type="autoMax"/>
              <x14:negativeFillColor rgb="FFFF0000"/>
              <x14:axisColor rgb="FF000000"/>
            </x14:dataBar>
          </x14:cfRule>
          <xm:sqref>H24:K34</xm:sqref>
        </x14:conditionalFormatting>
        <x14:conditionalFormatting xmlns:xm="http://schemas.microsoft.com/office/excel/2006/main">
          <x14:cfRule type="dataBar" id="{539671C4-A3DA-4D56-B0E8-511CD2B42235}">
            <x14:dataBar minLength="0" maxLength="100" gradient="0">
              <x14:cfvo type="autoMin"/>
              <x14:cfvo type="autoMax"/>
              <x14:negativeFillColor rgb="FFFF0000"/>
              <x14:axisColor rgb="FF000000"/>
            </x14:dataBar>
          </x14:cfRule>
          <xm:sqref>L35:N35</xm:sqref>
        </x14:conditionalFormatting>
        <x14:conditionalFormatting xmlns:xm="http://schemas.microsoft.com/office/excel/2006/main">
          <x14:cfRule type="dataBar" id="{75A61FE7-427E-46B8-9353-7F05614D8AA9}">
            <x14:dataBar minLength="0" maxLength="100" gradient="0">
              <x14:cfvo type="autoMin"/>
              <x14:cfvo type="autoMax"/>
              <x14:negativeFillColor rgb="FFFF0000"/>
              <x14:axisColor rgb="FF000000"/>
            </x14:dataBar>
          </x14:cfRule>
          <xm:sqref>I39:M49</xm:sqref>
        </x14:conditionalFormatting>
        <x14:conditionalFormatting xmlns:xm="http://schemas.microsoft.com/office/excel/2006/main">
          <x14:cfRule type="dataBar" id="{61FBB8B0-790D-47E4-A359-C7F3E0582286}">
            <x14:dataBar minLength="0" maxLength="100" gradient="0">
              <x14:cfvo type="autoMin"/>
              <x14:cfvo type="autoMax"/>
              <x14:negativeFillColor rgb="FFFF0000"/>
              <x14:axisColor rgb="FF000000"/>
            </x14:dataBar>
          </x14:cfRule>
          <xm:sqref>N50:R50</xm:sqref>
        </x14:conditionalFormatting>
        <x14:conditionalFormatting xmlns:xm="http://schemas.microsoft.com/office/excel/2006/main">
          <x14:cfRule type="dataBar" id="{4394102F-D2B7-4F11-9141-1ED7CF8AF4A7}">
            <x14:dataBar minLength="0" maxLength="100" gradient="0">
              <x14:cfvo type="autoMin"/>
              <x14:cfvo type="autoMax"/>
              <x14:negativeFillColor rgb="FFFF0000"/>
              <x14:axisColor rgb="FF000000"/>
            </x14:dataBar>
          </x14:cfRule>
          <xm:sqref>L54:S64</xm:sqref>
        </x14:conditionalFormatting>
        <x14:conditionalFormatting xmlns:xm="http://schemas.microsoft.com/office/excel/2006/main">
          <x14:cfRule type="dataBar" id="{B2D696E5-814D-4FED-BD4C-7762A5437572}">
            <x14:dataBar minLength="0" maxLength="100" gradient="0">
              <x14:cfvo type="autoMin"/>
              <x14:cfvo type="autoMax"/>
              <x14:negativeFillColor rgb="FFFF0000"/>
              <x14:axisColor rgb="FF000000"/>
            </x14:dataBar>
          </x14:cfRule>
          <xm:sqref>T65:AA65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Contenido</vt:lpstr>
      <vt:lpstr>CUADRO 1.</vt:lpstr>
      <vt:lpstr>MÓDULO 1.</vt:lpstr>
      <vt:lpstr>MÓDULO 2.</vt:lpstr>
      <vt:lpstr>MÓDULO 3.</vt:lpstr>
      <vt:lpstr>MÓDULO 4.</vt:lpstr>
      <vt:lpstr>MÓDULO 5.</vt:lpstr>
      <vt:lpstr>MÓDULO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CONSTANZA TRUJILLO</dc:creator>
  <cp:lastModifiedBy>CONSTANZA TRUJILLO</cp:lastModifiedBy>
  <dcterms:created xsi:type="dcterms:W3CDTF">2025-08-18T02:44:34Z</dcterms:created>
  <dcterms:modified xsi:type="dcterms:W3CDTF">2025-09-02T00:53:18Z</dcterms:modified>
</cp:coreProperties>
</file>